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Non-Listed\- Non Listed Client Folder\Nutrition SC Company Limited\Nutrition SC Co., Ltd. March23'Q1 (ARW-14)\"/>
    </mc:Choice>
  </mc:AlternateContent>
  <xr:revisionPtr revIDLastSave="0" documentId="13_ncr:1_{D8361BF5-6950-417A-AB9A-BF7B3185D920}" xr6:coauthVersionLast="47" xr6:coauthVersionMax="47" xr10:uidLastSave="{00000000-0000-0000-0000-000000000000}"/>
  <bookViews>
    <workbookView xWindow="-108" yWindow="-108" windowWidth="23256" windowHeight="12576" activeTab="4" xr2:uid="{572CDC4C-7972-48FB-A6E8-F663809956FA}"/>
  </bookViews>
  <sheets>
    <sheet name="2-4" sheetId="1" r:id="rId1"/>
    <sheet name="5 (3M)" sheetId="2" r:id="rId2"/>
    <sheet name="6" sheetId="4" r:id="rId3"/>
    <sheet name="7" sheetId="5" r:id="rId4"/>
    <sheet name="8-9" sheetId="6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4" i="6" l="1"/>
  <c r="G16" i="5"/>
  <c r="G30" i="4"/>
  <c r="G20" i="4" s="1"/>
  <c r="O26" i="5" l="1"/>
  <c r="O26" i="4"/>
  <c r="I38" i="6"/>
  <c r="O16" i="5"/>
  <c r="G29" i="5"/>
  <c r="G19" i="5" l="1"/>
  <c r="K74" i="6"/>
  <c r="I74" i="6"/>
  <c r="G74" i="6"/>
  <c r="E74" i="6"/>
  <c r="O17" i="4"/>
  <c r="S17" i="4" s="1"/>
  <c r="O27" i="5" l="1"/>
  <c r="O25" i="5"/>
  <c r="O27" i="4"/>
  <c r="S27" i="4" s="1"/>
  <c r="S26" i="4"/>
  <c r="O28" i="4"/>
  <c r="S28" i="4" s="1"/>
  <c r="E30" i="4"/>
  <c r="I30" i="4"/>
  <c r="K30" i="4"/>
  <c r="M30" i="4"/>
  <c r="Q30" i="4"/>
  <c r="K133" i="1"/>
  <c r="K136" i="1" s="1"/>
  <c r="G133" i="1"/>
  <c r="G136" i="1" s="1"/>
  <c r="K83" i="1"/>
  <c r="K76" i="1"/>
  <c r="K85" i="1" s="1"/>
  <c r="G83" i="1"/>
  <c r="G76" i="1"/>
  <c r="K36" i="1"/>
  <c r="K24" i="1"/>
  <c r="G36" i="1"/>
  <c r="G24" i="1"/>
  <c r="I133" i="1"/>
  <c r="I136" i="1" s="1"/>
  <c r="E133" i="1"/>
  <c r="E136" i="1" s="1"/>
  <c r="I36" i="1"/>
  <c r="E36" i="1"/>
  <c r="I24" i="1"/>
  <c r="E24" i="1"/>
  <c r="S18" i="4"/>
  <c r="L42" i="2"/>
  <c r="K38" i="1" l="1"/>
  <c r="O29" i="5"/>
  <c r="G38" i="1"/>
  <c r="K138" i="1"/>
  <c r="G85" i="1"/>
  <c r="G138" i="1" s="1"/>
  <c r="O30" i="4"/>
  <c r="S30" i="4"/>
  <c r="I38" i="1"/>
  <c r="E38" i="1"/>
  <c r="E34" i="6"/>
  <c r="E38" i="6" s="1"/>
  <c r="K87" i="6"/>
  <c r="I87" i="6"/>
  <c r="G87" i="6"/>
  <c r="E87" i="6"/>
  <c r="A56" i="6"/>
  <c r="K34" i="6"/>
  <c r="K38" i="6" s="1"/>
  <c r="G34" i="6"/>
  <c r="G38" i="6" s="1"/>
  <c r="M29" i="5"/>
  <c r="K29" i="5"/>
  <c r="K19" i="5" s="1"/>
  <c r="I29" i="5"/>
  <c r="E29" i="5"/>
  <c r="I19" i="5"/>
  <c r="E19" i="5"/>
  <c r="Q20" i="4"/>
  <c r="M20" i="4"/>
  <c r="K20" i="4"/>
  <c r="I20" i="4"/>
  <c r="E20" i="4"/>
  <c r="J42" i="2"/>
  <c r="H42" i="2"/>
  <c r="F42" i="2"/>
  <c r="L35" i="2"/>
  <c r="J35" i="2"/>
  <c r="H35" i="2"/>
  <c r="F35" i="2"/>
  <c r="L14" i="2"/>
  <c r="L22" i="2" s="1"/>
  <c r="L26" i="2" s="1"/>
  <c r="L29" i="2" s="1"/>
  <c r="J14" i="2"/>
  <c r="H14" i="2"/>
  <c r="H22" i="2" s="1"/>
  <c r="H26" i="2" s="1"/>
  <c r="H29" i="2" s="1"/>
  <c r="F14" i="2"/>
  <c r="F22" i="2" s="1"/>
  <c r="F26" i="2" s="1"/>
  <c r="F29" i="2" s="1"/>
  <c r="A101" i="1"/>
  <c r="I83" i="1"/>
  <c r="E83" i="1"/>
  <c r="I76" i="1"/>
  <c r="E76" i="1"/>
  <c r="A52" i="1"/>
  <c r="G90" i="6" l="1"/>
  <c r="G94" i="6" s="1"/>
  <c r="J22" i="2"/>
  <c r="J26" i="2" s="1"/>
  <c r="J29" i="2" s="1"/>
  <c r="M17" i="5" s="1"/>
  <c r="O17" i="5" s="1"/>
  <c r="O19" i="5" s="1"/>
  <c r="E90" i="6"/>
  <c r="E94" i="6" s="1"/>
  <c r="I90" i="6"/>
  <c r="I94" i="6" s="1"/>
  <c r="I85" i="1"/>
  <c r="I138" i="1" s="1"/>
  <c r="E85" i="1"/>
  <c r="E138" i="1" s="1"/>
  <c r="K90" i="6"/>
  <c r="K94" i="6" s="1"/>
  <c r="S20" i="4"/>
  <c r="O20" i="4"/>
  <c r="M19" i="5" l="1"/>
</calcChain>
</file>

<file path=xl/sharedStrings.xml><?xml version="1.0" encoding="utf-8"?>
<sst xmlns="http://schemas.openxmlformats.org/spreadsheetml/2006/main" count="355" uniqueCount="173">
  <si>
    <t xml:space="preserve">Statement of Financial Position </t>
  </si>
  <si>
    <t>Consolidated</t>
  </si>
  <si>
    <t xml:space="preserve">Separate </t>
  </si>
  <si>
    <t>financial information</t>
  </si>
  <si>
    <t>(Unaudited)</t>
  </si>
  <si>
    <t>(Audited)</t>
  </si>
  <si>
    <t>31 December</t>
  </si>
  <si>
    <t>2022</t>
  </si>
  <si>
    <t>Notes</t>
  </si>
  <si>
    <t>Baht</t>
  </si>
  <si>
    <t>Assets</t>
  </si>
  <si>
    <t>Current assets</t>
  </si>
  <si>
    <t>Cash and cash equivalents</t>
  </si>
  <si>
    <t>Trade and other receivables, net</t>
  </si>
  <si>
    <t>Inventories</t>
  </si>
  <si>
    <t>Other current assets</t>
  </si>
  <si>
    <t>Total current assets</t>
  </si>
  <si>
    <t>Non-current assets</t>
  </si>
  <si>
    <t>Restricted cash</t>
  </si>
  <si>
    <t>Building and equipment</t>
  </si>
  <si>
    <t>Right-of-use assets</t>
  </si>
  <si>
    <t>Intangible assets</t>
  </si>
  <si>
    <t>Deferred income tax assets</t>
  </si>
  <si>
    <t>Total non-current assets</t>
  </si>
  <si>
    <t>Total assets</t>
  </si>
  <si>
    <t>Director   _____________________________________          Director   _____________________________________</t>
  </si>
  <si>
    <t>The accompanying notes are part of this interim financial information.</t>
  </si>
  <si>
    <r>
      <t xml:space="preserve">Statement of Financial Position </t>
    </r>
    <r>
      <rPr>
        <sz val="9"/>
        <color indexed="8"/>
        <rFont val="Arial"/>
        <family val="2"/>
      </rPr>
      <t>(Cont’d)</t>
    </r>
  </si>
  <si>
    <t>Liabilities and equity</t>
  </si>
  <si>
    <t>Current liabilities</t>
  </si>
  <si>
    <t>Bank overdrafts</t>
  </si>
  <si>
    <t>Trade and other payables</t>
  </si>
  <si>
    <t>Liabilities under trust receipt</t>
  </si>
  <si>
    <t>-</t>
  </si>
  <si>
    <t>Current portion of long-term loan</t>
  </si>
  <si>
    <t>Current portion of lease liabilities</t>
  </si>
  <si>
    <t>Income tax payable</t>
  </si>
  <si>
    <t>Other current liabilities</t>
  </si>
  <si>
    <t>Total current liabilities</t>
  </si>
  <si>
    <t>Non-current liabilities</t>
  </si>
  <si>
    <t>Lease liabilities</t>
  </si>
  <si>
    <t>Employee benefit obligations</t>
  </si>
  <si>
    <t>Total non-current liabilities</t>
  </si>
  <si>
    <t>Total liabilities</t>
  </si>
  <si>
    <r>
      <t xml:space="preserve">Liabilities and equity </t>
    </r>
    <r>
      <rPr>
        <sz val="9"/>
        <color theme="1"/>
        <rFont val="Arial"/>
        <family val="2"/>
      </rPr>
      <t>(Cont'd)</t>
    </r>
  </si>
  <si>
    <t>Equity</t>
  </si>
  <si>
    <t>Share capital</t>
  </si>
  <si>
    <t xml:space="preserve">Authorised share capital </t>
  </si>
  <si>
    <t>Share premium from share swap</t>
  </si>
  <si>
    <t>Retained earnings</t>
  </si>
  <si>
    <t>Appropriated - legal reserve</t>
  </si>
  <si>
    <t>Unappropriated</t>
  </si>
  <si>
    <t>Non-controlling interests</t>
  </si>
  <si>
    <t>Total equity</t>
  </si>
  <si>
    <t>Total liabilities and equity</t>
  </si>
  <si>
    <t>Statement of Comprehensive Income (Unaudited)</t>
  </si>
  <si>
    <t>Revenue from sales</t>
  </si>
  <si>
    <t>Cost of sales of goods</t>
  </si>
  <si>
    <t xml:space="preserve">Gross profit </t>
  </si>
  <si>
    <t>Other income</t>
  </si>
  <si>
    <t>Selling expenses</t>
  </si>
  <si>
    <t xml:space="preserve">Administrative expenses </t>
  </si>
  <si>
    <t>Other losses</t>
  </si>
  <si>
    <t>Finance cost</t>
  </si>
  <si>
    <t>Profit before income tax</t>
  </si>
  <si>
    <t>Income tax expense</t>
  </si>
  <si>
    <t>Profit for the period</t>
  </si>
  <si>
    <t>Other comprehensive income</t>
  </si>
  <si>
    <t>Total comprehensive income for the period</t>
  </si>
  <si>
    <t>Profit attributable to:</t>
  </si>
  <si>
    <t>Owners of the Company</t>
  </si>
  <si>
    <t>Non-controlling interest</t>
  </si>
  <si>
    <t>Total comprehensive income</t>
  </si>
  <si>
    <t>attributable to:</t>
  </si>
  <si>
    <t>Earnings per share</t>
  </si>
  <si>
    <t>Basic earnings per share</t>
  </si>
  <si>
    <t>Statements of Changes in Equity (Unaudited)</t>
  </si>
  <si>
    <t>Consolidated financial information</t>
  </si>
  <si>
    <t>Attributable to owners of the Parent</t>
  </si>
  <si>
    <t>Issued and</t>
  </si>
  <si>
    <t>Total</t>
  </si>
  <si>
    <t>Non-</t>
  </si>
  <si>
    <t>paid-up</t>
  </si>
  <si>
    <t>Share premium</t>
  </si>
  <si>
    <t>Appropriated-</t>
  </si>
  <si>
    <t>owners of</t>
  </si>
  <si>
    <t>controlling</t>
  </si>
  <si>
    <t>share capital</t>
  </si>
  <si>
    <t>from share swap</t>
  </si>
  <si>
    <t>legal reserve</t>
  </si>
  <si>
    <t>the Company</t>
  </si>
  <si>
    <t>interest</t>
  </si>
  <si>
    <t>equity</t>
  </si>
  <si>
    <t>Balance at 1 January 2022</t>
  </si>
  <si>
    <t>Transactions with owners during the period</t>
  </si>
  <si>
    <t>Dividend</t>
  </si>
  <si>
    <t>Legal Reserve</t>
  </si>
  <si>
    <t xml:space="preserve">                Separate financial information                                </t>
  </si>
  <si>
    <t>Statement of Cash Flows (Unaudited)</t>
  </si>
  <si>
    <t>Adjustments for:</t>
  </si>
  <si>
    <t>Depreciation</t>
  </si>
  <si>
    <t>Loss from allowance for inventories</t>
  </si>
  <si>
    <t>Loss from write-off of equipment</t>
  </si>
  <si>
    <t>Gain from disposals of equipment</t>
  </si>
  <si>
    <t>Interest income</t>
  </si>
  <si>
    <t>Changes in operating assets and liabilities:</t>
  </si>
  <si>
    <t>- Trade and other receivables</t>
  </si>
  <si>
    <t>- Inventories</t>
  </si>
  <si>
    <t>- Other current assets</t>
  </si>
  <si>
    <t>- Trade and other payables</t>
  </si>
  <si>
    <t>- Other current liabilities</t>
  </si>
  <si>
    <t>Interest paid</t>
  </si>
  <si>
    <t>Income tax paid</t>
  </si>
  <si>
    <r>
      <t xml:space="preserve">Statement of Cash Flows (Unaudited) </t>
    </r>
    <r>
      <rPr>
        <sz val="9"/>
        <rFont val="Arial"/>
        <family val="2"/>
      </rPr>
      <t>(Cont’d)</t>
    </r>
  </si>
  <si>
    <t xml:space="preserve">Cash flows from investing activities </t>
  </si>
  <si>
    <t>Payments for intangible assets</t>
  </si>
  <si>
    <t>Proceeds from disposals of equipment</t>
  </si>
  <si>
    <t>Interest received</t>
  </si>
  <si>
    <t>Cash flows from financing activities</t>
  </si>
  <si>
    <t xml:space="preserve">Proceeds from long-term loan </t>
  </si>
  <si>
    <t>from financial institution</t>
  </si>
  <si>
    <t>Non-cash items:</t>
  </si>
  <si>
    <t>which has not been paid</t>
  </si>
  <si>
    <t>Repayment to bank overdrafts</t>
  </si>
  <si>
    <t>Cash flows generated from operating activities</t>
  </si>
  <si>
    <t>Acquisition of building and equipment</t>
  </si>
  <si>
    <t>Payments for purchase of building and equipment</t>
  </si>
  <si>
    <t>Payment for principal elements of lease payments</t>
  </si>
  <si>
    <t>2023</t>
  </si>
  <si>
    <t>Balance at 1 January 2023</t>
  </si>
  <si>
    <t>31 March</t>
  </si>
  <si>
    <t>Closing balance at 31 March 2023</t>
  </si>
  <si>
    <t>Closing balance at 31 March 2022</t>
  </si>
  <si>
    <t>For the three-month period ended 31 March 2023</t>
  </si>
  <si>
    <t>Significant non-cash items for the three-month period ended 31 March 2023 and 2022:</t>
  </si>
  <si>
    <t xml:space="preserve"> to related party</t>
  </si>
  <si>
    <t xml:space="preserve">Investments in subsidiaries </t>
  </si>
  <si>
    <t>Short-term borrowings</t>
  </si>
  <si>
    <t>from financial institutions</t>
  </si>
  <si>
    <t>Derivative liabilities</t>
  </si>
  <si>
    <t xml:space="preserve">   Ordinary shares, 100,000,000 shares </t>
  </si>
  <si>
    <t xml:space="preserve">     of par Baht 0.5 each</t>
  </si>
  <si>
    <t>Issued and paid-up share capital</t>
  </si>
  <si>
    <t xml:space="preserve">   Ordinary shares, 75,000,000 shares </t>
  </si>
  <si>
    <t xml:space="preserve">    of paid-up Baht 0.5 each </t>
  </si>
  <si>
    <t xml:space="preserve">Equity attributable to </t>
  </si>
  <si>
    <t>owners of the Company</t>
  </si>
  <si>
    <t>Capital increase</t>
  </si>
  <si>
    <t>Payments for restricted bank deposits</t>
  </si>
  <si>
    <t>Proceeds from trust receipt contract</t>
  </si>
  <si>
    <t>Repayment from trust receipt contract</t>
  </si>
  <si>
    <t>Long-term borrowing to related party</t>
  </si>
  <si>
    <t>Proceeds from issue of ordinary shares</t>
  </si>
  <si>
    <t>Proceeds from long-term borrowings</t>
  </si>
  <si>
    <t>to related party</t>
  </si>
  <si>
    <t>Payment for short-term borrowings</t>
  </si>
  <si>
    <t>Acquisition of intangible assets</t>
  </si>
  <si>
    <t>Nutrition SC Public Company Limited</t>
  </si>
  <si>
    <t>Exchange losses on cash and cash equivalents</t>
  </si>
  <si>
    <t>Expected credit loss</t>
  </si>
  <si>
    <t>Net cash generated from operating activities</t>
  </si>
  <si>
    <t>Net increase (decrease) in cash and cash equivalents</t>
  </si>
  <si>
    <t>Net cash used in investing activities</t>
  </si>
  <si>
    <t>Amortisation of intangible assets</t>
  </si>
  <si>
    <t xml:space="preserve">Unrealised loss on foreign exchange </t>
  </si>
  <si>
    <t>As at 31 March 2023</t>
  </si>
  <si>
    <t>(Gain) loss from changes in fair value</t>
  </si>
  <si>
    <t xml:space="preserve">  of derivatives</t>
  </si>
  <si>
    <t>Cash and cash equivalents at the beginning of the period</t>
  </si>
  <si>
    <t>18.3</t>
  </si>
  <si>
    <t>Note</t>
  </si>
  <si>
    <t>Cash and cash equivalents at the end
of the period</t>
  </si>
  <si>
    <t>Net cash generated from (used in) financing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</si>
</sst>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* #,##0.00_);_(* \(#,##0.00\);_(* &quot;-&quot;??_);_(@_)"/>
    <numFmt numFmtId="165" formatCode="#,##0;\(#,##0\);&quot;-&quot;;@"/>
    <numFmt numFmtId="166" formatCode="#,##0;\(#,##0\)"/>
    <numFmt numFmtId="167" formatCode="#,##0;\(#,##0\);&quot;-&quot;"/>
    <numFmt numFmtId="168" formatCode="_(* #,##0_);_(* \(#,##0\);_(* &quot;-&quot;??_);_(@_)"/>
    <numFmt numFmtId="169" formatCode="#,##0.00;\(#,##0.00\);&quot;-&quot;;@"/>
    <numFmt numFmtId="170" formatCode="#,##0.00;\(#,##0.00\);&quot;-&quot;"/>
    <numFmt numFmtId="171" formatCode="_-* #,##0.00\ _€_-;\-* #,##0.00\ _€_-;_-* &quot;-&quot;??\ _€_-;_-@_-"/>
    <numFmt numFmtId="172" formatCode="_-* #,##0.00\ &quot;€&quot;_-;\-* #,##0.00\ &quot;€&quot;_-;_-* &quot;-&quot;??\ &quot;€&quot;_-;_-@_-"/>
  </numFmts>
  <fonts count="25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name val="Arial"/>
      <family val="2"/>
    </font>
    <font>
      <b/>
      <u/>
      <sz val="9"/>
      <color theme="1"/>
      <name val="Arial"/>
      <family val="2"/>
    </font>
    <font>
      <sz val="10"/>
      <name val="Arial"/>
      <family val="2"/>
    </font>
    <font>
      <sz val="9"/>
      <color indexed="8"/>
      <name val="Arial"/>
      <family val="2"/>
    </font>
    <font>
      <sz val="9"/>
      <name val="Arial"/>
      <family val="2"/>
    </font>
    <font>
      <u/>
      <sz val="9"/>
      <color theme="1"/>
      <name val="Arial"/>
      <family val="2"/>
    </font>
    <font>
      <b/>
      <u/>
      <sz val="9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theme="10"/>
      <name val="Georgia"/>
      <family val="1"/>
    </font>
    <font>
      <sz val="11"/>
      <color theme="1"/>
      <name val="Calibri"/>
      <family val="2"/>
      <charset val="222"/>
      <scheme val="minor"/>
    </font>
    <font>
      <u/>
      <sz val="10"/>
      <color rgb="FF0563C1"/>
      <name val="Georgia"/>
      <family val="1"/>
    </font>
    <font>
      <sz val="11"/>
      <color theme="1"/>
      <name val="Calibri"/>
      <family val="2"/>
    </font>
    <font>
      <sz val="11"/>
      <color rgb="FF000000"/>
      <name val="Calibri"/>
      <family val="2"/>
      <scheme val="minor"/>
    </font>
    <font>
      <sz val="14"/>
      <name val="AngsanaUPC"/>
      <family val="1"/>
    </font>
    <font>
      <sz val="10"/>
      <color theme="1"/>
      <name val="Cambria"/>
      <family val="2"/>
    </font>
    <font>
      <i/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rgb="FFFAFAFA"/>
        <bgColor rgb="FFFAFAFA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rgb="FF000000"/>
      </bottom>
      <diagonal/>
    </border>
    <border>
      <left style="thin">
        <color indexed="64"/>
      </left>
      <right/>
      <top/>
      <bottom/>
      <diagonal/>
    </border>
  </borders>
  <cellStyleXfs count="132">
    <xf numFmtId="0" fontId="0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43" fontId="9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9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14" fillId="0" borderId="0"/>
    <xf numFmtId="0" fontId="2" fillId="0" borderId="0"/>
    <xf numFmtId="0" fontId="9" fillId="0" borderId="0"/>
    <xf numFmtId="0" fontId="15" fillId="0" borderId="0"/>
    <xf numFmtId="43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4" fillId="0" borderId="0"/>
    <xf numFmtId="0" fontId="17" fillId="0" borderId="7" applyNumberFormat="0" applyFill="0" applyAlignment="0">
      <protection locked="0"/>
    </xf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4" fillId="0" borderId="0"/>
    <xf numFmtId="0" fontId="4" fillId="0" borderId="0"/>
    <xf numFmtId="43" fontId="2" fillId="0" borderId="0" applyFont="0" applyFill="0" applyBorder="0" applyAlignment="0" applyProtection="0"/>
    <xf numFmtId="0" fontId="4" fillId="0" borderId="0"/>
    <xf numFmtId="0" fontId="4" fillId="0" borderId="0"/>
    <xf numFmtId="0" fontId="14" fillId="0" borderId="0"/>
    <xf numFmtId="0" fontId="4" fillId="0" borderId="0"/>
    <xf numFmtId="0" fontId="15" fillId="0" borderId="0">
      <protection locked="0"/>
    </xf>
    <xf numFmtId="43" fontId="4" fillId="0" borderId="0" applyFont="0" applyFill="0" applyBorder="0" applyAlignment="0" applyProtection="0"/>
    <xf numFmtId="0" fontId="2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8" fillId="0" borderId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9" fillId="0" borderId="0" applyNumberFormat="0" applyFill="0" applyBorder="0" applyAlignment="0">
      <alignment vertical="top"/>
      <protection locked="0"/>
    </xf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8" fillId="0" borderId="0"/>
    <xf numFmtId="43" fontId="2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18" fillId="0" borderId="0"/>
    <xf numFmtId="43" fontId="9" fillId="0" borderId="0" applyFont="0" applyFill="0" applyBorder="0" applyAlignment="0" applyProtection="0"/>
    <xf numFmtId="0" fontId="21" fillId="0" borderId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2" fillId="0" borderId="0"/>
    <xf numFmtId="0" fontId="21" fillId="0" borderId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8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1" fillId="0" borderId="0"/>
    <xf numFmtId="0" fontId="21" fillId="0" borderId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43" fontId="2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" fillId="0" borderId="0"/>
    <xf numFmtId="0" fontId="14" fillId="0" borderId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</cellStyleXfs>
  <cellXfs count="260">
    <xf numFmtId="0" fontId="0" fillId="0" borderId="0" xfId="0"/>
    <xf numFmtId="0" fontId="5" fillId="0" borderId="0" xfId="1" applyFont="1" applyAlignment="1">
      <alignment horizontal="left" vertical="center"/>
    </xf>
    <xf numFmtId="0" fontId="6" fillId="0" borderId="0" xfId="1" applyFont="1" applyAlignment="1">
      <alignment horizontal="left" vertical="center"/>
    </xf>
    <xf numFmtId="0" fontId="6" fillId="0" borderId="0" xfId="1" applyFont="1" applyAlignment="1">
      <alignment vertical="center"/>
    </xf>
    <xf numFmtId="165" fontId="6" fillId="0" borderId="0" xfId="2" applyNumberFormat="1" applyFont="1" applyFill="1" applyAlignment="1">
      <alignment horizontal="right" vertical="center"/>
    </xf>
    <xf numFmtId="166" fontId="6" fillId="0" borderId="0" xfId="2" applyNumberFormat="1" applyFont="1" applyFill="1" applyAlignment="1">
      <alignment horizontal="right" vertical="center"/>
    </xf>
    <xf numFmtId="165" fontId="5" fillId="0" borderId="0" xfId="2" applyNumberFormat="1" applyFont="1" applyFill="1" applyAlignment="1">
      <alignment horizontal="right" vertical="center"/>
    </xf>
    <xf numFmtId="0" fontId="5" fillId="0" borderId="0" xfId="1" applyFont="1" applyAlignment="1">
      <alignment horizontal="center" vertical="center"/>
    </xf>
    <xf numFmtId="165" fontId="5" fillId="0" borderId="0" xfId="2" applyNumberFormat="1" applyFont="1" applyFill="1" applyBorder="1" applyAlignment="1">
      <alignment horizontal="right" vertical="center"/>
    </xf>
    <xf numFmtId="166" fontId="5" fillId="0" borderId="0" xfId="2" applyNumberFormat="1" applyFont="1" applyFill="1" applyBorder="1" applyAlignment="1">
      <alignment horizontal="right" vertical="center"/>
    </xf>
    <xf numFmtId="166" fontId="5" fillId="0" borderId="0" xfId="2" applyNumberFormat="1" applyFont="1" applyFill="1" applyAlignment="1">
      <alignment horizontal="right" vertical="center"/>
    </xf>
    <xf numFmtId="0" fontId="5" fillId="0" borderId="0" xfId="1" applyFont="1" applyAlignment="1">
      <alignment vertical="center"/>
    </xf>
    <xf numFmtId="0" fontId="5" fillId="0" borderId="1" xfId="3" applyFont="1" applyBorder="1" applyAlignment="1">
      <alignment horizontal="left" vertical="center"/>
    </xf>
    <xf numFmtId="0" fontId="5" fillId="0" borderId="1" xfId="1" applyFont="1" applyBorder="1" applyAlignment="1">
      <alignment horizontal="left" vertical="center"/>
    </xf>
    <xf numFmtId="0" fontId="5" fillId="0" borderId="1" xfId="1" applyFont="1" applyBorder="1" applyAlignment="1">
      <alignment horizontal="center" vertical="center"/>
    </xf>
    <xf numFmtId="165" fontId="5" fillId="0" borderId="1" xfId="2" applyNumberFormat="1" applyFont="1" applyFill="1" applyBorder="1" applyAlignment="1">
      <alignment horizontal="right" vertical="center"/>
    </xf>
    <xf numFmtId="166" fontId="5" fillId="0" borderId="1" xfId="2" applyNumberFormat="1" applyFont="1" applyFill="1" applyBorder="1" applyAlignment="1">
      <alignment horizontal="right" vertical="center"/>
    </xf>
    <xf numFmtId="165" fontId="5" fillId="0" borderId="2" xfId="2" applyNumberFormat="1" applyFont="1" applyFill="1" applyBorder="1" applyAlignment="1">
      <alignment horizontal="right" vertical="center"/>
    </xf>
    <xf numFmtId="166" fontId="5" fillId="0" borderId="2" xfId="2" applyNumberFormat="1" applyFont="1" applyFill="1" applyBorder="1" applyAlignment="1">
      <alignment horizontal="right" vertical="center"/>
    </xf>
    <xf numFmtId="166" fontId="5" fillId="0" borderId="0" xfId="2" applyNumberFormat="1" applyFont="1" applyFill="1" applyBorder="1" applyAlignment="1">
      <alignment vertical="center"/>
    </xf>
    <xf numFmtId="166" fontId="7" fillId="0" borderId="0" xfId="2" applyNumberFormat="1" applyFont="1" applyFill="1" applyBorder="1" applyAlignment="1">
      <alignment horizontal="right" vertical="center"/>
    </xf>
    <xf numFmtId="166" fontId="7" fillId="0" borderId="0" xfId="2" applyNumberFormat="1" applyFont="1" applyFill="1" applyBorder="1" applyAlignment="1">
      <alignment horizontal="center" vertical="center"/>
    </xf>
    <xf numFmtId="165" fontId="5" fillId="0" borderId="0" xfId="2" quotePrefix="1" applyNumberFormat="1" applyFont="1" applyFill="1" applyBorder="1" applyAlignment="1">
      <alignment horizontal="right" vertical="center"/>
    </xf>
    <xf numFmtId="165" fontId="5" fillId="0" borderId="0" xfId="2" applyNumberFormat="1" applyFont="1" applyFill="1" applyBorder="1" applyAlignment="1">
      <alignment horizontal="center" vertical="center"/>
    </xf>
    <xf numFmtId="0" fontId="8" fillId="0" borderId="0" xfId="1" applyFont="1" applyAlignment="1">
      <alignment horizontal="center" vertical="center"/>
    </xf>
    <xf numFmtId="165" fontId="5" fillId="0" borderId="1" xfId="4" quotePrefix="1" applyNumberFormat="1" applyFont="1" applyFill="1" applyBorder="1" applyAlignment="1">
      <alignment horizontal="right" vertical="center"/>
    </xf>
    <xf numFmtId="165" fontId="5" fillId="0" borderId="0" xfId="4" quotePrefix="1" applyNumberFormat="1" applyFont="1" applyFill="1" applyBorder="1" applyAlignment="1">
      <alignment horizontal="right" vertical="center"/>
    </xf>
    <xf numFmtId="165" fontId="5" fillId="2" borderId="0" xfId="4" quotePrefix="1" applyNumberFormat="1" applyFont="1" applyFill="1" applyBorder="1" applyAlignment="1">
      <alignment horizontal="right" vertical="center"/>
    </xf>
    <xf numFmtId="166" fontId="5" fillId="0" borderId="0" xfId="1" applyNumberFormat="1" applyFont="1" applyAlignment="1">
      <alignment vertical="center"/>
    </xf>
    <xf numFmtId="165" fontId="5" fillId="2" borderId="0" xfId="2" applyNumberFormat="1" applyFont="1" applyFill="1" applyBorder="1" applyAlignment="1">
      <alignment horizontal="right" vertical="center"/>
    </xf>
    <xf numFmtId="165" fontId="5" fillId="2" borderId="0" xfId="2" applyNumberFormat="1" applyFont="1" applyFill="1" applyBorder="1" applyAlignment="1">
      <alignment vertical="center"/>
    </xf>
    <xf numFmtId="165" fontId="5" fillId="0" borderId="0" xfId="2" applyNumberFormat="1" applyFont="1" applyFill="1" applyBorder="1" applyAlignment="1">
      <alignment vertical="center"/>
    </xf>
    <xf numFmtId="165" fontId="6" fillId="2" borderId="0" xfId="2" applyNumberFormat="1" applyFont="1" applyFill="1" applyAlignment="1">
      <alignment horizontal="right" vertical="center"/>
    </xf>
    <xf numFmtId="166" fontId="6" fillId="0" borderId="0" xfId="2" applyNumberFormat="1" applyFont="1" applyFill="1" applyBorder="1" applyAlignment="1">
      <alignment horizontal="right" vertical="center"/>
    </xf>
    <xf numFmtId="165" fontId="6" fillId="2" borderId="0" xfId="2" applyNumberFormat="1" applyFont="1" applyFill="1" applyBorder="1" applyAlignment="1">
      <alignment horizontal="right" vertical="center"/>
    </xf>
    <xf numFmtId="165" fontId="6" fillId="0" borderId="0" xfId="2" applyNumberFormat="1" applyFont="1" applyFill="1" applyBorder="1" applyAlignment="1">
      <alignment horizontal="right" vertical="center"/>
    </xf>
    <xf numFmtId="167" fontId="6" fillId="3" borderId="0" xfId="0" applyNumberFormat="1" applyFont="1" applyFill="1" applyAlignment="1">
      <alignment horizontal="right" vertical="center"/>
    </xf>
    <xf numFmtId="167" fontId="6" fillId="0" borderId="0" xfId="0" applyNumberFormat="1" applyFont="1" applyAlignment="1">
      <alignment horizontal="right" vertical="center"/>
    </xf>
    <xf numFmtId="168" fontId="6" fillId="0" borderId="0" xfId="2" applyNumberFormat="1" applyFont="1" applyFill="1" applyBorder="1" applyAlignment="1">
      <alignment horizontal="right" vertical="center"/>
    </xf>
    <xf numFmtId="0" fontId="6" fillId="0" borderId="0" xfId="1" applyFont="1" applyAlignment="1">
      <alignment horizontal="center" vertical="center" wrapText="1"/>
    </xf>
    <xf numFmtId="167" fontId="6" fillId="3" borderId="3" xfId="0" applyNumberFormat="1" applyFont="1" applyFill="1" applyBorder="1" applyAlignment="1">
      <alignment horizontal="right" vertical="center"/>
    </xf>
    <xf numFmtId="167" fontId="6" fillId="0" borderId="3" xfId="0" applyNumberFormat="1" applyFont="1" applyBorder="1" applyAlignment="1">
      <alignment horizontal="right" vertical="center"/>
    </xf>
    <xf numFmtId="165" fontId="6" fillId="2" borderId="1" xfId="2" applyNumberFormat="1" applyFont="1" applyFill="1" applyBorder="1" applyAlignment="1">
      <alignment horizontal="right" vertical="center"/>
    </xf>
    <xf numFmtId="165" fontId="6" fillId="0" borderId="1" xfId="2" applyNumberFormat="1" applyFont="1" applyFill="1" applyBorder="1" applyAlignment="1">
      <alignment horizontal="right" vertical="center"/>
    </xf>
    <xf numFmtId="167" fontId="6" fillId="3" borderId="1" xfId="0" applyNumberFormat="1" applyFont="1" applyFill="1" applyBorder="1" applyAlignment="1">
      <alignment horizontal="right" vertical="center"/>
    </xf>
    <xf numFmtId="168" fontId="6" fillId="0" borderId="0" xfId="2" applyNumberFormat="1" applyFont="1" applyFill="1" applyAlignment="1">
      <alignment horizontal="right" vertical="center"/>
    </xf>
    <xf numFmtId="165" fontId="6" fillId="2" borderId="4" xfId="2" applyNumberFormat="1" applyFont="1" applyFill="1" applyBorder="1" applyAlignment="1">
      <alignment horizontal="right" vertical="center"/>
    </xf>
    <xf numFmtId="165" fontId="6" fillId="0" borderId="4" xfId="2" applyNumberFormat="1" applyFont="1" applyFill="1" applyBorder="1" applyAlignment="1">
      <alignment horizontal="right" vertical="center"/>
    </xf>
    <xf numFmtId="0" fontId="6" fillId="0" borderId="1" xfId="1" applyFont="1" applyBorder="1" applyAlignment="1">
      <alignment horizontal="left" vertical="center"/>
    </xf>
    <xf numFmtId="0" fontId="6" fillId="0" borderId="1" xfId="1" applyFont="1" applyBorder="1" applyAlignment="1">
      <alignment horizontal="center" vertical="center"/>
    </xf>
    <xf numFmtId="0" fontId="6" fillId="0" borderId="1" xfId="1" applyFont="1" applyBorder="1" applyAlignment="1">
      <alignment vertical="center"/>
    </xf>
    <xf numFmtId="165" fontId="6" fillId="0" borderId="1" xfId="1" applyNumberFormat="1" applyFont="1" applyBorder="1" applyAlignment="1">
      <alignment vertical="center"/>
    </xf>
    <xf numFmtId="166" fontId="6" fillId="0" borderId="1" xfId="1" applyNumberFormat="1" applyFont="1" applyBorder="1" applyAlignment="1">
      <alignment vertical="center"/>
    </xf>
    <xf numFmtId="165" fontId="6" fillId="0" borderId="1" xfId="2" applyNumberFormat="1" applyFont="1" applyFill="1" applyBorder="1" applyAlignment="1">
      <alignment vertical="center"/>
    </xf>
    <xf numFmtId="166" fontId="6" fillId="0" borderId="1" xfId="2" applyNumberFormat="1" applyFont="1" applyFill="1" applyBorder="1" applyAlignment="1">
      <alignment vertical="center"/>
    </xf>
    <xf numFmtId="0" fontId="6" fillId="0" borderId="0" xfId="1" quotePrefix="1" applyFont="1" applyAlignment="1">
      <alignment horizontal="justify" vertical="center"/>
    </xf>
    <xf numFmtId="0" fontId="6" fillId="0" borderId="0" xfId="1" quotePrefix="1" applyFont="1" applyAlignment="1">
      <alignment horizontal="center" vertical="center"/>
    </xf>
    <xf numFmtId="165" fontId="6" fillId="0" borderId="0" xfId="1" quotePrefix="1" applyNumberFormat="1" applyFont="1" applyAlignment="1">
      <alignment horizontal="justify" vertical="center"/>
    </xf>
    <xf numFmtId="166" fontId="6" fillId="0" borderId="0" xfId="1" quotePrefix="1" applyNumberFormat="1" applyFont="1" applyAlignment="1">
      <alignment horizontal="justify" vertical="center"/>
    </xf>
    <xf numFmtId="166" fontId="5" fillId="0" borderId="0" xfId="1" applyNumberFormat="1" applyFont="1" applyAlignment="1">
      <alignment horizontal="left" vertical="center"/>
    </xf>
    <xf numFmtId="165" fontId="5" fillId="2" borderId="0" xfId="2" quotePrefix="1" applyNumberFormat="1" applyFont="1" applyFill="1" applyBorder="1" applyAlignment="1">
      <alignment horizontal="right" vertical="center"/>
    </xf>
    <xf numFmtId="166" fontId="5" fillId="0" borderId="0" xfId="2" quotePrefix="1" applyNumberFormat="1" applyFont="1" applyFill="1" applyBorder="1" applyAlignment="1">
      <alignment horizontal="right" vertical="center"/>
    </xf>
    <xf numFmtId="166" fontId="6" fillId="0" borderId="1" xfId="2" applyNumberFormat="1" applyFont="1" applyFill="1" applyBorder="1" applyAlignment="1">
      <alignment horizontal="right" vertical="center"/>
    </xf>
    <xf numFmtId="165" fontId="11" fillId="0" borderId="0" xfId="5" applyNumberFormat="1" applyFont="1" applyFill="1" applyBorder="1" applyAlignment="1">
      <alignment horizontal="right" vertical="center"/>
    </xf>
    <xf numFmtId="0" fontId="12" fillId="0" borderId="0" xfId="1" applyFont="1" applyAlignment="1">
      <alignment horizontal="center" vertical="center"/>
    </xf>
    <xf numFmtId="0" fontId="7" fillId="0" borderId="0" xfId="8" applyFont="1" applyAlignment="1">
      <alignment horizontal="left" vertical="center"/>
    </xf>
    <xf numFmtId="0" fontId="11" fillId="0" borderId="0" xfId="8" quotePrefix="1" applyFont="1" applyAlignment="1">
      <alignment horizontal="justify" vertical="center"/>
    </xf>
    <xf numFmtId="0" fontId="11" fillId="0" borderId="0" xfId="8" quotePrefix="1" applyFont="1" applyAlignment="1">
      <alignment horizontal="center" vertical="center"/>
    </xf>
    <xf numFmtId="165" fontId="11" fillId="0" borderId="0" xfId="8" quotePrefix="1" applyNumberFormat="1" applyFont="1" applyAlignment="1">
      <alignment horizontal="right" vertical="center"/>
    </xf>
    <xf numFmtId="0" fontId="11" fillId="0" borderId="0" xfId="8" applyFont="1" applyAlignment="1">
      <alignment vertical="center"/>
    </xf>
    <xf numFmtId="0" fontId="7" fillId="0" borderId="0" xfId="8" applyFont="1" applyAlignment="1">
      <alignment horizontal="center" vertical="center"/>
    </xf>
    <xf numFmtId="165" fontId="7" fillId="0" borderId="0" xfId="4" applyNumberFormat="1" applyFont="1" applyFill="1" applyBorder="1" applyAlignment="1">
      <alignment horizontal="right" vertical="center"/>
    </xf>
    <xf numFmtId="165" fontId="7" fillId="0" borderId="0" xfId="4" applyNumberFormat="1" applyFont="1" applyFill="1" applyAlignment="1">
      <alignment horizontal="right" vertical="center"/>
    </xf>
    <xf numFmtId="0" fontId="7" fillId="0" borderId="0" xfId="8" applyFont="1" applyAlignment="1">
      <alignment vertical="center"/>
    </xf>
    <xf numFmtId="166" fontId="7" fillId="0" borderId="1" xfId="3" applyNumberFormat="1" applyFont="1" applyBorder="1" applyAlignment="1">
      <alignment horizontal="left" vertical="center"/>
    </xf>
    <xf numFmtId="0" fontId="7" fillId="0" borderId="1" xfId="8" applyFont="1" applyBorder="1" applyAlignment="1">
      <alignment horizontal="left" vertical="center"/>
    </xf>
    <xf numFmtId="0" fontId="7" fillId="0" borderId="1" xfId="8" applyFont="1" applyBorder="1" applyAlignment="1">
      <alignment horizontal="center" vertical="center"/>
    </xf>
    <xf numFmtId="165" fontId="7" fillId="0" borderId="1" xfId="4" applyNumberFormat="1" applyFont="1" applyFill="1" applyBorder="1" applyAlignment="1">
      <alignment horizontal="right" vertical="center"/>
    </xf>
    <xf numFmtId="0" fontId="11" fillId="0" borderId="0" xfId="8" applyFont="1" applyAlignment="1">
      <alignment horizontal="left" vertical="center"/>
    </xf>
    <xf numFmtId="0" fontId="13" fillId="0" borderId="0" xfId="8" applyFont="1" applyAlignment="1">
      <alignment horizontal="center" vertical="center"/>
    </xf>
    <xf numFmtId="166" fontId="7" fillId="0" borderId="0" xfId="2" applyNumberFormat="1" applyFont="1" applyFill="1" applyBorder="1" applyAlignment="1">
      <alignment vertical="center"/>
    </xf>
    <xf numFmtId="165" fontId="7" fillId="0" borderId="0" xfId="2" quotePrefix="1" applyNumberFormat="1" applyFont="1" applyFill="1" applyBorder="1" applyAlignment="1">
      <alignment horizontal="right" vertical="center"/>
    </xf>
    <xf numFmtId="165" fontId="7" fillId="0" borderId="1" xfId="4" quotePrefix="1" applyNumberFormat="1" applyFont="1" applyFill="1" applyBorder="1" applyAlignment="1">
      <alignment horizontal="right" vertical="center"/>
    </xf>
    <xf numFmtId="165" fontId="7" fillId="0" borderId="0" xfId="4" quotePrefix="1" applyNumberFormat="1" applyFont="1" applyFill="1" applyBorder="1" applyAlignment="1">
      <alignment horizontal="right" vertical="center"/>
    </xf>
    <xf numFmtId="166" fontId="7" fillId="2" borderId="0" xfId="2" applyNumberFormat="1" applyFont="1" applyFill="1" applyBorder="1" applyAlignment="1">
      <alignment horizontal="center" vertical="center"/>
    </xf>
    <xf numFmtId="0" fontId="11" fillId="0" borderId="0" xfId="8" applyFont="1" applyAlignment="1">
      <alignment horizontal="center" vertical="center"/>
    </xf>
    <xf numFmtId="165" fontId="11" fillId="2" borderId="1" xfId="9" applyNumberFormat="1" applyFont="1" applyFill="1" applyBorder="1" applyAlignment="1">
      <alignment horizontal="right" vertical="center"/>
    </xf>
    <xf numFmtId="165" fontId="7" fillId="2" borderId="0" xfId="4" quotePrefix="1" applyNumberFormat="1" applyFont="1" applyFill="1" applyBorder="1" applyAlignment="1">
      <alignment horizontal="right" vertical="center"/>
    </xf>
    <xf numFmtId="165" fontId="11" fillId="2" borderId="1" xfId="4" applyNumberFormat="1" applyFont="1" applyFill="1" applyBorder="1" applyAlignment="1">
      <alignment horizontal="right" vertical="center"/>
    </xf>
    <xf numFmtId="165" fontId="11" fillId="0" borderId="1" xfId="4" applyNumberFormat="1" applyFont="1" applyFill="1" applyBorder="1" applyAlignment="1">
      <alignment horizontal="right" vertical="center"/>
    </xf>
    <xf numFmtId="165" fontId="11" fillId="0" borderId="0" xfId="4" applyNumberFormat="1" applyFont="1" applyFill="1" applyBorder="1" applyAlignment="1">
      <alignment horizontal="right" vertical="center"/>
    </xf>
    <xf numFmtId="165" fontId="11" fillId="0" borderId="0" xfId="2" applyNumberFormat="1" applyFont="1" applyFill="1" applyBorder="1" applyAlignment="1">
      <alignment horizontal="right" vertical="center"/>
    </xf>
    <xf numFmtId="165" fontId="11" fillId="2" borderId="0" xfId="2" applyNumberFormat="1" applyFont="1" applyFill="1" applyBorder="1" applyAlignment="1">
      <alignment horizontal="right" vertical="center"/>
    </xf>
    <xf numFmtId="165" fontId="11" fillId="2" borderId="4" xfId="4" applyNumberFormat="1" applyFont="1" applyFill="1" applyBorder="1" applyAlignment="1">
      <alignment horizontal="right" vertical="center"/>
    </xf>
    <xf numFmtId="165" fontId="11" fillId="0" borderId="4" xfId="4" applyNumberFormat="1" applyFont="1" applyFill="1" applyBorder="1" applyAlignment="1">
      <alignment horizontal="right" vertical="center"/>
    </xf>
    <xf numFmtId="0" fontId="7" fillId="0" borderId="0" xfId="1" applyFont="1" applyAlignment="1">
      <alignment vertical="center"/>
    </xf>
    <xf numFmtId="0" fontId="11" fillId="0" borderId="0" xfId="1" applyFont="1" applyAlignment="1">
      <alignment vertical="center"/>
    </xf>
    <xf numFmtId="0" fontId="11" fillId="0" borderId="0" xfId="1" applyFont="1" applyAlignment="1">
      <alignment horizontal="left" vertical="center"/>
    </xf>
    <xf numFmtId="0" fontId="11" fillId="2" borderId="0" xfId="8" applyFont="1" applyFill="1" applyAlignment="1">
      <alignment vertical="center"/>
    </xf>
    <xf numFmtId="0" fontId="5" fillId="0" borderId="0" xfId="8" applyFont="1" applyAlignment="1">
      <alignment horizontal="left" vertical="center"/>
    </xf>
    <xf numFmtId="0" fontId="6" fillId="0" borderId="0" xfId="11" applyFont="1"/>
    <xf numFmtId="169" fontId="11" fillId="2" borderId="0" xfId="4" applyNumberFormat="1" applyFont="1" applyFill="1" applyBorder="1" applyAlignment="1">
      <alignment horizontal="right" vertical="center"/>
    </xf>
    <xf numFmtId="169" fontId="11" fillId="0" borderId="0" xfId="4" applyNumberFormat="1" applyFont="1" applyFill="1" applyBorder="1" applyAlignment="1">
      <alignment horizontal="right" vertical="center"/>
    </xf>
    <xf numFmtId="169" fontId="11" fillId="2" borderId="0" xfId="2" applyNumberFormat="1" applyFont="1" applyFill="1" applyBorder="1" applyAlignment="1">
      <alignment horizontal="right" vertical="center"/>
    </xf>
    <xf numFmtId="169" fontId="11" fillId="0" borderId="0" xfId="2" applyNumberFormat="1" applyFont="1" applyFill="1" applyBorder="1" applyAlignment="1">
      <alignment horizontal="right" vertical="center"/>
    </xf>
    <xf numFmtId="2" fontId="11" fillId="2" borderId="0" xfId="8" applyNumberFormat="1" applyFont="1" applyFill="1" applyAlignment="1">
      <alignment vertical="center"/>
    </xf>
    <xf numFmtId="2" fontId="11" fillId="0" borderId="0" xfId="8" applyNumberFormat="1" applyFont="1" applyAlignment="1">
      <alignment vertical="center"/>
    </xf>
    <xf numFmtId="170" fontId="6" fillId="0" borderId="0" xfId="0" applyNumberFormat="1" applyFont="1" applyAlignment="1">
      <alignment horizontal="right" vertical="center"/>
    </xf>
    <xf numFmtId="2" fontId="11" fillId="0" borderId="0" xfId="4" applyNumberFormat="1" applyFont="1" applyFill="1" applyAlignment="1">
      <alignment horizontal="right" vertical="center"/>
    </xf>
    <xf numFmtId="165" fontId="11" fillId="0" borderId="0" xfId="4" applyNumberFormat="1" applyFont="1" applyFill="1" applyAlignment="1">
      <alignment horizontal="right" vertical="center"/>
    </xf>
    <xf numFmtId="165" fontId="11" fillId="2" borderId="1" xfId="2" applyNumberFormat="1" applyFont="1" applyFill="1" applyBorder="1" applyAlignment="1">
      <alignment horizontal="right" vertical="center"/>
    </xf>
    <xf numFmtId="166" fontId="11" fillId="0" borderId="0" xfId="1" applyNumberFormat="1" applyFont="1" applyAlignment="1">
      <alignment vertical="center"/>
    </xf>
    <xf numFmtId="166" fontId="11" fillId="0" borderId="0" xfId="1" applyNumberFormat="1" applyFont="1" applyAlignment="1">
      <alignment horizontal="center" vertical="center"/>
    </xf>
    <xf numFmtId="165" fontId="11" fillId="0" borderId="0" xfId="12" applyNumberFormat="1" applyFont="1" applyFill="1" applyAlignment="1">
      <alignment horizontal="right" vertical="center"/>
    </xf>
    <xf numFmtId="165" fontId="11" fillId="0" borderId="0" xfId="1" applyNumberFormat="1" applyFont="1" applyAlignment="1">
      <alignment horizontal="right" vertical="center"/>
    </xf>
    <xf numFmtId="166" fontId="7" fillId="0" borderId="0" xfId="1" applyNumberFormat="1" applyFont="1" applyAlignment="1">
      <alignment horizontal="left" vertical="center"/>
    </xf>
    <xf numFmtId="166" fontId="7" fillId="0" borderId="0" xfId="1" applyNumberFormat="1" applyFont="1" applyAlignment="1">
      <alignment horizontal="center" vertical="center"/>
    </xf>
    <xf numFmtId="165" fontId="7" fillId="0" borderId="0" xfId="12" applyNumberFormat="1" applyFont="1" applyFill="1" applyBorder="1" applyAlignment="1">
      <alignment horizontal="right" vertical="center"/>
    </xf>
    <xf numFmtId="165" fontId="7" fillId="0" borderId="0" xfId="12" applyNumberFormat="1" applyFont="1" applyFill="1" applyAlignment="1">
      <alignment horizontal="right" vertical="center"/>
    </xf>
    <xf numFmtId="166" fontId="7" fillId="0" borderId="1" xfId="1" applyNumberFormat="1" applyFont="1" applyBorder="1" applyAlignment="1">
      <alignment horizontal="left" vertical="center"/>
    </xf>
    <xf numFmtId="166" fontId="7" fillId="0" borderId="1" xfId="1" applyNumberFormat="1" applyFont="1" applyBorder="1" applyAlignment="1">
      <alignment horizontal="center" vertical="center"/>
    </xf>
    <xf numFmtId="165" fontId="11" fillId="0" borderId="1" xfId="1" applyNumberFormat="1" applyFont="1" applyBorder="1" applyAlignment="1">
      <alignment horizontal="right" vertical="center"/>
    </xf>
    <xf numFmtId="165" fontId="11" fillId="0" borderId="0" xfId="12" applyNumberFormat="1" applyFont="1" applyFill="1" applyBorder="1" applyAlignment="1">
      <alignment horizontal="right" vertical="center"/>
    </xf>
    <xf numFmtId="165" fontId="11" fillId="0" borderId="0" xfId="1" applyNumberFormat="1" applyFont="1" applyAlignment="1">
      <alignment vertical="center"/>
    </xf>
    <xf numFmtId="165" fontId="7" fillId="0" borderId="0" xfId="1" applyNumberFormat="1" applyFont="1" applyAlignment="1">
      <alignment horizontal="right" vertical="center"/>
    </xf>
    <xf numFmtId="165" fontId="7" fillId="0" borderId="0" xfId="12" applyNumberFormat="1" applyFont="1" applyFill="1" applyBorder="1" applyAlignment="1">
      <alignment horizontal="center" vertical="center"/>
    </xf>
    <xf numFmtId="165" fontId="7" fillId="0" borderId="0" xfId="12" quotePrefix="1" applyNumberFormat="1" applyFont="1" applyFill="1" applyBorder="1" applyAlignment="1">
      <alignment horizontal="right" vertical="center"/>
    </xf>
    <xf numFmtId="0" fontId="7" fillId="0" borderId="1" xfId="3" applyFont="1" applyBorder="1" applyAlignment="1">
      <alignment horizontal="center" vertical="center"/>
    </xf>
    <xf numFmtId="165" fontId="7" fillId="2" borderId="0" xfId="12" applyNumberFormat="1" applyFont="1" applyFill="1" applyBorder="1" applyAlignment="1">
      <alignment horizontal="right" vertical="center"/>
    </xf>
    <xf numFmtId="165" fontId="7" fillId="2" borderId="0" xfId="1" applyNumberFormat="1" applyFont="1" applyFill="1" applyAlignment="1">
      <alignment horizontal="right" vertical="center"/>
    </xf>
    <xf numFmtId="165" fontId="11" fillId="2" borderId="0" xfId="12" applyNumberFormat="1" applyFont="1" applyFill="1" applyBorder="1" applyAlignment="1">
      <alignment horizontal="right" vertical="center"/>
    </xf>
    <xf numFmtId="168" fontId="11" fillId="0" borderId="0" xfId="13" applyNumberFormat="1" applyFont="1" applyFill="1" applyAlignment="1">
      <alignment vertical="center"/>
    </xf>
    <xf numFmtId="166" fontId="11" fillId="0" borderId="0" xfId="1" applyNumberFormat="1" applyFont="1" applyAlignment="1">
      <alignment horizontal="left" vertical="center"/>
    </xf>
    <xf numFmtId="165" fontId="11" fillId="0" borderId="0" xfId="13" applyNumberFormat="1" applyFont="1" applyFill="1" applyBorder="1" applyAlignment="1">
      <alignment horizontal="right" vertical="center"/>
    </xf>
    <xf numFmtId="168" fontId="11" fillId="0" borderId="0" xfId="13" applyNumberFormat="1" applyFont="1" applyFill="1" applyBorder="1" applyAlignment="1">
      <alignment horizontal="right" vertical="center"/>
    </xf>
    <xf numFmtId="168" fontId="11" fillId="2" borderId="0" xfId="14" applyNumberFormat="1" applyFont="1" applyFill="1" applyAlignment="1">
      <alignment horizontal="right" vertical="center"/>
    </xf>
    <xf numFmtId="168" fontId="11" fillId="0" borderId="0" xfId="14" applyNumberFormat="1" applyFont="1" applyAlignment="1">
      <alignment horizontal="right" vertical="center"/>
    </xf>
    <xf numFmtId="168" fontId="11" fillId="0" borderId="0" xfId="14" applyNumberFormat="1" applyFont="1" applyAlignment="1">
      <alignment vertical="center"/>
    </xf>
    <xf numFmtId="165" fontId="11" fillId="2" borderId="1" xfId="13" applyNumberFormat="1" applyFont="1" applyFill="1" applyBorder="1" applyAlignment="1">
      <alignment horizontal="right" vertical="center"/>
    </xf>
    <xf numFmtId="165" fontId="11" fillId="2" borderId="1" xfId="12" applyNumberFormat="1" applyFont="1" applyFill="1" applyBorder="1" applyAlignment="1">
      <alignment horizontal="right" vertical="center"/>
    </xf>
    <xf numFmtId="165" fontId="11" fillId="0" borderId="0" xfId="12" quotePrefix="1" applyNumberFormat="1" applyFont="1" applyFill="1" applyBorder="1" applyAlignment="1">
      <alignment horizontal="right" vertical="center"/>
    </xf>
    <xf numFmtId="166" fontId="7" fillId="0" borderId="0" xfId="3" applyNumberFormat="1" applyFont="1" applyAlignment="1">
      <alignment horizontal="left" vertical="center"/>
    </xf>
    <xf numFmtId="165" fontId="11" fillId="2" borderId="4" xfId="1" applyNumberFormat="1" applyFont="1" applyFill="1" applyBorder="1" applyAlignment="1">
      <alignment horizontal="right" vertical="center"/>
    </xf>
    <xf numFmtId="0" fontId="11" fillId="0" borderId="0" xfId="0" applyFont="1"/>
    <xf numFmtId="168" fontId="6" fillId="0" borderId="0" xfId="0" applyNumberFormat="1" applyFont="1" applyAlignment="1">
      <alignment horizontal="right" vertical="center"/>
    </xf>
    <xf numFmtId="168" fontId="6" fillId="0" borderId="0" xfId="0" applyNumberFormat="1" applyFont="1" applyAlignment="1">
      <alignment vertical="center"/>
    </xf>
    <xf numFmtId="167" fontId="6" fillId="0" borderId="6" xfId="0" applyNumberFormat="1" applyFont="1" applyBorder="1" applyAlignment="1">
      <alignment horizontal="right" vertical="center"/>
    </xf>
    <xf numFmtId="166" fontId="11" fillId="0" borderId="1" xfId="1" applyNumberFormat="1" applyFont="1" applyBorder="1" applyAlignment="1">
      <alignment horizontal="left" vertical="center"/>
    </xf>
    <xf numFmtId="165" fontId="11" fillId="0" borderId="1" xfId="12" applyNumberFormat="1" applyFont="1" applyFill="1" applyBorder="1" applyAlignment="1">
      <alignment horizontal="right" vertical="center"/>
    </xf>
    <xf numFmtId="166" fontId="7" fillId="0" borderId="2" xfId="1" applyNumberFormat="1" applyFont="1" applyBorder="1" applyAlignment="1">
      <alignment horizontal="left" vertical="center"/>
    </xf>
    <xf numFmtId="165" fontId="7" fillId="0" borderId="2" xfId="12" applyNumberFormat="1" applyFont="1" applyFill="1" applyBorder="1" applyAlignment="1">
      <alignment horizontal="right" vertical="center"/>
    </xf>
    <xf numFmtId="165" fontId="11" fillId="0" borderId="2" xfId="1" applyNumberFormat="1" applyFont="1" applyBorder="1" applyAlignment="1">
      <alignment horizontal="right" vertical="center"/>
    </xf>
    <xf numFmtId="165" fontId="7" fillId="0" borderId="0" xfId="1" applyNumberFormat="1" applyFont="1" applyAlignment="1">
      <alignment horizontal="center" vertical="center"/>
    </xf>
    <xf numFmtId="165" fontId="7" fillId="0" borderId="0" xfId="1" quotePrefix="1" applyNumberFormat="1" applyFont="1" applyAlignment="1">
      <alignment horizontal="right" vertical="center"/>
    </xf>
    <xf numFmtId="165" fontId="7" fillId="0" borderId="0" xfId="15" applyNumberFormat="1" applyFont="1" applyAlignment="1">
      <alignment horizontal="right" vertical="center"/>
    </xf>
    <xf numFmtId="165" fontId="11" fillId="2" borderId="0" xfId="1" applyNumberFormat="1" applyFont="1" applyFill="1" applyAlignment="1">
      <alignment horizontal="right" vertical="center"/>
    </xf>
    <xf numFmtId="166" fontId="7" fillId="0" borderId="0" xfId="1" quotePrefix="1" applyNumberFormat="1" applyFont="1" applyAlignment="1">
      <alignment horizontal="left" vertical="center"/>
    </xf>
    <xf numFmtId="166" fontId="7" fillId="0" borderId="0" xfId="0" quotePrefix="1" applyNumberFormat="1" applyFont="1" applyAlignment="1">
      <alignment horizontal="left" vertical="center"/>
    </xf>
    <xf numFmtId="166" fontId="11" fillId="0" borderId="0" xfId="0" applyNumberFormat="1" applyFont="1" applyAlignment="1">
      <alignment vertical="center"/>
    </xf>
    <xf numFmtId="165" fontId="11" fillId="2" borderId="4" xfId="12" applyNumberFormat="1" applyFont="1" applyFill="1" applyBorder="1" applyAlignment="1">
      <alignment horizontal="right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166" fontId="11" fillId="0" borderId="1" xfId="1" applyNumberFormat="1" applyFont="1" applyBorder="1" applyAlignment="1">
      <alignment vertical="center"/>
    </xf>
    <xf numFmtId="0" fontId="7" fillId="0" borderId="0" xfId="8" applyFont="1" applyAlignment="1">
      <alignment horizontal="centerContinuous" vertical="center"/>
    </xf>
    <xf numFmtId="0" fontId="7" fillId="0" borderId="1" xfId="8" applyFont="1" applyBorder="1" applyAlignment="1">
      <alignment horizontal="centerContinuous" vertical="center"/>
    </xf>
    <xf numFmtId="165" fontId="7" fillId="0" borderId="0" xfId="2" applyNumberFormat="1" applyFont="1" applyFill="1" applyBorder="1" applyAlignment="1">
      <alignment horizontal="right" vertical="center"/>
    </xf>
    <xf numFmtId="165" fontId="7" fillId="2" borderId="0" xfId="4" applyNumberFormat="1" applyFont="1" applyFill="1" applyBorder="1" applyAlignment="1">
      <alignment horizontal="right" vertical="center"/>
    </xf>
    <xf numFmtId="0" fontId="11" fillId="0" borderId="0" xfId="8" quotePrefix="1" applyFont="1" applyAlignment="1">
      <alignment horizontal="left" vertical="center"/>
    </xf>
    <xf numFmtId="165" fontId="11" fillId="0" borderId="0" xfId="16" applyNumberFormat="1" applyFont="1" applyFill="1" applyAlignment="1">
      <alignment horizontal="center" vertical="center"/>
    </xf>
    <xf numFmtId="165" fontId="11" fillId="0" borderId="0" xfId="16" applyNumberFormat="1" applyFont="1" applyFill="1" applyBorder="1" applyAlignment="1">
      <alignment horizontal="center" vertical="center"/>
    </xf>
    <xf numFmtId="0" fontId="11" fillId="0" borderId="0" xfId="3" applyFont="1" applyAlignment="1">
      <alignment vertical="center"/>
    </xf>
    <xf numFmtId="165" fontId="7" fillId="0" borderId="0" xfId="4" quotePrefix="1" applyNumberFormat="1" applyFont="1" applyFill="1" applyBorder="1" applyAlignment="1">
      <alignment horizontal="left" vertical="center"/>
    </xf>
    <xf numFmtId="165" fontId="7" fillId="0" borderId="1" xfId="4" quotePrefix="1" applyNumberFormat="1" applyFont="1" applyFill="1" applyBorder="1" applyAlignment="1">
      <alignment horizontal="left" vertical="center"/>
    </xf>
    <xf numFmtId="166" fontId="11" fillId="0" borderId="0" xfId="8" applyNumberFormat="1" applyFont="1" applyAlignment="1">
      <alignment horizontal="center" vertical="center"/>
    </xf>
    <xf numFmtId="165" fontId="11" fillId="0" borderId="0" xfId="16" applyNumberFormat="1" applyFont="1" applyFill="1" applyBorder="1" applyAlignment="1">
      <alignment horizontal="right" vertical="center"/>
    </xf>
    <xf numFmtId="0" fontId="6" fillId="0" borderId="0" xfId="8" applyFont="1" applyAlignment="1">
      <alignment horizontal="left" vertical="center"/>
    </xf>
    <xf numFmtId="166" fontId="6" fillId="0" borderId="0" xfId="0" applyNumberFormat="1" applyFont="1" applyAlignment="1">
      <alignment horizontal="center" vertical="center"/>
    </xf>
    <xf numFmtId="166" fontId="5" fillId="0" borderId="0" xfId="0" applyNumberFormat="1" applyFont="1" applyAlignment="1">
      <alignment horizontal="right" vertical="center"/>
    </xf>
    <xf numFmtId="167" fontId="6" fillId="0" borderId="0" xfId="0" applyNumberFormat="1" applyFont="1" applyFill="1" applyAlignment="1">
      <alignment horizontal="right" vertical="center"/>
    </xf>
    <xf numFmtId="167" fontId="6" fillId="0" borderId="3" xfId="0" applyNumberFormat="1" applyFont="1" applyFill="1" applyBorder="1" applyAlignment="1">
      <alignment horizontal="right" vertical="center"/>
    </xf>
    <xf numFmtId="167" fontId="6" fillId="0" borderId="0" xfId="0" applyNumberFormat="1" applyFont="1" applyFill="1" applyAlignment="1">
      <alignment vertical="center"/>
    </xf>
    <xf numFmtId="165" fontId="11" fillId="2" borderId="0" xfId="4" applyNumberFormat="1" applyFont="1" applyFill="1" applyBorder="1" applyAlignment="1">
      <alignment horizontal="right" vertical="center"/>
    </xf>
    <xf numFmtId="0" fontId="5" fillId="0" borderId="0" xfId="1" applyFont="1" applyBorder="1" applyAlignment="1">
      <alignment horizontal="center" vertical="center"/>
    </xf>
    <xf numFmtId="165" fontId="6" fillId="0" borderId="0" xfId="5" applyNumberFormat="1" applyFont="1" applyFill="1" applyBorder="1" applyAlignment="1">
      <alignment horizontal="right" vertical="center"/>
    </xf>
    <xf numFmtId="165" fontId="11" fillId="2" borderId="0" xfId="9" applyNumberFormat="1" applyFont="1" applyFill="1" applyBorder="1" applyAlignment="1">
      <alignment horizontal="right" vertical="center"/>
    </xf>
    <xf numFmtId="165" fontId="11" fillId="2" borderId="0" xfId="10" applyNumberFormat="1" applyFont="1" applyFill="1" applyBorder="1" applyAlignment="1">
      <alignment horizontal="right" vertical="center"/>
    </xf>
    <xf numFmtId="165" fontId="11" fillId="2" borderId="1" xfId="10" applyNumberFormat="1" applyFont="1" applyFill="1" applyBorder="1" applyAlignment="1">
      <alignment horizontal="right" vertical="center"/>
    </xf>
    <xf numFmtId="165" fontId="11" fillId="0" borderId="0" xfId="2" applyNumberFormat="1" applyFont="1" applyFill="1" applyAlignment="1">
      <alignment vertical="center"/>
    </xf>
    <xf numFmtId="0" fontId="7" fillId="2" borderId="0" xfId="8" applyFont="1" applyFill="1" applyAlignment="1">
      <alignment vertical="center"/>
    </xf>
    <xf numFmtId="3" fontId="6" fillId="2" borderId="0" xfId="0" applyNumberFormat="1" applyFont="1" applyFill="1" applyAlignment="1">
      <alignment vertical="center"/>
    </xf>
    <xf numFmtId="167" fontId="6" fillId="2" borderId="0" xfId="0" applyNumberFormat="1" applyFont="1" applyFill="1" applyAlignment="1">
      <alignment horizontal="right" vertical="center"/>
    </xf>
    <xf numFmtId="167" fontId="6" fillId="2" borderId="3" xfId="0" applyNumberFormat="1" applyFont="1" applyFill="1" applyBorder="1" applyAlignment="1">
      <alignment horizontal="right" vertical="center"/>
    </xf>
    <xf numFmtId="165" fontId="11" fillId="2" borderId="0" xfId="16" quotePrefix="1" applyNumberFormat="1" applyFont="1" applyFill="1" applyBorder="1" applyAlignment="1">
      <alignment horizontal="right" vertical="center"/>
    </xf>
    <xf numFmtId="165" fontId="11" fillId="2" borderId="0" xfId="4" applyNumberFormat="1" applyFont="1" applyFill="1" applyAlignment="1">
      <alignment horizontal="right" vertical="center"/>
    </xf>
    <xf numFmtId="165" fontId="11" fillId="2" borderId="1" xfId="16" quotePrefix="1" applyNumberFormat="1" applyFont="1" applyFill="1" applyBorder="1" applyAlignment="1">
      <alignment horizontal="right" vertical="center"/>
    </xf>
    <xf numFmtId="167" fontId="6" fillId="2" borderId="0" xfId="0" applyNumberFormat="1" applyFont="1" applyFill="1" applyAlignment="1">
      <alignment vertical="center"/>
    </xf>
    <xf numFmtId="165" fontId="11" fillId="0" borderId="0" xfId="4" quotePrefix="1" applyNumberFormat="1" applyFont="1" applyFill="1" applyAlignment="1">
      <alignment horizontal="right" vertical="center"/>
    </xf>
    <xf numFmtId="0" fontId="6" fillId="0" borderId="0" xfId="1" applyFont="1" applyFill="1" applyAlignment="1">
      <alignment horizontal="center" vertical="center"/>
    </xf>
    <xf numFmtId="165" fontId="6" fillId="0" borderId="0" xfId="1" quotePrefix="1" applyNumberFormat="1" applyFont="1" applyFill="1" applyAlignment="1">
      <alignment horizontal="justify" vertical="center"/>
    </xf>
    <xf numFmtId="165" fontId="6" fillId="0" borderId="1" xfId="1" applyNumberFormat="1" applyFont="1" applyFill="1" applyBorder="1" applyAlignment="1">
      <alignment horizontal="right" vertical="center"/>
    </xf>
    <xf numFmtId="168" fontId="11" fillId="0" borderId="0" xfId="13" applyNumberFormat="1" applyFont="1" applyFill="1" applyBorder="1" applyAlignment="1">
      <alignment vertical="center"/>
    </xf>
    <xf numFmtId="165" fontId="7" fillId="0" borderId="1" xfId="12" applyNumberFormat="1" applyFont="1" applyFill="1" applyBorder="1" applyAlignment="1">
      <alignment horizontal="right" vertical="center"/>
    </xf>
    <xf numFmtId="166" fontId="11" fillId="0" borderId="0" xfId="8" quotePrefix="1" applyNumberFormat="1" applyFont="1" applyAlignment="1">
      <alignment horizontal="center" vertical="center"/>
    </xf>
    <xf numFmtId="167" fontId="6" fillId="0" borderId="0" xfId="0" applyNumberFormat="1" applyFont="1" applyFill="1" applyBorder="1" applyAlignment="1">
      <alignment horizontal="right" vertical="center"/>
    </xf>
    <xf numFmtId="168" fontId="11" fillId="0" borderId="0" xfId="14" applyNumberFormat="1" applyFont="1" applyFill="1" applyBorder="1" applyAlignment="1">
      <alignment horizontal="right" vertical="center"/>
    </xf>
    <xf numFmtId="168" fontId="11" fillId="0" borderId="0" xfId="14" applyNumberFormat="1" applyFont="1" applyFill="1" applyBorder="1" applyAlignment="1">
      <alignment vertical="center"/>
    </xf>
    <xf numFmtId="167" fontId="6" fillId="0" borderId="1" xfId="0" applyNumberFormat="1" applyFont="1" applyFill="1" applyBorder="1" applyAlignment="1">
      <alignment horizontal="right" vertical="center"/>
    </xf>
    <xf numFmtId="167" fontId="6" fillId="0" borderId="4" xfId="0" applyNumberFormat="1" applyFont="1" applyFill="1" applyBorder="1" applyAlignment="1">
      <alignment horizontal="right" vertical="center"/>
    </xf>
    <xf numFmtId="168" fontId="6" fillId="0" borderId="0" xfId="0" applyNumberFormat="1" applyFont="1" applyFill="1" applyAlignment="1">
      <alignment horizontal="right" vertical="center"/>
    </xf>
    <xf numFmtId="0" fontId="6" fillId="0" borderId="0" xfId="0" applyFont="1" applyFill="1" applyAlignment="1">
      <alignment horizontal="center" vertical="center"/>
    </xf>
    <xf numFmtId="168" fontId="6" fillId="0" borderId="0" xfId="0" applyNumberFormat="1" applyFont="1" applyFill="1" applyAlignment="1">
      <alignment vertical="center"/>
    </xf>
    <xf numFmtId="0" fontId="6" fillId="0" borderId="0" xfId="1" applyFont="1" applyAlignment="1">
      <alignment horizontal="center" vertical="center"/>
    </xf>
    <xf numFmtId="165" fontId="7" fillId="0" borderId="0" xfId="16" applyNumberFormat="1" applyFont="1" applyFill="1" applyBorder="1" applyAlignment="1">
      <alignment horizontal="center" vertical="center"/>
    </xf>
    <xf numFmtId="0" fontId="11" fillId="0" borderId="0" xfId="0" applyFont="1" applyAlignment="1">
      <alignment horizontal="left" vertical="center"/>
    </xf>
    <xf numFmtId="165" fontId="6" fillId="2" borderId="0" xfId="0" applyNumberFormat="1" applyFont="1" applyFill="1" applyAlignment="1">
      <alignment horizontal="right" vertical="center" wrapText="1"/>
    </xf>
    <xf numFmtId="0" fontId="11" fillId="0" borderId="0" xfId="0" applyFont="1" applyAlignment="1">
      <alignment horizontal="right" vertical="center"/>
    </xf>
    <xf numFmtId="165" fontId="6" fillId="0" borderId="0" xfId="0" applyNumberFormat="1" applyFont="1" applyFill="1" applyAlignment="1">
      <alignment horizontal="right" vertical="center" wrapText="1"/>
    </xf>
    <xf numFmtId="0" fontId="6" fillId="0" borderId="0" xfId="0" applyFont="1" applyAlignment="1">
      <alignment horizontal="right" vertical="center" wrapText="1"/>
    </xf>
    <xf numFmtId="0" fontId="11" fillId="0" borderId="0" xfId="0" applyFont="1" applyAlignment="1">
      <alignment vertical="center"/>
    </xf>
    <xf numFmtId="165" fontId="6" fillId="2" borderId="1" xfId="0" applyNumberFormat="1" applyFont="1" applyFill="1" applyBorder="1" applyAlignment="1">
      <alignment horizontal="right" vertical="center" wrapText="1"/>
    </xf>
    <xf numFmtId="165" fontId="6" fillId="0" borderId="1" xfId="0" applyNumberFormat="1" applyFont="1" applyFill="1" applyBorder="1" applyAlignment="1">
      <alignment horizontal="right" vertical="center" wrapText="1"/>
    </xf>
    <xf numFmtId="165" fontId="11" fillId="2" borderId="0" xfId="0" applyNumberFormat="1" applyFont="1" applyFill="1" applyAlignment="1">
      <alignment horizontal="right" vertical="center"/>
    </xf>
    <xf numFmtId="0" fontId="11" fillId="0" borderId="0" xfId="0" applyFont="1" applyAlignment="1">
      <alignment horizontal="center" vertical="center"/>
    </xf>
    <xf numFmtId="165" fontId="11" fillId="0" borderId="0" xfId="0" applyNumberFormat="1" applyFont="1" applyFill="1" applyAlignment="1">
      <alignment horizontal="right" vertical="center"/>
    </xf>
    <xf numFmtId="0" fontId="7" fillId="0" borderId="0" xfId="0" applyFont="1" applyAlignment="1">
      <alignment horizontal="left" vertical="center"/>
    </xf>
    <xf numFmtId="165" fontId="11" fillId="2" borderId="1" xfId="0" applyNumberFormat="1" applyFont="1" applyFill="1" applyBorder="1" applyAlignment="1">
      <alignment horizontal="right" vertical="center"/>
    </xf>
    <xf numFmtId="165" fontId="11" fillId="0" borderId="1" xfId="0" applyNumberFormat="1" applyFont="1" applyFill="1" applyBorder="1" applyAlignment="1">
      <alignment horizontal="right" vertical="center"/>
    </xf>
    <xf numFmtId="165" fontId="6" fillId="2" borderId="0" xfId="0" applyNumberFormat="1" applyFont="1" applyFill="1" applyAlignment="1">
      <alignment vertical="center" wrapText="1"/>
    </xf>
    <xf numFmtId="165" fontId="6" fillId="0" borderId="0" xfId="0" applyNumberFormat="1" applyFont="1" applyFill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165" fontId="6" fillId="2" borderId="1" xfId="0" applyNumberFormat="1" applyFont="1" applyFill="1" applyBorder="1" applyAlignment="1">
      <alignment vertical="center" wrapText="1"/>
    </xf>
    <xf numFmtId="165" fontId="6" fillId="0" borderId="1" xfId="0" applyNumberFormat="1" applyFont="1" applyFill="1" applyBorder="1" applyAlignment="1">
      <alignment vertical="center" wrapText="1"/>
    </xf>
    <xf numFmtId="37" fontId="11" fillId="0" borderId="0" xfId="0" applyNumberFormat="1" applyFont="1" applyAlignment="1">
      <alignment horizontal="center" vertical="center"/>
    </xf>
    <xf numFmtId="0" fontId="11" fillId="0" borderId="0" xfId="35" applyFont="1" applyAlignment="1">
      <alignment vertical="center"/>
    </xf>
    <xf numFmtId="0" fontId="11" fillId="0" borderId="0" xfId="35" applyFont="1" applyAlignment="1">
      <alignment horizontal="left" vertical="center"/>
    </xf>
    <xf numFmtId="165" fontId="6" fillId="2" borderId="0" xfId="35" applyNumberFormat="1" applyFont="1" applyFill="1" applyAlignment="1">
      <alignment horizontal="right" vertical="center" wrapText="1"/>
    </xf>
    <xf numFmtId="37" fontId="11" fillId="0" borderId="0" xfId="35" applyNumberFormat="1" applyFont="1" applyAlignment="1">
      <alignment horizontal="center" vertical="center"/>
    </xf>
    <xf numFmtId="165" fontId="6" fillId="0" borderId="0" xfId="35" applyNumberFormat="1" applyFont="1" applyFill="1" applyAlignment="1">
      <alignment horizontal="right" vertical="center" wrapText="1"/>
    </xf>
    <xf numFmtId="0" fontId="6" fillId="0" borderId="0" xfId="0" applyFont="1" applyAlignment="1">
      <alignment horizontal="left" vertical="center"/>
    </xf>
    <xf numFmtId="0" fontId="11" fillId="2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166" fontId="11" fillId="0" borderId="0" xfId="0" applyNumberFormat="1" applyFont="1" applyAlignment="1">
      <alignment horizontal="right" vertical="center"/>
    </xf>
    <xf numFmtId="0" fontId="11" fillId="2" borderId="0" xfId="0" applyFont="1" applyFill="1" applyAlignment="1">
      <alignment vertical="center"/>
    </xf>
    <xf numFmtId="0" fontId="11" fillId="0" borderId="0" xfId="0" applyFont="1" applyFill="1" applyAlignment="1">
      <alignment vertical="center"/>
    </xf>
    <xf numFmtId="165" fontId="11" fillId="2" borderId="4" xfId="0" applyNumberFormat="1" applyFont="1" applyFill="1" applyBorder="1" applyAlignment="1">
      <alignment horizontal="right" vertical="center"/>
    </xf>
    <xf numFmtId="165" fontId="11" fillId="0" borderId="4" xfId="0" applyNumberFormat="1" applyFont="1" applyFill="1" applyBorder="1" applyAlignment="1">
      <alignment horizontal="right" vertical="center"/>
    </xf>
    <xf numFmtId="0" fontId="24" fillId="0" borderId="0" xfId="0" applyFont="1" applyAlignment="1">
      <alignment horizontal="center" vertical="center"/>
    </xf>
    <xf numFmtId="165" fontId="11" fillId="2" borderId="1" xfId="131" applyNumberFormat="1" applyFont="1" applyFill="1" applyBorder="1" applyAlignment="1">
      <alignment horizontal="right" vertical="center"/>
    </xf>
    <xf numFmtId="0" fontId="7" fillId="0" borderId="0" xfId="0" applyFont="1" applyAlignment="1">
      <alignment vertical="center"/>
    </xf>
    <xf numFmtId="165" fontId="11" fillId="0" borderId="0" xfId="0" applyNumberFormat="1" applyFont="1" applyAlignment="1">
      <alignment horizontal="right" vertical="center"/>
    </xf>
    <xf numFmtId="166" fontId="7" fillId="0" borderId="1" xfId="2" applyNumberFormat="1" applyFont="1" applyFill="1" applyBorder="1" applyAlignment="1">
      <alignment horizontal="center" vertical="center"/>
    </xf>
    <xf numFmtId="165" fontId="7" fillId="0" borderId="0" xfId="2" applyNumberFormat="1" applyFont="1" applyFill="1" applyBorder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11" fillId="0" borderId="1" xfId="8" quotePrefix="1" applyFont="1" applyBorder="1" applyAlignment="1">
      <alignment horizontal="justify" vertical="center"/>
    </xf>
    <xf numFmtId="165" fontId="7" fillId="0" borderId="1" xfId="1" quotePrefix="1" applyNumberFormat="1" applyFont="1" applyBorder="1" applyAlignment="1">
      <alignment horizontal="center" vertical="center"/>
    </xf>
    <xf numFmtId="165" fontId="7" fillId="0" borderId="1" xfId="1" applyNumberFormat="1" applyFont="1" applyBorder="1" applyAlignment="1">
      <alignment horizontal="center" vertical="center"/>
    </xf>
    <xf numFmtId="165" fontId="7" fillId="0" borderId="5" xfId="8" applyNumberFormat="1" applyFont="1" applyBorder="1" applyAlignment="1">
      <alignment horizontal="center" vertical="center"/>
    </xf>
    <xf numFmtId="165" fontId="7" fillId="0" borderId="1" xfId="12" applyNumberFormat="1" applyFont="1" applyFill="1" applyBorder="1" applyAlignment="1">
      <alignment horizontal="center" vertical="center"/>
    </xf>
    <xf numFmtId="166" fontId="7" fillId="0" borderId="1" xfId="16" applyNumberFormat="1" applyFont="1" applyFill="1" applyBorder="1" applyAlignment="1">
      <alignment horizontal="center" vertical="center"/>
    </xf>
    <xf numFmtId="165" fontId="7" fillId="0" borderId="0" xfId="16" applyNumberFormat="1" applyFont="1" applyFill="1" applyBorder="1" applyAlignment="1">
      <alignment horizontal="center" vertical="center"/>
    </xf>
  </cellXfs>
  <cellStyles count="132">
    <cellStyle name="Comma 10" xfId="31" xr:uid="{D477DAC9-B7A8-4CF8-9843-F5FC1645EB8D}"/>
    <cellStyle name="Comma 11" xfId="108" xr:uid="{A5501976-D483-42B9-A5C5-97FB9C59A44E}"/>
    <cellStyle name="Comma 126 4 4" xfId="130" xr:uid="{28154F87-19D7-4C73-87D8-9EA6AFF0F6F2}"/>
    <cellStyle name="Comma 158 5" xfId="89" xr:uid="{38664150-F268-43B0-BF34-7119CEDA306D}"/>
    <cellStyle name="Comma 158 5 2" xfId="124" xr:uid="{577DB872-9320-4C57-A97F-F63DC3A2717B}"/>
    <cellStyle name="Comma 187 3" xfId="34" xr:uid="{1BE960C0-95E5-41B9-95DD-6E8188F98CD5}"/>
    <cellStyle name="Comma 187 3 2" xfId="109" xr:uid="{991A8C0C-0ECD-4C8E-A946-4B8183215183}"/>
    <cellStyle name="Comma 2" xfId="2" xr:uid="{15CE9936-7BF6-48D0-A68A-0F1AA283C31E}"/>
    <cellStyle name="Comma 2 2" xfId="10" xr:uid="{F7159438-0208-40CB-B3D5-3C71CF0293D5}"/>
    <cellStyle name="Comma 2 2 2" xfId="16" xr:uid="{ADB62F20-235A-4C8C-9D4D-DB2100B16F06}"/>
    <cellStyle name="Comma 2 2 2 2" xfId="69" xr:uid="{43CE589E-641F-4199-B205-BD746387D6A9}"/>
    <cellStyle name="Comma 2 2 28" xfId="60" xr:uid="{46CEC3E9-EE02-4B00-9E16-705AFE90288B}"/>
    <cellStyle name="Comma 2 2 28 2" xfId="120" xr:uid="{77B9728D-8646-4CB3-974E-579630B4EFAE}"/>
    <cellStyle name="Comma 2 3" xfId="70" xr:uid="{E101BBB8-8DFC-4EC2-9A1A-35BA766E7546}"/>
    <cellStyle name="Comma 2 3 2" xfId="88" xr:uid="{23DDF486-C1DE-40B4-908E-A303453CBBA6}"/>
    <cellStyle name="Comma 2 4" xfId="71" xr:uid="{C62C533A-7223-4E2C-BCEF-44A50A7C68FD}"/>
    <cellStyle name="Comma 2 5" xfId="72" xr:uid="{0A57C728-CEA5-433C-9E81-5FD4FE512071}"/>
    <cellStyle name="Comma 2 5 2" xfId="73" xr:uid="{757328EC-8205-42CE-A285-94850E5F6589}"/>
    <cellStyle name="Comma 2 6" xfId="67" xr:uid="{67DEF0D4-CD82-4920-9B0E-21C595F2D9B4}"/>
    <cellStyle name="Comma 2 7" xfId="5" xr:uid="{DB191D90-E8DC-49AD-A6CA-459812E86E29}"/>
    <cellStyle name="Comma 2 7 2" xfId="9" xr:uid="{AF98F585-85B1-4E63-98D8-DD2D4528D506}"/>
    <cellStyle name="Comma 2 7 2 2" xfId="131" xr:uid="{4160E0E3-9115-4249-95C7-0EC4A568F7D0}"/>
    <cellStyle name="Comma 2 8" xfId="22" xr:uid="{7B452FFF-53EB-483B-99E3-96A5FE7C4E0F}"/>
    <cellStyle name="Comma 200" xfId="54" xr:uid="{5D1DC1B0-BB1C-47D5-802B-3DB238D17F31}"/>
    <cellStyle name="Comma 200 2" xfId="116" xr:uid="{578B8FEE-2A63-424C-88D7-248CB191CDD8}"/>
    <cellStyle name="Comma 202" xfId="50" xr:uid="{F595AFAF-692C-4B10-BE19-B66A7C7F325A}"/>
    <cellStyle name="Comma 202 2" xfId="114" xr:uid="{A48C2776-0E4D-412D-B209-1F402B6F14D6}"/>
    <cellStyle name="Comma 203" xfId="47" xr:uid="{2085E685-77B1-4ABB-9734-9D5A32DC22D6}"/>
    <cellStyle name="Comma 203 2" xfId="112" xr:uid="{68F9DE32-86B0-46B3-A4AF-4FFD9847EF45}"/>
    <cellStyle name="Comma 21" xfId="45" xr:uid="{10C99AE3-2C4B-4F3F-912E-D1C01ED57482}"/>
    <cellStyle name="Comma 21 2" xfId="111" xr:uid="{2C6C70CD-4797-41AB-8839-66E4EB871982}"/>
    <cellStyle name="Comma 3" xfId="21" xr:uid="{FA010655-4487-4D34-933C-7B27B56A2F9A}"/>
    <cellStyle name="Comma 3 2" xfId="13" xr:uid="{7E675711-1D36-4186-A4EA-C9F0A4BF250F}"/>
    <cellStyle name="Comma 3 2 2" xfId="74" xr:uid="{C4356407-FA55-445F-A198-A3A31A56FD40}"/>
    <cellStyle name="Comma 4" xfId="6" xr:uid="{885DEDA6-91BF-45AD-8900-2B04A6C630E2}"/>
    <cellStyle name="Comma 4 2" xfId="58" xr:uid="{9213E984-1467-4497-A68C-B041B1CBF41B}"/>
    <cellStyle name="Comma 4 2 2" xfId="65" xr:uid="{6E7E0A6C-FBD3-4682-8E72-0C8B7E482239}"/>
    <cellStyle name="Comma 4 2 2 2" xfId="123" xr:uid="{63857CD9-4240-4026-B5B3-B1ADED7E6FD0}"/>
    <cellStyle name="Comma 4 2 36" xfId="93" xr:uid="{B0D98BB8-073D-489F-B6CA-7A18A3758C92}"/>
    <cellStyle name="Comma 4 2 36 2" xfId="127" xr:uid="{D8566CB0-8071-43C6-8F9B-103F4276609C}"/>
    <cellStyle name="Comma 4 3" xfId="40" xr:uid="{0AB03429-CA05-4652-BDB1-F7D617550E92}"/>
    <cellStyle name="Comma 4 34" xfId="91" xr:uid="{60EF2A46-343C-458F-830E-199FF30DD6A3}"/>
    <cellStyle name="Comma 4 34 2" xfId="125" xr:uid="{1F1F9DDB-B563-445C-915D-47CC58978F7A}"/>
    <cellStyle name="Comma 4 4" xfId="46" xr:uid="{0DE11996-449E-4F62-AA0C-4046B8E1A376}"/>
    <cellStyle name="Comma 4 5" xfId="75" xr:uid="{CD6676CD-C0B3-493C-9067-48BEDAC652C2}"/>
    <cellStyle name="Comma 4 6" xfId="30" xr:uid="{15051F88-BFC7-4C20-88E2-EAF37A791DD2}"/>
    <cellStyle name="Comma 4 7" xfId="107" xr:uid="{384F09CF-091E-4BE7-AC88-D037DB082F4F}"/>
    <cellStyle name="Comma 5" xfId="62" xr:uid="{B224ED43-26F6-4C33-ADBF-E04002E58440}"/>
    <cellStyle name="Comma 5 19" xfId="56" xr:uid="{95E4DC7A-E0E4-44D2-8468-13FF8A9088C8}"/>
    <cellStyle name="Comma 5 19 2" xfId="118" xr:uid="{2326EF8A-5BA4-4EE4-AB56-A27102059993}"/>
    <cellStyle name="Comma 5 2" xfId="76" xr:uid="{D2FBFC05-017B-4FB0-B090-85EBFB2D63D4}"/>
    <cellStyle name="Comma 5 2 2" xfId="44" xr:uid="{20528DED-E55E-4E21-BF28-1ED187DB6BA0}"/>
    <cellStyle name="Comma 6" xfId="51" xr:uid="{B6F94DC8-DC2D-47D4-B547-7CB87E3B0F6F}"/>
    <cellStyle name="Comma 6 2" xfId="77" xr:uid="{FF9FEC01-1BC7-4D48-9A99-C1955DB894C3}"/>
    <cellStyle name="Comma 64" xfId="96" xr:uid="{339F8872-BC4E-4732-B93A-1A474F383C53}"/>
    <cellStyle name="Comma 65" xfId="99" xr:uid="{3B53C816-E18D-4357-A79E-322EE45D2B10}"/>
    <cellStyle name="Comma 68" xfId="104" xr:uid="{5E419797-0D40-41DA-AAED-3956284268FC}"/>
    <cellStyle name="Comma 69" xfId="102" xr:uid="{38B73486-CA73-4D6D-B4BC-26C16228988C}"/>
    <cellStyle name="Comma 7" xfId="78" xr:uid="{9872B786-C1AF-4603-9D50-6864E0BC416F}"/>
    <cellStyle name="Comma 8" xfId="87" xr:uid="{2DC2DCE2-9531-4106-9506-0C30EA014514}"/>
    <cellStyle name="Comma 9" xfId="79" xr:uid="{8428BC6C-EF47-45F0-BF11-E57F66AA25F5}"/>
    <cellStyle name="Comma_Major Q2'06" xfId="4" xr:uid="{79ABE324-AB04-462B-ACA1-04DC4A56437A}"/>
    <cellStyle name="Comma_RGR Q2'03 - Eng 2" xfId="12" xr:uid="{DBFB4628-0FCE-4FFD-807C-DEF90DBA5DDD}"/>
    <cellStyle name="Currency 2" xfId="23" xr:uid="{7F6050D1-B9F7-4DB6-9BC5-FC39821D8926}"/>
    <cellStyle name="Followed Hyperlink" xfId="26" xr:uid="{27B5BC3C-9D4F-47A6-99AF-89B4F3FEA304}"/>
    <cellStyle name="Hyperlink" xfId="28" xr:uid="{2150DE3B-6CD1-4A7D-8BB7-87D187A39E26}"/>
    <cellStyle name="Hyperlink 2" xfId="52" xr:uid="{923B5622-2ADB-45B2-B03E-F51322C8AAA9}"/>
    <cellStyle name="Normal" xfId="0" builtinId="0"/>
    <cellStyle name="Normal 10" xfId="105" xr:uid="{C53D57C3-A666-40E8-9EA3-43B03DA7F183}"/>
    <cellStyle name="Normal 10 10 2 3" xfId="64" xr:uid="{FC9FCCD3-3CE3-4CC6-8C4C-7D4EB672EA9A}"/>
    <cellStyle name="Normal 10 10 2 3 2" xfId="122" xr:uid="{FE77081D-BB13-418D-B6C1-BC6AA5DE15F3}"/>
    <cellStyle name="Normal 10 10 2 3 8" xfId="92" xr:uid="{90891B8F-F336-403B-9F9A-F11BEBAAC679}"/>
    <cellStyle name="Normal 10 10 2 3 8 2" xfId="126" xr:uid="{9EC9C8F7-ED2B-4EA8-BB50-9A23C67132A4}"/>
    <cellStyle name="Normal 11 2 3 3" xfId="39" xr:uid="{F77891A2-FF67-4EA9-9AA3-7A3A7F1B78E2}"/>
    <cellStyle name="Normal 136 2 2 2 2" xfId="55" xr:uid="{F6CA5751-A5D2-4F12-939F-8D9219B8C77D}"/>
    <cellStyle name="Normal 136 2 2 2 2 2" xfId="117" xr:uid="{D93794DA-DCBA-4733-AE2F-C270592E8E33}"/>
    <cellStyle name="Normal 167" xfId="129" xr:uid="{61462392-CDEC-475B-A709-F6C04D6FFCBE}"/>
    <cellStyle name="Normal 170" xfId="59" xr:uid="{92AF13ED-FBB1-48BD-8C1C-2C4A5EDD1EB7}"/>
    <cellStyle name="Normal 170 2" xfId="119" xr:uid="{F3AAC11D-9057-42BA-B89A-B044B75F44FA}"/>
    <cellStyle name="Normal 171" xfId="37" xr:uid="{ECB6208D-A282-47CB-AC3E-37849FB939D5}"/>
    <cellStyle name="Normal 176" xfId="11" xr:uid="{D709784A-69CC-4B9D-9655-ECE6A2121542}"/>
    <cellStyle name="Normal 196" xfId="32" xr:uid="{20955B28-EB16-491B-A73E-1735E5145FE8}"/>
    <cellStyle name="Normal 2" xfId="1" xr:uid="{1A6EE476-0A6D-4F5F-8881-012FE4F0F9AA}"/>
    <cellStyle name="Normal 2 10" xfId="15" xr:uid="{2D462072-3CCD-4D12-8388-EAF614832738}"/>
    <cellStyle name="Normal 2 2" xfId="3" xr:uid="{F98DC026-E7F1-4AF2-9F79-CDF8CF8ECD27}"/>
    <cellStyle name="Normal 2 2 2" xfId="38" xr:uid="{2952BA20-6E15-4313-808F-89346E18E083}"/>
    <cellStyle name="Normal 2 2 2 3" xfId="42" xr:uid="{DADB1684-C928-4A7A-A00B-FF75426962BB}"/>
    <cellStyle name="Normal 2 2 3" xfId="24" xr:uid="{FDADE968-C8D9-47A7-98C2-B275A215FDD7}"/>
    <cellStyle name="Normal 2 3" xfId="80" xr:uid="{60BB1167-13AE-4F43-8088-AC55979F52AB}"/>
    <cellStyle name="Normal 2 3 10 2" xfId="36" xr:uid="{10C9A71F-621D-4708-AA40-C4ED6BAE53AE}"/>
    <cellStyle name="Normal 2 3 11" xfId="57" xr:uid="{844C4C58-33F1-4217-916A-9837A9F56AC7}"/>
    <cellStyle name="Normal 2 3 2" xfId="7" xr:uid="{EA7057A5-F228-4782-80E4-F145D3F939C0}"/>
    <cellStyle name="Normal 2 4" xfId="68" xr:uid="{F7534CA1-7FC5-4054-85CA-EE3C570D98B9}"/>
    <cellStyle name="Normal 2 5" xfId="81" xr:uid="{11BC651F-5BF2-46CC-B94F-5115552AFB07}"/>
    <cellStyle name="Normal 2 5 2" xfId="82" xr:uid="{1655E065-A39E-4724-B969-501DA6827111}"/>
    <cellStyle name="Normal 2 6" xfId="49" xr:uid="{8168838D-F35D-4511-8464-800060A13AE3}"/>
    <cellStyle name="Normal 2 7" xfId="19" xr:uid="{D9D82B6A-28C5-4948-82AA-FD885BF60527}"/>
    <cellStyle name="Normal 21 2" xfId="66" xr:uid="{5E7CFBFC-A702-463D-8207-5BE23BA512C6}"/>
    <cellStyle name="Normal 22" xfId="95" xr:uid="{0783F369-F18F-4AC4-BA7A-C8EFA33C3A65}"/>
    <cellStyle name="Normal 23" xfId="98" xr:uid="{55D5BDEF-E2FF-4ACB-9F43-07F4DCC5E849}"/>
    <cellStyle name="Normal 24" xfId="97" xr:uid="{F83A1A7B-EF6C-439B-96BD-CDECD050767D}"/>
    <cellStyle name="Normal 24 2" xfId="43" xr:uid="{E1B8E7AA-9201-4F0F-8864-10AAD69FADFE}"/>
    <cellStyle name="Normal 25" xfId="94" xr:uid="{ABA0507E-2BCC-49A2-A94E-9FB98E37F2A5}"/>
    <cellStyle name="Normal 27" xfId="103" xr:uid="{53F07A48-193A-4B18-9158-B4103A148C3C}"/>
    <cellStyle name="Normal 29" xfId="100" xr:uid="{16E33E9A-EC4F-42E1-BC07-F0132D42F2A4}"/>
    <cellStyle name="Normal 3" xfId="17" xr:uid="{54DCE163-1B9E-470E-BCDE-F1054F1F0C7B}"/>
    <cellStyle name="Normal 3 2" xfId="20" xr:uid="{7823DC55-3773-4B49-A82C-D9BBA5DFEEB7}"/>
    <cellStyle name="Normal 3 2 2 3 2 2 2" xfId="41" xr:uid="{0B17F77F-C83F-4B32-BF02-0E2085511CA5}"/>
    <cellStyle name="Normal 3 2 2 3 2 2 2 2" xfId="110" xr:uid="{8B98FD6B-DFFD-4917-926C-59A59A98D593}"/>
    <cellStyle name="Normal 3 3" xfId="27" xr:uid="{D8A1DA38-6D85-4979-BB64-C54AA731EF06}"/>
    <cellStyle name="Normal 3 3 18" xfId="128" xr:uid="{78F61E6A-4755-489D-9D41-AECB33F38DE2}"/>
    <cellStyle name="Normal 3 3 2" xfId="48" xr:uid="{DE466C00-A45B-4FBD-A37F-B209F6017DF9}"/>
    <cellStyle name="Normal 3 3 2 2" xfId="113" xr:uid="{808BD8E6-6333-4B7C-B166-8F99E26C3B05}"/>
    <cellStyle name="Normal 3 3 21" xfId="53" xr:uid="{7916281C-6B32-48A1-9A6E-097DD7B0D75B}"/>
    <cellStyle name="Normal 3 3 21 2" xfId="115" xr:uid="{92227133-C69F-483A-8D1E-47954D39F50B}"/>
    <cellStyle name="Normal 3 4" xfId="83" xr:uid="{4F52BAAD-E442-4368-8ADF-757F2D499E21}"/>
    <cellStyle name="Normal 30" xfId="101" xr:uid="{75B711B2-A7E0-466A-88AA-EBF8665AB8D1}"/>
    <cellStyle name="Normal 4" xfId="61" xr:uid="{6E4522FD-A6FC-434C-894C-604324A27B9A}"/>
    <cellStyle name="Normal 4 2" xfId="63" xr:uid="{038DB4AC-3B33-46E3-8764-2890AEDEAFD2}"/>
    <cellStyle name="Normal 4 2 2" xfId="121" xr:uid="{1CBF03B9-251B-4B85-A940-330148E257E3}"/>
    <cellStyle name="Normal 5" xfId="29" xr:uid="{223C4EB2-A75E-4B3A-A1A8-8809F4D363E4}"/>
    <cellStyle name="Normal 5 2" xfId="84" xr:uid="{3608DA9B-1654-4593-91DB-D34DBA685C1E}"/>
    <cellStyle name="Normal 5 3" xfId="106" xr:uid="{5B3F94B9-8B1B-41E5-80D7-4EF1A07C955E}"/>
    <cellStyle name="Normal 6" xfId="90" xr:uid="{23DFB542-DC5E-4D73-91E5-4A1180A65AEB}"/>
    <cellStyle name="Normal 6 2" xfId="35" xr:uid="{192FDC75-8840-4AB5-8858-187AFF803856}"/>
    <cellStyle name="Normal 7" xfId="18" xr:uid="{82F29A1D-1362-4225-94D1-2AB198DECB42}"/>
    <cellStyle name="Normal 7 2 2" xfId="14" xr:uid="{EED14BFA-4F1E-4E41-AD88-2AC9FC04409B}"/>
    <cellStyle name="Normal 8" xfId="85" xr:uid="{8BF3658D-3B5D-412B-ADE9-C6DB8CFBD13D}"/>
    <cellStyle name="Normal 9" xfId="86" xr:uid="{AE099410-C446-40AD-9164-B1429A4A358C}"/>
    <cellStyle name="Normal 9 9 2" xfId="33" xr:uid="{AA2BC12D-4076-4628-B05D-84B76EA72397}"/>
    <cellStyle name="Normal_Major Q2'06" xfId="8" xr:uid="{6849F168-2125-48D5-ADE2-BDCEC4A2ECD5}"/>
    <cellStyle name="Percent 2" xfId="25" xr:uid="{E8A90BDF-39D8-4B3D-87E8-CAB0C7B7F3FA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E95702-748E-4AC8-84A4-7F39E57A2A20}">
  <dimension ref="A1:K147"/>
  <sheetViews>
    <sheetView topLeftCell="A103" zoomScale="85" zoomScaleNormal="85" zoomScaleSheetLayoutView="115" workbookViewId="0">
      <selection activeCell="C127" sqref="C127"/>
    </sheetView>
  </sheetViews>
  <sheetFormatPr defaultColWidth="9.125" defaultRowHeight="16.5" customHeight="1"/>
  <cols>
    <col min="1" max="1" width="1.875" style="3" customWidth="1"/>
    <col min="2" max="2" width="33.875" style="2" customWidth="1"/>
    <col min="3" max="3" width="5.75" style="211" customWidth="1"/>
    <col min="4" max="4" width="0.875" style="3" customWidth="1"/>
    <col min="5" max="5" width="13.25" style="4" customWidth="1"/>
    <col min="6" max="6" width="0.875" style="5" customWidth="1"/>
    <col min="7" max="7" width="13.25" style="4" customWidth="1"/>
    <col min="8" max="8" width="0.875" style="5" customWidth="1"/>
    <col min="9" max="9" width="13.25" style="4" customWidth="1"/>
    <col min="10" max="10" width="0.875" style="5" customWidth="1"/>
    <col min="11" max="11" width="13.25" style="4" customWidth="1"/>
    <col min="12" max="16384" width="9.125" style="3"/>
  </cols>
  <sheetData>
    <row r="1" spans="1:11" ht="16.5" customHeight="1">
      <c r="A1" s="1" t="s">
        <v>157</v>
      </c>
      <c r="K1" s="6"/>
    </row>
    <row r="2" spans="1:11" s="11" customFormat="1" ht="16.5" customHeight="1">
      <c r="A2" s="1" t="s">
        <v>0</v>
      </c>
      <c r="B2" s="1"/>
      <c r="C2" s="7"/>
      <c r="D2" s="7"/>
      <c r="E2" s="8"/>
      <c r="F2" s="9"/>
      <c r="G2" s="8"/>
      <c r="H2" s="9"/>
      <c r="I2" s="6"/>
      <c r="J2" s="10"/>
      <c r="K2" s="6"/>
    </row>
    <row r="3" spans="1:11" s="11" customFormat="1" ht="16.5" customHeight="1">
      <c r="A3" s="12" t="s">
        <v>165</v>
      </c>
      <c r="B3" s="13"/>
      <c r="C3" s="14"/>
      <c r="D3" s="14"/>
      <c r="E3" s="15"/>
      <c r="F3" s="16"/>
      <c r="G3" s="15"/>
      <c r="H3" s="16"/>
      <c r="I3" s="15"/>
      <c r="J3" s="16"/>
      <c r="K3" s="15"/>
    </row>
    <row r="4" spans="1:11" s="11" customFormat="1" ht="16.5" customHeight="1">
      <c r="A4" s="1"/>
      <c r="B4" s="1"/>
      <c r="C4" s="7"/>
      <c r="D4" s="7"/>
      <c r="E4" s="17"/>
      <c r="F4" s="18"/>
      <c r="G4" s="17"/>
      <c r="H4" s="18"/>
      <c r="I4" s="17"/>
      <c r="J4" s="18"/>
      <c r="K4" s="8"/>
    </row>
    <row r="5" spans="1:11" s="11" customFormat="1" ht="16.5" customHeight="1">
      <c r="A5" s="1"/>
      <c r="B5" s="1"/>
      <c r="C5" s="7"/>
      <c r="D5" s="7"/>
      <c r="E5" s="8"/>
      <c r="F5" s="9"/>
      <c r="G5" s="8"/>
      <c r="H5" s="9"/>
      <c r="I5" s="8"/>
      <c r="J5" s="9"/>
      <c r="K5" s="8"/>
    </row>
    <row r="6" spans="1:11" s="11" customFormat="1" ht="16.5" customHeight="1">
      <c r="A6" s="1"/>
      <c r="B6" s="1"/>
      <c r="C6" s="7"/>
      <c r="D6" s="7"/>
      <c r="E6" s="251" t="s">
        <v>1</v>
      </c>
      <c r="F6" s="251"/>
      <c r="G6" s="251"/>
      <c r="H6" s="9"/>
      <c r="I6" s="251" t="s">
        <v>2</v>
      </c>
      <c r="J6" s="251"/>
      <c r="K6" s="251"/>
    </row>
    <row r="7" spans="1:11" s="11" customFormat="1" ht="16.5" customHeight="1">
      <c r="B7" s="1"/>
      <c r="D7" s="7"/>
      <c r="E7" s="250" t="s">
        <v>3</v>
      </c>
      <c r="F7" s="250"/>
      <c r="G7" s="250"/>
      <c r="H7" s="19"/>
      <c r="I7" s="250" t="s">
        <v>3</v>
      </c>
      <c r="J7" s="250"/>
      <c r="K7" s="250"/>
    </row>
    <row r="8" spans="1:11" s="11" customFormat="1" ht="16.5" customHeight="1">
      <c r="B8" s="1"/>
      <c r="D8" s="7"/>
      <c r="E8" s="20" t="s">
        <v>4</v>
      </c>
      <c r="F8" s="21"/>
      <c r="G8" s="20" t="s">
        <v>5</v>
      </c>
      <c r="H8" s="19"/>
      <c r="I8" s="20" t="s">
        <v>4</v>
      </c>
      <c r="J8" s="21"/>
      <c r="K8" s="20" t="s">
        <v>5</v>
      </c>
    </row>
    <row r="9" spans="1:11" s="11" customFormat="1" ht="16.5" customHeight="1">
      <c r="B9" s="1"/>
      <c r="C9" s="7"/>
      <c r="D9" s="7"/>
      <c r="E9" s="22" t="s">
        <v>130</v>
      </c>
      <c r="F9" s="8"/>
      <c r="G9" s="22" t="s">
        <v>6</v>
      </c>
      <c r="H9" s="22"/>
      <c r="I9" s="22" t="s">
        <v>130</v>
      </c>
      <c r="J9" s="23"/>
      <c r="K9" s="22" t="s">
        <v>6</v>
      </c>
    </row>
    <row r="10" spans="1:11" s="11" customFormat="1" ht="16.5" customHeight="1">
      <c r="B10" s="1"/>
      <c r="C10" s="7"/>
      <c r="D10" s="7"/>
      <c r="E10" s="22" t="s">
        <v>128</v>
      </c>
      <c r="F10" s="8"/>
      <c r="G10" s="22" t="s">
        <v>7</v>
      </c>
      <c r="H10" s="22"/>
      <c r="I10" s="22" t="s">
        <v>128</v>
      </c>
      <c r="J10" s="8"/>
      <c r="K10" s="22" t="s">
        <v>7</v>
      </c>
    </row>
    <row r="11" spans="1:11" s="11" customFormat="1" ht="16.5" customHeight="1">
      <c r="B11" s="1"/>
      <c r="C11" s="14" t="s">
        <v>8</v>
      </c>
      <c r="D11" s="24"/>
      <c r="E11" s="25" t="s">
        <v>9</v>
      </c>
      <c r="F11" s="26"/>
      <c r="G11" s="25" t="s">
        <v>9</v>
      </c>
      <c r="H11" s="26"/>
      <c r="I11" s="25" t="s">
        <v>9</v>
      </c>
      <c r="J11" s="26"/>
      <c r="K11" s="25" t="s">
        <v>9</v>
      </c>
    </row>
    <row r="12" spans="1:11" s="11" customFormat="1" ht="16.5" customHeight="1">
      <c r="B12" s="1"/>
      <c r="C12" s="7"/>
      <c r="D12" s="24"/>
      <c r="E12" s="27"/>
      <c r="F12" s="26"/>
      <c r="G12" s="26"/>
      <c r="H12" s="26"/>
      <c r="I12" s="27"/>
      <c r="J12" s="26"/>
      <c r="K12" s="26"/>
    </row>
    <row r="13" spans="1:11" s="11" customFormat="1" ht="16.5" customHeight="1">
      <c r="A13" s="28" t="s">
        <v>10</v>
      </c>
      <c r="B13" s="1"/>
      <c r="C13" s="7"/>
      <c r="D13" s="7"/>
      <c r="E13" s="29"/>
      <c r="F13" s="9"/>
      <c r="G13" s="8"/>
      <c r="H13" s="8"/>
      <c r="I13" s="30"/>
      <c r="J13" s="19"/>
      <c r="K13" s="31"/>
    </row>
    <row r="14" spans="1:11" ht="16.5" customHeight="1">
      <c r="A14" s="11"/>
      <c r="B14" s="1"/>
      <c r="D14" s="211"/>
      <c r="E14" s="32"/>
      <c r="F14" s="33"/>
      <c r="H14" s="4"/>
      <c r="I14" s="34"/>
      <c r="J14" s="33"/>
      <c r="K14" s="35"/>
    </row>
    <row r="15" spans="1:11" ht="16.5" customHeight="1">
      <c r="A15" s="28" t="s">
        <v>11</v>
      </c>
      <c r="B15" s="1"/>
      <c r="D15" s="211"/>
      <c r="E15" s="32"/>
      <c r="F15" s="33"/>
      <c r="H15" s="4"/>
      <c r="I15" s="34"/>
      <c r="J15" s="33"/>
      <c r="K15" s="35"/>
    </row>
    <row r="16" spans="1:11" ht="16.5" customHeight="1">
      <c r="A16" s="28"/>
      <c r="B16" s="1"/>
      <c r="D16" s="211"/>
      <c r="E16" s="34"/>
      <c r="F16" s="33"/>
      <c r="H16" s="4"/>
      <c r="I16" s="34"/>
      <c r="J16" s="33"/>
      <c r="K16" s="35"/>
    </row>
    <row r="17" spans="1:11" ht="16.5" customHeight="1">
      <c r="A17" s="213" t="s">
        <v>12</v>
      </c>
      <c r="B17" s="213"/>
      <c r="D17" s="211"/>
      <c r="E17" s="214">
        <v>319714740</v>
      </c>
      <c r="F17" s="215"/>
      <c r="G17" s="216">
        <v>253451996</v>
      </c>
      <c r="H17" s="217"/>
      <c r="I17" s="214">
        <v>284970303</v>
      </c>
      <c r="J17" s="217"/>
      <c r="K17" s="216">
        <v>218455015</v>
      </c>
    </row>
    <row r="18" spans="1:11" ht="16.5" customHeight="1">
      <c r="A18" s="213" t="s">
        <v>13</v>
      </c>
      <c r="B18" s="213"/>
      <c r="D18" s="211"/>
      <c r="E18" s="214">
        <v>176129583</v>
      </c>
      <c r="F18" s="215"/>
      <c r="G18" s="216">
        <v>178546805</v>
      </c>
      <c r="H18" s="217"/>
      <c r="I18" s="214">
        <v>161927405</v>
      </c>
      <c r="J18" s="217"/>
      <c r="K18" s="216">
        <v>163312125</v>
      </c>
    </row>
    <row r="19" spans="1:11" ht="16.5" customHeight="1">
      <c r="A19" s="218" t="s">
        <v>14</v>
      </c>
      <c r="B19" s="213"/>
      <c r="C19" s="211">
        <v>7</v>
      </c>
      <c r="D19" s="211"/>
      <c r="E19" s="214">
        <v>275923926</v>
      </c>
      <c r="F19" s="215"/>
      <c r="G19" s="216">
        <v>281816888</v>
      </c>
      <c r="H19" s="217"/>
      <c r="I19" s="214">
        <v>255033373</v>
      </c>
      <c r="J19" s="217"/>
      <c r="K19" s="216">
        <v>254252910</v>
      </c>
    </row>
    <row r="20" spans="1:11" ht="16.5" customHeight="1">
      <c r="A20" s="218" t="s">
        <v>34</v>
      </c>
      <c r="B20" s="213"/>
      <c r="C20" s="39"/>
      <c r="D20" s="211"/>
      <c r="E20" s="214"/>
      <c r="F20" s="215"/>
      <c r="G20" s="216"/>
      <c r="H20" s="217"/>
      <c r="I20" s="214"/>
      <c r="J20" s="217"/>
      <c r="K20" s="216"/>
    </row>
    <row r="21" spans="1:11" ht="16.5" customHeight="1">
      <c r="A21" s="218"/>
      <c r="B21" s="213" t="s">
        <v>135</v>
      </c>
      <c r="C21" s="56" t="s">
        <v>169</v>
      </c>
      <c r="D21" s="211"/>
      <c r="E21" s="214" t="s">
        <v>33</v>
      </c>
      <c r="F21" s="215"/>
      <c r="G21" s="216">
        <v>0</v>
      </c>
      <c r="H21" s="217"/>
      <c r="I21" s="214">
        <v>12000000</v>
      </c>
      <c r="J21" s="217"/>
      <c r="K21" s="216">
        <v>12000000</v>
      </c>
    </row>
    <row r="22" spans="1:11" ht="16.5" customHeight="1">
      <c r="A22" s="213" t="s">
        <v>15</v>
      </c>
      <c r="B22" s="213"/>
      <c r="D22" s="211"/>
      <c r="E22" s="219">
        <v>3317923</v>
      </c>
      <c r="F22" s="215"/>
      <c r="G22" s="220">
        <v>3788278</v>
      </c>
      <c r="H22" s="217"/>
      <c r="I22" s="219">
        <v>2158604</v>
      </c>
      <c r="J22" s="217"/>
      <c r="K22" s="220">
        <v>2628959</v>
      </c>
    </row>
    <row r="23" spans="1:11" ht="16.5" customHeight="1">
      <c r="A23" s="213"/>
      <c r="B23" s="213"/>
      <c r="D23" s="211"/>
      <c r="E23" s="221"/>
      <c r="F23" s="222"/>
      <c r="G23" s="223"/>
      <c r="H23" s="222"/>
      <c r="I23" s="221"/>
      <c r="J23" s="222"/>
      <c r="K23" s="223"/>
    </row>
    <row r="24" spans="1:11" ht="16.5" customHeight="1">
      <c r="A24" s="224" t="s">
        <v>16</v>
      </c>
      <c r="B24" s="218"/>
      <c r="D24" s="211"/>
      <c r="E24" s="225">
        <f>SUM(E17:E23)</f>
        <v>775086172</v>
      </c>
      <c r="F24" s="222"/>
      <c r="G24" s="226">
        <f>SUM(G17:G23)</f>
        <v>717603967</v>
      </c>
      <c r="H24" s="222"/>
      <c r="I24" s="225">
        <f>SUM(I17:I23)</f>
        <v>716089685</v>
      </c>
      <c r="J24" s="222"/>
      <c r="K24" s="226">
        <f>SUM(K17:K23)</f>
        <v>650649009</v>
      </c>
    </row>
    <row r="25" spans="1:11" ht="16.5" customHeight="1">
      <c r="A25" s="2"/>
      <c r="D25" s="211"/>
      <c r="E25" s="34"/>
      <c r="F25" s="33"/>
      <c r="G25" s="35"/>
      <c r="H25" s="38"/>
      <c r="I25" s="34"/>
      <c r="J25" s="38"/>
      <c r="K25" s="35"/>
    </row>
    <row r="26" spans="1:11" ht="16.5" customHeight="1">
      <c r="A26" s="1" t="s">
        <v>17</v>
      </c>
      <c r="B26" s="1"/>
      <c r="D26" s="211"/>
      <c r="E26" s="34"/>
      <c r="F26" s="33"/>
      <c r="G26" s="35"/>
      <c r="H26" s="38"/>
      <c r="I26" s="34"/>
      <c r="J26" s="38"/>
      <c r="K26" s="35"/>
    </row>
    <row r="27" spans="1:11" ht="16.5" customHeight="1">
      <c r="A27" s="1"/>
      <c r="B27" s="1"/>
      <c r="D27" s="211"/>
      <c r="E27" s="34"/>
      <c r="F27" s="33"/>
      <c r="G27" s="35"/>
      <c r="H27" s="38"/>
      <c r="I27" s="34"/>
      <c r="J27" s="38"/>
      <c r="K27" s="35"/>
    </row>
    <row r="28" spans="1:11" ht="16.5" customHeight="1">
      <c r="A28" s="218" t="s">
        <v>18</v>
      </c>
      <c r="B28" s="213"/>
      <c r="C28" s="211">
        <v>8</v>
      </c>
      <c r="D28" s="211"/>
      <c r="E28" s="227">
        <v>228000000</v>
      </c>
      <c r="F28" s="222"/>
      <c r="G28" s="228">
        <v>143000000</v>
      </c>
      <c r="H28" s="229"/>
      <c r="I28" s="227">
        <v>170000000</v>
      </c>
      <c r="J28" s="229"/>
      <c r="K28" s="228">
        <v>85000000</v>
      </c>
    </row>
    <row r="29" spans="1:11" ht="16.5" customHeight="1">
      <c r="A29" s="218" t="s">
        <v>151</v>
      </c>
      <c r="B29" s="213"/>
      <c r="C29" s="56" t="s">
        <v>169</v>
      </c>
      <c r="D29" s="211"/>
      <c r="E29" s="214" t="s">
        <v>33</v>
      </c>
      <c r="F29" s="222"/>
      <c r="G29" s="228">
        <v>0</v>
      </c>
      <c r="H29" s="229"/>
      <c r="I29" s="227">
        <v>14000000</v>
      </c>
      <c r="J29" s="229"/>
      <c r="K29" s="228">
        <v>17000000</v>
      </c>
    </row>
    <row r="30" spans="1:11" ht="16.5" customHeight="1">
      <c r="A30" s="218" t="s">
        <v>136</v>
      </c>
      <c r="B30" s="213"/>
      <c r="C30" s="211">
        <v>9</v>
      </c>
      <c r="D30" s="211"/>
      <c r="E30" s="214" t="s">
        <v>33</v>
      </c>
      <c r="F30" s="222"/>
      <c r="G30" s="228">
        <v>0</v>
      </c>
      <c r="H30" s="161"/>
      <c r="I30" s="227">
        <v>142408770</v>
      </c>
      <c r="J30" s="161"/>
      <c r="K30" s="228">
        <v>142408770</v>
      </c>
    </row>
    <row r="31" spans="1:11" ht="16.5" customHeight="1">
      <c r="A31" s="213" t="s">
        <v>19</v>
      </c>
      <c r="B31" s="213"/>
      <c r="C31" s="211">
        <v>10</v>
      </c>
      <c r="D31" s="211"/>
      <c r="E31" s="227">
        <v>96852637</v>
      </c>
      <c r="F31" s="222"/>
      <c r="G31" s="228">
        <v>98908016</v>
      </c>
      <c r="H31" s="229"/>
      <c r="I31" s="227">
        <v>16342536</v>
      </c>
      <c r="J31" s="229"/>
      <c r="K31" s="228">
        <v>17144071</v>
      </c>
    </row>
    <row r="32" spans="1:11" ht="16.5" customHeight="1">
      <c r="A32" s="213" t="s">
        <v>20</v>
      </c>
      <c r="B32" s="213"/>
      <c r="C32" s="211">
        <v>10</v>
      </c>
      <c r="D32" s="211"/>
      <c r="E32" s="227">
        <v>107163151</v>
      </c>
      <c r="F32" s="222"/>
      <c r="G32" s="228">
        <v>108734757</v>
      </c>
      <c r="H32" s="229"/>
      <c r="I32" s="227">
        <v>350787150</v>
      </c>
      <c r="J32" s="229"/>
      <c r="K32" s="228">
        <v>355492176</v>
      </c>
    </row>
    <row r="33" spans="1:11" ht="16.5" customHeight="1">
      <c r="A33" s="218" t="s">
        <v>21</v>
      </c>
      <c r="B33" s="218"/>
      <c r="C33" s="39">
        <v>10</v>
      </c>
      <c r="D33" s="211"/>
      <c r="E33" s="227">
        <v>3063928</v>
      </c>
      <c r="F33" s="222"/>
      <c r="G33" s="228">
        <v>2456269</v>
      </c>
      <c r="H33" s="229"/>
      <c r="I33" s="227">
        <v>2871325</v>
      </c>
      <c r="J33" s="229"/>
      <c r="K33" s="228">
        <v>2366380</v>
      </c>
    </row>
    <row r="34" spans="1:11" ht="16.5" customHeight="1">
      <c r="A34" s="218" t="s">
        <v>22</v>
      </c>
      <c r="B34" s="218"/>
      <c r="C34" s="39"/>
      <c r="D34" s="211"/>
      <c r="E34" s="230">
        <v>6392181</v>
      </c>
      <c r="F34" s="222"/>
      <c r="G34" s="231">
        <v>5423715</v>
      </c>
      <c r="H34" s="229"/>
      <c r="I34" s="230">
        <v>5623672</v>
      </c>
      <c r="J34" s="229"/>
      <c r="K34" s="231">
        <v>4697891</v>
      </c>
    </row>
    <row r="35" spans="1:11" ht="16.5" customHeight="1">
      <c r="D35" s="211"/>
      <c r="E35" s="221"/>
      <c r="F35" s="222"/>
      <c r="G35" s="223"/>
      <c r="H35" s="222"/>
      <c r="I35" s="221"/>
      <c r="J35" s="222"/>
      <c r="K35" s="223"/>
    </row>
    <row r="36" spans="1:11" ht="16.5" customHeight="1">
      <c r="A36" s="1" t="s">
        <v>23</v>
      </c>
      <c r="D36" s="211"/>
      <c r="E36" s="225">
        <f>SUM(E28:E34)</f>
        <v>441471897</v>
      </c>
      <c r="F36" s="222"/>
      <c r="G36" s="226">
        <f>SUM(G28:G34)</f>
        <v>358522757</v>
      </c>
      <c r="H36" s="222"/>
      <c r="I36" s="225">
        <f>SUM(I28:I34)</f>
        <v>702033453</v>
      </c>
      <c r="J36" s="222"/>
      <c r="K36" s="226">
        <f>SUM(K28:K34)</f>
        <v>624109288</v>
      </c>
    </row>
    <row r="37" spans="1:11" ht="16.5" customHeight="1">
      <c r="D37" s="211"/>
      <c r="E37" s="34"/>
      <c r="F37" s="33"/>
      <c r="G37" s="35"/>
      <c r="H37" s="45"/>
      <c r="I37" s="32"/>
      <c r="J37" s="45"/>
    </row>
    <row r="38" spans="1:11" ht="16.5" customHeight="1" thickBot="1">
      <c r="A38" s="11" t="s">
        <v>24</v>
      </c>
      <c r="D38" s="211"/>
      <c r="E38" s="46">
        <f>SUM(E24+E36)</f>
        <v>1216558069</v>
      </c>
      <c r="F38" s="33"/>
      <c r="G38" s="47">
        <f>SUM(G24+G36)</f>
        <v>1076126724</v>
      </c>
      <c r="H38" s="33"/>
      <c r="I38" s="46">
        <f>SUM(I24+I36)</f>
        <v>1418123138</v>
      </c>
      <c r="J38" s="33"/>
      <c r="K38" s="47">
        <f>SUM(K24+K36)</f>
        <v>1274758297</v>
      </c>
    </row>
    <row r="39" spans="1:11" ht="16.5" customHeight="1" thickTop="1">
      <c r="A39" s="11"/>
      <c r="D39" s="211"/>
      <c r="E39" s="35"/>
      <c r="F39" s="33"/>
      <c r="G39" s="35"/>
      <c r="H39" s="33"/>
      <c r="I39" s="35"/>
      <c r="J39" s="33"/>
      <c r="K39" s="35"/>
    </row>
    <row r="40" spans="1:11" ht="16.5" customHeight="1">
      <c r="A40" s="11"/>
      <c r="D40" s="211"/>
      <c r="E40" s="35"/>
      <c r="F40" s="33"/>
      <c r="G40" s="35"/>
      <c r="H40" s="33"/>
      <c r="I40" s="35"/>
      <c r="J40" s="33"/>
      <c r="K40" s="35"/>
    </row>
    <row r="41" spans="1:11" ht="16.5" customHeight="1">
      <c r="A41" s="11"/>
      <c r="D41" s="211"/>
      <c r="E41" s="35"/>
      <c r="F41" s="33"/>
      <c r="G41" s="35"/>
      <c r="H41" s="33"/>
      <c r="I41" s="35"/>
      <c r="J41" s="33"/>
      <c r="K41" s="35"/>
    </row>
    <row r="42" spans="1:11" ht="16.5" customHeight="1">
      <c r="A42" s="11"/>
      <c r="D42" s="211"/>
      <c r="E42" s="35"/>
      <c r="F42" s="33"/>
      <c r="G42" s="35"/>
      <c r="H42" s="33"/>
      <c r="I42" s="35"/>
      <c r="J42" s="33"/>
      <c r="K42" s="35"/>
    </row>
    <row r="43" spans="1:11" ht="18.75" customHeight="1">
      <c r="A43" s="11"/>
      <c r="D43" s="211"/>
      <c r="E43" s="35"/>
      <c r="F43" s="33"/>
      <c r="G43" s="35"/>
      <c r="H43" s="33"/>
      <c r="I43" s="35"/>
      <c r="J43" s="33"/>
      <c r="K43" s="35"/>
    </row>
    <row r="44" spans="1:11" ht="16.5" customHeight="1">
      <c r="A44" s="11"/>
      <c r="D44" s="211"/>
      <c r="E44" s="35"/>
      <c r="F44" s="33"/>
      <c r="G44" s="35"/>
      <c r="H44" s="33"/>
      <c r="I44" s="35"/>
      <c r="J44" s="33"/>
      <c r="K44" s="35"/>
    </row>
    <row r="45" spans="1:11" ht="16.5" customHeight="1">
      <c r="A45" s="252" t="s">
        <v>25</v>
      </c>
      <c r="B45" s="252"/>
      <c r="C45" s="252"/>
      <c r="D45" s="252"/>
      <c r="E45" s="252"/>
      <c r="F45" s="252"/>
      <c r="G45" s="252"/>
      <c r="H45" s="252"/>
      <c r="I45" s="252"/>
      <c r="J45" s="252"/>
      <c r="K45" s="252"/>
    </row>
    <row r="46" spans="1:11" ht="16.5" customHeight="1">
      <c r="A46" s="211"/>
      <c r="B46" s="211"/>
      <c r="D46" s="211"/>
      <c r="E46" s="211"/>
      <c r="F46" s="211"/>
      <c r="G46" s="197"/>
      <c r="H46" s="211"/>
      <c r="I46" s="211"/>
      <c r="J46" s="211"/>
      <c r="K46" s="197"/>
    </row>
    <row r="47" spans="1:11" ht="16.5" customHeight="1">
      <c r="A47" s="211"/>
      <c r="B47" s="211"/>
      <c r="D47" s="211"/>
      <c r="E47" s="211"/>
      <c r="F47" s="211"/>
      <c r="G47" s="197"/>
      <c r="H47" s="211"/>
      <c r="I47" s="211"/>
      <c r="J47" s="211"/>
      <c r="K47" s="197"/>
    </row>
    <row r="48" spans="1:11" ht="12.75" customHeight="1">
      <c r="A48" s="211"/>
      <c r="B48" s="211"/>
      <c r="D48" s="211"/>
      <c r="E48" s="211"/>
      <c r="F48" s="211"/>
      <c r="G48" s="197"/>
      <c r="H48" s="211"/>
      <c r="I48" s="211"/>
      <c r="J48" s="211"/>
      <c r="K48" s="197"/>
    </row>
    <row r="49" spans="1:11" ht="21.9" customHeight="1">
      <c r="A49" s="48" t="s">
        <v>26</v>
      </c>
      <c r="B49" s="48"/>
      <c r="C49" s="49"/>
      <c r="D49" s="50"/>
      <c r="E49" s="51"/>
      <c r="F49" s="52"/>
      <c r="G49" s="53"/>
      <c r="H49" s="54"/>
      <c r="I49" s="53"/>
      <c r="J49" s="54"/>
      <c r="K49" s="199"/>
    </row>
    <row r="50" spans="1:11" ht="16.5" customHeight="1">
      <c r="A50" s="1" t="s">
        <v>157</v>
      </c>
      <c r="B50" s="55"/>
      <c r="C50" s="56"/>
      <c r="D50" s="55"/>
      <c r="E50" s="57"/>
      <c r="F50" s="58"/>
      <c r="G50" s="198"/>
      <c r="H50" s="58"/>
      <c r="I50" s="57"/>
      <c r="J50" s="58"/>
      <c r="K50" s="6"/>
    </row>
    <row r="51" spans="1:11" s="11" customFormat="1" ht="16.5" customHeight="1">
      <c r="A51" s="1" t="s">
        <v>27</v>
      </c>
      <c r="B51" s="1"/>
      <c r="C51" s="7"/>
      <c r="D51" s="7"/>
      <c r="E51" s="8"/>
      <c r="F51" s="9"/>
      <c r="G51" s="8"/>
      <c r="H51" s="9"/>
      <c r="I51" s="6"/>
      <c r="J51" s="10"/>
      <c r="K51" s="6"/>
    </row>
    <row r="52" spans="1:11" s="11" customFormat="1" ht="16.5" customHeight="1">
      <c r="A52" s="13" t="str">
        <f>A3</f>
        <v>As at 31 March 2023</v>
      </c>
      <c r="B52" s="13"/>
      <c r="C52" s="14"/>
      <c r="D52" s="14"/>
      <c r="E52" s="15"/>
      <c r="F52" s="16"/>
      <c r="G52" s="15"/>
      <c r="H52" s="16"/>
      <c r="I52" s="15"/>
      <c r="J52" s="16"/>
      <c r="K52" s="15"/>
    </row>
    <row r="53" spans="1:11" s="11" customFormat="1" ht="16.5" customHeight="1">
      <c r="A53" s="1"/>
      <c r="B53" s="1"/>
      <c r="C53" s="7"/>
      <c r="D53" s="7"/>
      <c r="E53" s="8"/>
      <c r="F53" s="9"/>
      <c r="G53" s="8"/>
      <c r="H53" s="9"/>
      <c r="I53" s="8"/>
      <c r="J53" s="9"/>
      <c r="K53" s="8"/>
    </row>
    <row r="54" spans="1:11" s="11" customFormat="1" ht="16.5" customHeight="1">
      <c r="A54" s="1"/>
      <c r="B54" s="1"/>
      <c r="C54" s="7"/>
      <c r="D54" s="7"/>
      <c r="E54" s="8"/>
      <c r="F54" s="9"/>
      <c r="G54" s="8"/>
      <c r="H54" s="9"/>
      <c r="I54" s="8"/>
      <c r="J54" s="9"/>
      <c r="K54" s="8"/>
    </row>
    <row r="55" spans="1:11" s="11" customFormat="1" ht="16.5" customHeight="1">
      <c r="A55" s="1"/>
      <c r="B55" s="1"/>
      <c r="C55" s="7"/>
      <c r="D55" s="7"/>
      <c r="E55" s="251" t="s">
        <v>1</v>
      </c>
      <c r="F55" s="251"/>
      <c r="G55" s="251"/>
      <c r="H55" s="9"/>
      <c r="I55" s="251" t="s">
        <v>2</v>
      </c>
      <c r="J55" s="251"/>
      <c r="K55" s="251"/>
    </row>
    <row r="56" spans="1:11" s="11" customFormat="1" ht="16.5" customHeight="1">
      <c r="B56" s="1"/>
      <c r="D56" s="7"/>
      <c r="E56" s="250" t="s">
        <v>3</v>
      </c>
      <c r="F56" s="250"/>
      <c r="G56" s="250"/>
      <c r="H56" s="19"/>
      <c r="I56" s="250" t="s">
        <v>3</v>
      </c>
      <c r="J56" s="250"/>
      <c r="K56" s="250"/>
    </row>
    <row r="57" spans="1:11" s="11" customFormat="1" ht="16.5" customHeight="1">
      <c r="B57" s="1"/>
      <c r="D57" s="7"/>
      <c r="E57" s="20" t="s">
        <v>4</v>
      </c>
      <c r="F57" s="21"/>
      <c r="G57" s="20" t="s">
        <v>5</v>
      </c>
      <c r="H57" s="19"/>
      <c r="I57" s="20" t="s">
        <v>4</v>
      </c>
      <c r="J57" s="21"/>
      <c r="K57" s="20" t="s">
        <v>5</v>
      </c>
    </row>
    <row r="58" spans="1:11" s="11" customFormat="1" ht="16.5" customHeight="1">
      <c r="B58" s="1"/>
      <c r="C58" s="7"/>
      <c r="D58" s="7"/>
      <c r="E58" s="22" t="s">
        <v>130</v>
      </c>
      <c r="F58" s="8"/>
      <c r="G58" s="22" t="s">
        <v>6</v>
      </c>
      <c r="H58" s="22"/>
      <c r="I58" s="22" t="s">
        <v>130</v>
      </c>
      <c r="J58" s="23"/>
      <c r="K58" s="22" t="s">
        <v>6</v>
      </c>
    </row>
    <row r="59" spans="1:11" s="11" customFormat="1" ht="16.5" customHeight="1">
      <c r="B59" s="1"/>
      <c r="C59" s="7"/>
      <c r="D59" s="7"/>
      <c r="E59" s="22" t="s">
        <v>128</v>
      </c>
      <c r="F59" s="8"/>
      <c r="G59" s="22" t="s">
        <v>7</v>
      </c>
      <c r="H59" s="22"/>
      <c r="I59" s="22" t="s">
        <v>128</v>
      </c>
      <c r="J59" s="8"/>
      <c r="K59" s="22" t="s">
        <v>7</v>
      </c>
    </row>
    <row r="60" spans="1:11" s="11" customFormat="1" ht="16.5" customHeight="1">
      <c r="B60" s="1"/>
      <c r="C60" s="14" t="s">
        <v>8</v>
      </c>
      <c r="D60" s="24"/>
      <c r="E60" s="25" t="s">
        <v>9</v>
      </c>
      <c r="F60" s="26"/>
      <c r="G60" s="25" t="s">
        <v>9</v>
      </c>
      <c r="H60" s="26"/>
      <c r="I60" s="25" t="s">
        <v>9</v>
      </c>
      <c r="J60" s="26"/>
      <c r="K60" s="25" t="s">
        <v>9</v>
      </c>
    </row>
    <row r="61" spans="1:11" s="11" customFormat="1" ht="16.5" customHeight="1">
      <c r="B61" s="1"/>
      <c r="C61" s="182"/>
      <c r="D61" s="24"/>
      <c r="E61" s="27"/>
      <c r="F61" s="26"/>
      <c r="G61" s="26"/>
      <c r="H61" s="26"/>
      <c r="I61" s="27"/>
      <c r="J61" s="26"/>
      <c r="K61" s="26"/>
    </row>
    <row r="62" spans="1:11" ht="16.5" customHeight="1">
      <c r="A62" s="59" t="s">
        <v>28</v>
      </c>
      <c r="B62" s="1"/>
      <c r="C62" s="7"/>
      <c r="D62" s="7"/>
      <c r="E62" s="29"/>
      <c r="F62" s="9"/>
      <c r="G62" s="8"/>
      <c r="H62" s="8"/>
      <c r="I62" s="29"/>
      <c r="J62" s="9"/>
      <c r="K62" s="8"/>
    </row>
    <row r="63" spans="1:11" s="11" customFormat="1" ht="16.5" customHeight="1">
      <c r="B63" s="1"/>
      <c r="C63" s="7"/>
      <c r="D63" s="24"/>
      <c r="E63" s="60"/>
      <c r="F63" s="61"/>
      <c r="G63" s="22"/>
      <c r="H63" s="22"/>
      <c r="I63" s="60"/>
      <c r="J63" s="28"/>
      <c r="K63" s="22"/>
    </row>
    <row r="64" spans="1:11" ht="16.5" customHeight="1">
      <c r="A64" s="11" t="s">
        <v>29</v>
      </c>
      <c r="B64" s="1"/>
      <c r="D64" s="211"/>
      <c r="E64" s="32"/>
      <c r="F64" s="33"/>
      <c r="H64" s="4"/>
      <c r="I64" s="34"/>
      <c r="J64" s="33"/>
      <c r="K64" s="35"/>
    </row>
    <row r="65" spans="1:11" s="11" customFormat="1" ht="16.5" customHeight="1">
      <c r="B65" s="1"/>
      <c r="C65" s="7"/>
      <c r="D65" s="24"/>
      <c r="E65" s="60"/>
      <c r="F65" s="61"/>
      <c r="G65" s="22"/>
      <c r="H65" s="22"/>
      <c r="I65" s="60"/>
      <c r="J65" s="28"/>
      <c r="K65" s="22"/>
    </row>
    <row r="66" spans="1:11" ht="16.5" customHeight="1">
      <c r="A66" s="213" t="s">
        <v>30</v>
      </c>
      <c r="B66" s="213"/>
      <c r="D66" s="211"/>
      <c r="E66" s="221">
        <v>0</v>
      </c>
      <c r="F66" s="232"/>
      <c r="G66" s="223">
        <v>430963</v>
      </c>
      <c r="H66" s="232"/>
      <c r="I66" s="221">
        <v>0</v>
      </c>
      <c r="J66" s="232"/>
      <c r="K66" s="223">
        <v>0</v>
      </c>
    </row>
    <row r="67" spans="1:11" ht="16.5" customHeight="1">
      <c r="A67" s="218" t="s">
        <v>31</v>
      </c>
      <c r="B67" s="213"/>
      <c r="C67" s="211">
        <v>11</v>
      </c>
      <c r="D67" s="211"/>
      <c r="E67" s="221">
        <v>135554838</v>
      </c>
      <c r="F67" s="232"/>
      <c r="G67" s="223">
        <v>106643514</v>
      </c>
      <c r="H67" s="232"/>
      <c r="I67" s="221">
        <v>121175294</v>
      </c>
      <c r="J67" s="232"/>
      <c r="K67" s="223">
        <v>93433937</v>
      </c>
    </row>
    <row r="68" spans="1:11" ht="16.5" customHeight="1">
      <c r="A68" s="218" t="s">
        <v>137</v>
      </c>
      <c r="B68" s="213"/>
      <c r="D68" s="211"/>
      <c r="E68" s="221"/>
      <c r="F68" s="232"/>
      <c r="G68" s="223"/>
      <c r="H68" s="232"/>
      <c r="I68" s="221"/>
      <c r="J68" s="232"/>
      <c r="K68" s="223"/>
    </row>
    <row r="69" spans="1:11" ht="16.5" customHeight="1">
      <c r="A69" s="233"/>
      <c r="B69" s="234" t="s">
        <v>138</v>
      </c>
      <c r="C69" s="211">
        <v>13</v>
      </c>
      <c r="D69" s="211"/>
      <c r="E69" s="235" t="s">
        <v>33</v>
      </c>
      <c r="F69" s="236"/>
      <c r="G69" s="237">
        <v>400000000</v>
      </c>
      <c r="H69" s="236"/>
      <c r="I69" s="235" t="s">
        <v>33</v>
      </c>
      <c r="J69" s="236"/>
      <c r="K69" s="237">
        <v>400000000</v>
      </c>
    </row>
    <row r="70" spans="1:11" ht="16.5" customHeight="1">
      <c r="A70" s="233" t="s">
        <v>32</v>
      </c>
      <c r="B70" s="234"/>
      <c r="C70" s="211">
        <v>12</v>
      </c>
      <c r="D70" s="211"/>
      <c r="E70" s="235">
        <v>44070439</v>
      </c>
      <c r="F70" s="236"/>
      <c r="G70" s="237">
        <v>145252806</v>
      </c>
      <c r="H70" s="236"/>
      <c r="I70" s="235">
        <v>44070439</v>
      </c>
      <c r="J70" s="236"/>
      <c r="K70" s="237">
        <v>137826893</v>
      </c>
    </row>
    <row r="71" spans="1:11" ht="16.5" customHeight="1">
      <c r="A71" s="213" t="s">
        <v>139</v>
      </c>
      <c r="B71" s="213"/>
      <c r="C71" s="211">
        <v>5</v>
      </c>
      <c r="D71" s="211"/>
      <c r="E71" s="221">
        <v>1502562</v>
      </c>
      <c r="F71" s="232"/>
      <c r="G71" s="223">
        <v>3083643</v>
      </c>
      <c r="H71" s="232"/>
      <c r="I71" s="221">
        <v>1438898</v>
      </c>
      <c r="J71" s="232"/>
      <c r="K71" s="223">
        <v>2958728</v>
      </c>
    </row>
    <row r="72" spans="1:11" ht="16.5" customHeight="1">
      <c r="A72" s="218" t="s">
        <v>35</v>
      </c>
      <c r="B72" s="213"/>
      <c r="C72" s="211">
        <v>14</v>
      </c>
      <c r="D72" s="211"/>
      <c r="E72" s="221">
        <v>2527705</v>
      </c>
      <c r="F72" s="232"/>
      <c r="G72" s="223">
        <v>2506556</v>
      </c>
      <c r="H72" s="232"/>
      <c r="I72" s="221">
        <v>7774520</v>
      </c>
      <c r="J72" s="232"/>
      <c r="K72" s="223">
        <v>7714672</v>
      </c>
    </row>
    <row r="73" spans="1:11" ht="16.5" customHeight="1">
      <c r="A73" s="218" t="s">
        <v>36</v>
      </c>
      <c r="B73" s="213"/>
      <c r="D73" s="211"/>
      <c r="E73" s="221">
        <v>12605991</v>
      </c>
      <c r="F73" s="232"/>
      <c r="G73" s="223">
        <v>7739274</v>
      </c>
      <c r="H73" s="232"/>
      <c r="I73" s="221">
        <v>11033306</v>
      </c>
      <c r="J73" s="232"/>
      <c r="K73" s="223">
        <v>6539493</v>
      </c>
    </row>
    <row r="74" spans="1:11" ht="16.5" customHeight="1">
      <c r="A74" s="161" t="s">
        <v>37</v>
      </c>
      <c r="B74" s="238"/>
      <c r="D74" s="211"/>
      <c r="E74" s="225">
        <v>968192</v>
      </c>
      <c r="F74" s="232"/>
      <c r="G74" s="226">
        <v>42843534</v>
      </c>
      <c r="H74" s="232"/>
      <c r="I74" s="225">
        <v>855447</v>
      </c>
      <c r="J74" s="232"/>
      <c r="K74" s="226">
        <v>42737097</v>
      </c>
    </row>
    <row r="75" spans="1:11" s="11" customFormat="1" ht="16.5" customHeight="1">
      <c r="B75" s="1"/>
      <c r="C75" s="7"/>
      <c r="D75" s="24"/>
      <c r="E75" s="60"/>
      <c r="F75" s="61"/>
      <c r="G75" s="22"/>
      <c r="H75" s="22"/>
      <c r="I75" s="60"/>
      <c r="J75" s="28"/>
      <c r="K75" s="22"/>
    </row>
    <row r="76" spans="1:11" ht="16.5" customHeight="1">
      <c r="A76" s="1" t="s">
        <v>38</v>
      </c>
      <c r="D76" s="211"/>
      <c r="E76" s="42">
        <f>SUM(E66:E74)</f>
        <v>197229727</v>
      </c>
      <c r="F76" s="33"/>
      <c r="G76" s="43">
        <f>SUM(G66:G74)</f>
        <v>708500290</v>
      </c>
      <c r="H76" s="33"/>
      <c r="I76" s="42">
        <f>SUM(I66:I74)</f>
        <v>186347904</v>
      </c>
      <c r="J76" s="33"/>
      <c r="K76" s="43">
        <f>SUM(K66:K74)</f>
        <v>691210820</v>
      </c>
    </row>
    <row r="77" spans="1:11" s="11" customFormat="1" ht="16.5" customHeight="1">
      <c r="B77" s="2"/>
      <c r="C77" s="211"/>
      <c r="D77" s="211"/>
      <c r="E77" s="34"/>
      <c r="F77" s="33"/>
      <c r="G77" s="35"/>
      <c r="H77" s="33"/>
      <c r="I77" s="34"/>
      <c r="J77" s="33"/>
      <c r="K77" s="35"/>
    </row>
    <row r="78" spans="1:11" s="11" customFormat="1" ht="16.5" customHeight="1">
      <c r="A78" s="11" t="s">
        <v>39</v>
      </c>
      <c r="B78" s="1"/>
      <c r="C78" s="211"/>
      <c r="D78" s="211"/>
      <c r="E78" s="34"/>
      <c r="F78" s="33"/>
      <c r="G78" s="35"/>
      <c r="H78" s="33"/>
      <c r="I78" s="34"/>
      <c r="J78" s="33"/>
      <c r="K78" s="35"/>
    </row>
    <row r="79" spans="1:11" s="11" customFormat="1" ht="16.5" customHeight="1">
      <c r="B79" s="1"/>
      <c r="C79" s="7"/>
      <c r="D79" s="24"/>
      <c r="E79" s="60"/>
      <c r="F79" s="61"/>
      <c r="G79" s="22"/>
      <c r="H79" s="22"/>
      <c r="I79" s="60"/>
      <c r="J79" s="28"/>
      <c r="K79" s="22"/>
    </row>
    <row r="80" spans="1:11" ht="16.5" customHeight="1">
      <c r="A80" s="2" t="s">
        <v>40</v>
      </c>
      <c r="C80" s="211">
        <v>14</v>
      </c>
      <c r="D80" s="211"/>
      <c r="E80" s="221">
        <v>109438860</v>
      </c>
      <c r="F80" s="222"/>
      <c r="G80" s="223">
        <v>110078785</v>
      </c>
      <c r="H80" s="222"/>
      <c r="I80" s="221">
        <v>349698036</v>
      </c>
      <c r="J80" s="222"/>
      <c r="K80" s="223">
        <v>351664266</v>
      </c>
    </row>
    <row r="81" spans="1:11" s="11" customFormat="1" ht="16.5" customHeight="1">
      <c r="A81" s="3" t="s">
        <v>41</v>
      </c>
      <c r="B81" s="2"/>
      <c r="C81" s="211"/>
      <c r="D81" s="3"/>
      <c r="E81" s="225">
        <v>10690809</v>
      </c>
      <c r="F81" s="222"/>
      <c r="G81" s="226">
        <v>10156924</v>
      </c>
      <c r="H81" s="222"/>
      <c r="I81" s="225">
        <v>9150841</v>
      </c>
      <c r="J81" s="222"/>
      <c r="K81" s="226">
        <v>8676065</v>
      </c>
    </row>
    <row r="82" spans="1:11" ht="16.5" customHeight="1">
      <c r="A82" s="11"/>
      <c r="B82" s="1"/>
      <c r="C82" s="7"/>
      <c r="D82" s="24"/>
      <c r="E82" s="60"/>
      <c r="F82" s="61"/>
      <c r="G82" s="22"/>
      <c r="H82" s="61"/>
      <c r="I82" s="60"/>
      <c r="J82" s="61"/>
      <c r="K82" s="22"/>
    </row>
    <row r="83" spans="1:11" ht="16.5" customHeight="1">
      <c r="A83" s="1" t="s">
        <v>42</v>
      </c>
      <c r="D83" s="211"/>
      <c r="E83" s="42">
        <f>SUM(E80:E81)</f>
        <v>120129669</v>
      </c>
      <c r="F83" s="33"/>
      <c r="G83" s="43">
        <f>SUM(G80:G81)</f>
        <v>120235709</v>
      </c>
      <c r="H83" s="33"/>
      <c r="I83" s="42">
        <f>SUM(I80:I81)</f>
        <v>358848877</v>
      </c>
      <c r="J83" s="33"/>
      <c r="K83" s="43">
        <f>SUM(K80:K81)</f>
        <v>360340331</v>
      </c>
    </row>
    <row r="84" spans="1:11" s="11" customFormat="1" ht="16.5" customHeight="1">
      <c r="B84" s="1"/>
      <c r="C84" s="7"/>
      <c r="D84" s="24"/>
      <c r="E84" s="60"/>
      <c r="F84" s="61"/>
      <c r="G84" s="22"/>
      <c r="H84" s="22"/>
      <c r="I84" s="60"/>
      <c r="J84" s="28"/>
      <c r="K84" s="22"/>
    </row>
    <row r="85" spans="1:11" ht="16.5" customHeight="1">
      <c r="A85" s="11" t="s">
        <v>43</v>
      </c>
      <c r="D85" s="211"/>
      <c r="E85" s="42">
        <f>SUM(E76,E83)</f>
        <v>317359396</v>
      </c>
      <c r="F85" s="33"/>
      <c r="G85" s="43">
        <f>SUM(G76,G83)</f>
        <v>828735999</v>
      </c>
      <c r="H85" s="33"/>
      <c r="I85" s="42">
        <f>SUM(I76,I83)</f>
        <v>545196781</v>
      </c>
      <c r="J85" s="33"/>
      <c r="K85" s="43">
        <f>SUM(K76,K83)</f>
        <v>1051551151</v>
      </c>
    </row>
    <row r="86" spans="1:11" ht="16.5" customHeight="1">
      <c r="A86" s="11"/>
      <c r="D86" s="211"/>
      <c r="E86" s="35"/>
      <c r="F86" s="33"/>
      <c r="G86" s="35"/>
      <c r="H86" s="33"/>
      <c r="I86" s="35"/>
      <c r="J86" s="33"/>
      <c r="K86" s="35"/>
    </row>
    <row r="87" spans="1:11" s="11" customFormat="1" ht="16.5" customHeight="1">
      <c r="B87" s="2"/>
      <c r="C87" s="211"/>
      <c r="D87" s="211"/>
      <c r="E87" s="35"/>
      <c r="F87" s="33"/>
      <c r="G87" s="35"/>
      <c r="H87" s="33"/>
      <c r="I87" s="35"/>
      <c r="J87" s="33"/>
      <c r="K87" s="35"/>
    </row>
    <row r="88" spans="1:11" s="11" customFormat="1" ht="16.5" customHeight="1">
      <c r="B88" s="2"/>
      <c r="C88" s="211"/>
      <c r="D88" s="211"/>
      <c r="E88" s="35"/>
      <c r="F88" s="33"/>
      <c r="G88" s="35"/>
      <c r="H88" s="33"/>
      <c r="I88" s="35"/>
      <c r="J88" s="33"/>
      <c r="K88" s="35"/>
    </row>
    <row r="89" spans="1:11" s="11" customFormat="1" ht="16.5" customHeight="1">
      <c r="B89" s="2"/>
      <c r="C89" s="211"/>
      <c r="D89" s="211"/>
      <c r="E89" s="35"/>
      <c r="F89" s="33"/>
      <c r="G89" s="35"/>
      <c r="H89" s="33"/>
      <c r="I89" s="35"/>
      <c r="J89" s="33"/>
      <c r="K89" s="35"/>
    </row>
    <row r="90" spans="1:11" s="11" customFormat="1" ht="16.5" customHeight="1">
      <c r="B90" s="2"/>
      <c r="C90" s="211"/>
      <c r="D90" s="211"/>
      <c r="E90" s="35"/>
      <c r="F90" s="33"/>
      <c r="G90" s="35"/>
      <c r="H90" s="33"/>
      <c r="I90" s="35"/>
      <c r="J90" s="33"/>
      <c r="K90" s="35"/>
    </row>
    <row r="91" spans="1:11" s="11" customFormat="1" ht="16.5" customHeight="1">
      <c r="B91" s="2"/>
      <c r="C91" s="211"/>
      <c r="D91" s="211"/>
      <c r="E91" s="35"/>
      <c r="F91" s="33"/>
      <c r="G91" s="35"/>
      <c r="H91" s="33"/>
      <c r="I91" s="35"/>
      <c r="J91" s="33"/>
      <c r="K91" s="35"/>
    </row>
    <row r="92" spans="1:11" s="11" customFormat="1" ht="16.5" customHeight="1">
      <c r="B92" s="2"/>
      <c r="C92" s="211"/>
      <c r="D92" s="211"/>
      <c r="E92" s="35"/>
      <c r="F92" s="33"/>
      <c r="G92" s="35"/>
      <c r="H92" s="33"/>
      <c r="I92" s="35"/>
      <c r="J92" s="33"/>
      <c r="K92" s="35"/>
    </row>
    <row r="93" spans="1:11" s="11" customFormat="1" ht="16.5" customHeight="1">
      <c r="B93" s="2"/>
      <c r="C93" s="211"/>
      <c r="D93" s="211"/>
      <c r="E93" s="35"/>
      <c r="F93" s="33"/>
      <c r="G93" s="35"/>
      <c r="H93" s="33"/>
      <c r="I93" s="35"/>
      <c r="J93" s="33"/>
      <c r="K93" s="35"/>
    </row>
    <row r="94" spans="1:11" s="11" customFormat="1" ht="16.5" customHeight="1">
      <c r="B94" s="2"/>
      <c r="C94" s="211"/>
      <c r="D94" s="211"/>
      <c r="E94" s="35"/>
      <c r="F94" s="33"/>
      <c r="G94" s="35"/>
      <c r="H94" s="33"/>
      <c r="I94" s="35"/>
      <c r="J94" s="33"/>
      <c r="K94" s="35"/>
    </row>
    <row r="95" spans="1:11" s="11" customFormat="1" ht="16.5" customHeight="1">
      <c r="B95" s="2"/>
      <c r="C95" s="211"/>
      <c r="D95" s="211"/>
      <c r="E95" s="35"/>
      <c r="F95" s="33"/>
      <c r="G95" s="35"/>
      <c r="H95" s="33"/>
      <c r="I95" s="35"/>
      <c r="J95" s="33"/>
      <c r="K95" s="35"/>
    </row>
    <row r="96" spans="1:11" s="11" customFormat="1" ht="16.5" customHeight="1">
      <c r="B96" s="2"/>
      <c r="C96" s="211"/>
      <c r="D96" s="211"/>
      <c r="E96" s="35"/>
      <c r="F96" s="33"/>
      <c r="G96" s="35"/>
      <c r="H96" s="33"/>
      <c r="I96" s="35"/>
      <c r="J96" s="33"/>
      <c r="K96" s="35"/>
    </row>
    <row r="97" spans="1:11" s="11" customFormat="1" ht="15.75" customHeight="1">
      <c r="B97" s="2"/>
      <c r="C97" s="211"/>
      <c r="D97" s="211"/>
      <c r="E97" s="35"/>
      <c r="F97" s="33"/>
      <c r="G97" s="35"/>
      <c r="H97" s="33"/>
      <c r="I97" s="35"/>
      <c r="J97" s="33"/>
      <c r="K97" s="35"/>
    </row>
    <row r="98" spans="1:11" s="11" customFormat="1" ht="21.9" customHeight="1">
      <c r="A98" s="50" t="s">
        <v>26</v>
      </c>
      <c r="B98" s="48"/>
      <c r="C98" s="49"/>
      <c r="D98" s="49"/>
      <c r="E98" s="43"/>
      <c r="F98" s="62"/>
      <c r="G98" s="43"/>
      <c r="H98" s="62"/>
      <c r="I98" s="43"/>
      <c r="J98" s="62"/>
      <c r="K98" s="43"/>
    </row>
    <row r="99" spans="1:11" ht="16.5" customHeight="1">
      <c r="A99" s="1" t="s">
        <v>157</v>
      </c>
      <c r="B99" s="55"/>
      <c r="C99" s="56"/>
      <c r="D99" s="55"/>
      <c r="E99" s="57"/>
      <c r="F99" s="58"/>
      <c r="G99" s="198"/>
      <c r="H99" s="58"/>
      <c r="I99" s="57"/>
      <c r="J99" s="58"/>
      <c r="K99" s="6"/>
    </row>
    <row r="100" spans="1:11" s="11" customFormat="1" ht="16.5" customHeight="1">
      <c r="A100" s="1" t="s">
        <v>27</v>
      </c>
      <c r="B100" s="1"/>
      <c r="C100" s="7"/>
      <c r="D100" s="7"/>
      <c r="E100" s="8"/>
      <c r="F100" s="9"/>
      <c r="G100" s="8"/>
      <c r="H100" s="9"/>
      <c r="I100" s="6"/>
      <c r="J100" s="10"/>
      <c r="K100" s="6"/>
    </row>
    <row r="101" spans="1:11" s="11" customFormat="1" ht="16.5" customHeight="1">
      <c r="A101" s="13" t="str">
        <f>A3</f>
        <v>As at 31 March 2023</v>
      </c>
      <c r="B101" s="13"/>
      <c r="C101" s="14"/>
      <c r="D101" s="14"/>
      <c r="E101" s="15"/>
      <c r="F101" s="16"/>
      <c r="G101" s="15"/>
      <c r="H101" s="16"/>
      <c r="I101" s="15"/>
      <c r="J101" s="16"/>
      <c r="K101" s="15"/>
    </row>
    <row r="102" spans="1:11" s="11" customFormat="1" ht="16.5" customHeight="1">
      <c r="A102" s="1"/>
      <c r="B102" s="1"/>
      <c r="C102" s="7"/>
      <c r="D102" s="7"/>
      <c r="E102" s="8"/>
      <c r="F102" s="9"/>
      <c r="G102" s="8"/>
      <c r="H102" s="9"/>
      <c r="I102" s="8"/>
      <c r="J102" s="9"/>
      <c r="K102" s="8"/>
    </row>
    <row r="103" spans="1:11" s="11" customFormat="1" ht="16.5" customHeight="1">
      <c r="A103" s="1"/>
      <c r="B103" s="1"/>
      <c r="C103" s="7"/>
      <c r="D103" s="7"/>
      <c r="E103" s="8"/>
      <c r="F103" s="9"/>
      <c r="G103" s="8"/>
      <c r="H103" s="9"/>
      <c r="I103" s="8"/>
      <c r="J103" s="9"/>
      <c r="K103" s="8"/>
    </row>
    <row r="104" spans="1:11" s="11" customFormat="1" ht="16.5" customHeight="1">
      <c r="A104" s="1"/>
      <c r="B104" s="1"/>
      <c r="C104" s="7"/>
      <c r="D104" s="7"/>
      <c r="E104" s="251" t="s">
        <v>1</v>
      </c>
      <c r="F104" s="251"/>
      <c r="G104" s="251"/>
      <c r="H104" s="9"/>
      <c r="I104" s="251" t="s">
        <v>2</v>
      </c>
      <c r="J104" s="251"/>
      <c r="K104" s="251"/>
    </row>
    <row r="105" spans="1:11" s="11" customFormat="1" ht="16.5" customHeight="1">
      <c r="B105" s="1"/>
      <c r="D105" s="7"/>
      <c r="E105" s="250" t="s">
        <v>3</v>
      </c>
      <c r="F105" s="250"/>
      <c r="G105" s="250"/>
      <c r="H105" s="19"/>
      <c r="I105" s="250" t="s">
        <v>3</v>
      </c>
      <c r="J105" s="250"/>
      <c r="K105" s="250"/>
    </row>
    <row r="106" spans="1:11" s="11" customFormat="1" ht="16.5" customHeight="1">
      <c r="B106" s="1"/>
      <c r="D106" s="7"/>
      <c r="E106" s="20" t="s">
        <v>4</v>
      </c>
      <c r="F106" s="21"/>
      <c r="G106" s="20" t="s">
        <v>5</v>
      </c>
      <c r="H106" s="19"/>
      <c r="I106" s="20" t="s">
        <v>4</v>
      </c>
      <c r="J106" s="21"/>
      <c r="K106" s="20" t="s">
        <v>5</v>
      </c>
    </row>
    <row r="107" spans="1:11" s="11" customFormat="1" ht="16.5" customHeight="1">
      <c r="B107" s="1"/>
      <c r="C107" s="7"/>
      <c r="D107" s="7"/>
      <c r="E107" s="22" t="s">
        <v>130</v>
      </c>
      <c r="F107" s="8"/>
      <c r="G107" s="22" t="s">
        <v>6</v>
      </c>
      <c r="H107" s="22"/>
      <c r="I107" s="22" t="s">
        <v>130</v>
      </c>
      <c r="J107" s="23"/>
      <c r="K107" s="22" t="s">
        <v>6</v>
      </c>
    </row>
    <row r="108" spans="1:11" s="11" customFormat="1" ht="16.5" customHeight="1">
      <c r="B108" s="1"/>
      <c r="C108" s="7"/>
      <c r="D108" s="7"/>
      <c r="E108" s="22" t="s">
        <v>128</v>
      </c>
      <c r="F108" s="8"/>
      <c r="G108" s="22" t="s">
        <v>7</v>
      </c>
      <c r="H108" s="22"/>
      <c r="I108" s="22" t="s">
        <v>128</v>
      </c>
      <c r="J108" s="8"/>
      <c r="K108" s="22" t="s">
        <v>7</v>
      </c>
    </row>
    <row r="109" spans="1:11" s="11" customFormat="1" ht="16.5" customHeight="1">
      <c r="B109" s="1"/>
      <c r="C109" s="14" t="s">
        <v>170</v>
      </c>
      <c r="D109" s="24"/>
      <c r="E109" s="25" t="s">
        <v>9</v>
      </c>
      <c r="F109" s="26"/>
      <c r="G109" s="25" t="s">
        <v>9</v>
      </c>
      <c r="H109" s="26"/>
      <c r="I109" s="25" t="s">
        <v>9</v>
      </c>
      <c r="J109" s="26"/>
      <c r="K109" s="25" t="s">
        <v>9</v>
      </c>
    </row>
    <row r="110" spans="1:11" s="11" customFormat="1" ht="16.5" customHeight="1">
      <c r="B110" s="1"/>
      <c r="C110" s="7"/>
      <c r="D110" s="24"/>
      <c r="E110" s="27"/>
      <c r="F110" s="26"/>
      <c r="G110" s="26"/>
      <c r="H110" s="26"/>
      <c r="I110" s="27"/>
      <c r="J110" s="26"/>
      <c r="K110" s="26"/>
    </row>
    <row r="111" spans="1:11" ht="16.5" customHeight="1">
      <c r="A111" s="59" t="s">
        <v>44</v>
      </c>
      <c r="B111" s="1"/>
      <c r="C111" s="7"/>
      <c r="D111" s="7"/>
      <c r="E111" s="29"/>
      <c r="F111" s="9"/>
      <c r="G111" s="8"/>
      <c r="H111" s="8"/>
      <c r="I111" s="29"/>
      <c r="J111" s="9"/>
      <c r="K111" s="8"/>
    </row>
    <row r="112" spans="1:11" s="11" customFormat="1" ht="16.5" customHeight="1">
      <c r="B112" s="2"/>
      <c r="C112" s="211"/>
      <c r="D112" s="211"/>
      <c r="E112" s="34"/>
      <c r="F112" s="33"/>
      <c r="G112" s="35"/>
      <c r="H112" s="33"/>
      <c r="I112" s="34"/>
      <c r="J112" s="33"/>
      <c r="K112" s="35"/>
    </row>
    <row r="113" spans="1:11" ht="16.5" customHeight="1">
      <c r="A113" s="11" t="s">
        <v>45</v>
      </c>
      <c r="C113" s="3"/>
      <c r="D113" s="211"/>
      <c r="E113" s="34"/>
      <c r="F113" s="33"/>
      <c r="G113" s="35"/>
      <c r="H113" s="33"/>
      <c r="I113" s="34"/>
      <c r="J113" s="33"/>
      <c r="K113" s="35"/>
    </row>
    <row r="114" spans="1:11" s="11" customFormat="1" ht="16.5" customHeight="1">
      <c r="B114" s="1"/>
      <c r="C114" s="7"/>
      <c r="D114" s="24"/>
      <c r="E114" s="60"/>
      <c r="F114" s="61"/>
      <c r="G114" s="22"/>
      <c r="H114" s="22"/>
      <c r="I114" s="60"/>
      <c r="J114" s="28"/>
      <c r="K114" s="22"/>
    </row>
    <row r="115" spans="1:11" ht="16.5" customHeight="1">
      <c r="A115" s="218" t="s">
        <v>46</v>
      </c>
      <c r="B115" s="218"/>
      <c r="D115" s="211"/>
      <c r="E115" s="239"/>
      <c r="F115" s="222"/>
      <c r="G115" s="240"/>
      <c r="H115" s="241"/>
      <c r="I115" s="221"/>
      <c r="J115" s="241"/>
      <c r="K115" s="223"/>
    </row>
    <row r="116" spans="1:11" ht="16.5" customHeight="1">
      <c r="A116" s="218"/>
      <c r="B116" s="218" t="s">
        <v>47</v>
      </c>
      <c r="D116" s="211"/>
      <c r="E116" s="239"/>
      <c r="F116" s="222"/>
      <c r="G116" s="240"/>
      <c r="H116" s="218"/>
      <c r="I116" s="242"/>
      <c r="J116" s="218"/>
      <c r="K116" s="243"/>
    </row>
    <row r="117" spans="1:11" ht="16.5" customHeight="1">
      <c r="A117" s="218"/>
      <c r="B117" s="218" t="s">
        <v>140</v>
      </c>
      <c r="D117" s="211"/>
      <c r="E117" s="239"/>
      <c r="F117" s="222"/>
      <c r="G117" s="240"/>
      <c r="H117" s="222"/>
      <c r="I117" s="221"/>
      <c r="J117" s="222"/>
      <c r="K117" s="223"/>
    </row>
    <row r="118" spans="1:11" ht="16.5" customHeight="1" thickBot="1">
      <c r="A118" s="218"/>
      <c r="B118" s="218" t="s">
        <v>141</v>
      </c>
      <c r="D118" s="211"/>
      <c r="E118" s="244">
        <v>50000000</v>
      </c>
      <c r="F118" s="222"/>
      <c r="G118" s="245">
        <v>50000000</v>
      </c>
      <c r="H118" s="222"/>
      <c r="I118" s="244">
        <v>50000000</v>
      </c>
      <c r="J118" s="222"/>
      <c r="K118" s="245">
        <v>50000000</v>
      </c>
    </row>
    <row r="119" spans="1:11" ht="16.5" customHeight="1" thickTop="1">
      <c r="A119" s="218"/>
      <c r="B119" s="218"/>
      <c r="D119" s="211"/>
      <c r="E119" s="221"/>
      <c r="F119" s="222"/>
      <c r="G119" s="223"/>
      <c r="H119" s="222"/>
      <c r="I119" s="221"/>
      <c r="J119" s="222"/>
      <c r="K119" s="223"/>
    </row>
    <row r="120" spans="1:11" ht="16.5" customHeight="1">
      <c r="A120" s="218"/>
      <c r="B120" s="218" t="s">
        <v>142</v>
      </c>
      <c r="D120" s="211"/>
      <c r="E120" s="221"/>
      <c r="F120" s="222"/>
      <c r="G120" s="223"/>
      <c r="H120" s="222"/>
      <c r="I120" s="221"/>
      <c r="J120" s="222"/>
      <c r="K120" s="223"/>
    </row>
    <row r="121" spans="1:11" ht="16.5" customHeight="1">
      <c r="A121" s="218"/>
      <c r="B121" s="218" t="s">
        <v>140</v>
      </c>
      <c r="D121" s="211"/>
      <c r="E121" s="221"/>
      <c r="F121" s="222"/>
      <c r="G121" s="223"/>
      <c r="H121" s="222"/>
      <c r="I121" s="221"/>
      <c r="J121" s="222"/>
      <c r="K121" s="223"/>
    </row>
    <row r="122" spans="1:11" s="11" customFormat="1" ht="16.5" customHeight="1">
      <c r="A122" s="218"/>
      <c r="B122" s="218" t="s">
        <v>144</v>
      </c>
      <c r="C122" s="211"/>
      <c r="D122" s="211"/>
      <c r="E122" s="221">
        <v>50000000</v>
      </c>
      <c r="F122" s="222"/>
      <c r="G122" s="223">
        <v>0</v>
      </c>
      <c r="H122" s="222"/>
      <c r="I122" s="221">
        <v>50000000</v>
      </c>
      <c r="J122" s="222"/>
      <c r="K122" s="223">
        <v>0</v>
      </c>
    </row>
    <row r="123" spans="1:11" ht="16.5" customHeight="1">
      <c r="A123" s="218"/>
      <c r="B123" s="218" t="s">
        <v>142</v>
      </c>
      <c r="D123" s="211"/>
      <c r="E123" s="221"/>
      <c r="F123" s="222"/>
      <c r="G123" s="223"/>
      <c r="H123" s="222"/>
      <c r="I123" s="221"/>
      <c r="J123" s="222"/>
      <c r="K123" s="223"/>
    </row>
    <row r="124" spans="1:11" s="11" customFormat="1" ht="16.5" customHeight="1">
      <c r="A124" s="218"/>
      <c r="B124" s="218" t="s">
        <v>143</v>
      </c>
      <c r="C124" s="7"/>
      <c r="D124" s="24"/>
      <c r="E124" s="221"/>
      <c r="F124" s="222"/>
      <c r="G124" s="223"/>
      <c r="H124" s="222"/>
      <c r="I124" s="221"/>
      <c r="J124" s="222"/>
      <c r="K124" s="223"/>
    </row>
    <row r="125" spans="1:11" ht="16.5" customHeight="1">
      <c r="A125" s="218"/>
      <c r="B125" s="218" t="s">
        <v>144</v>
      </c>
      <c r="D125" s="211"/>
      <c r="E125" s="221">
        <v>0</v>
      </c>
      <c r="F125" s="222"/>
      <c r="G125" s="223">
        <v>37500000</v>
      </c>
      <c r="H125" s="222"/>
      <c r="I125" s="221">
        <v>0</v>
      </c>
      <c r="J125" s="222"/>
      <c r="K125" s="223">
        <v>37500000</v>
      </c>
    </row>
    <row r="126" spans="1:11" ht="16.5" customHeight="1">
      <c r="A126" s="218" t="s">
        <v>83</v>
      </c>
      <c r="B126" s="218"/>
      <c r="C126" s="56">
        <v>15</v>
      </c>
      <c r="D126" s="211"/>
      <c r="E126" s="221">
        <v>622787044</v>
      </c>
      <c r="F126" s="222"/>
      <c r="G126" s="223">
        <v>0</v>
      </c>
      <c r="H126" s="222"/>
      <c r="I126" s="221">
        <v>622787044</v>
      </c>
      <c r="J126" s="222"/>
      <c r="K126" s="223">
        <v>0</v>
      </c>
    </row>
    <row r="127" spans="1:11" s="11" customFormat="1" ht="16.5" customHeight="1">
      <c r="A127" s="218" t="s">
        <v>48</v>
      </c>
      <c r="B127" s="218"/>
      <c r="C127" s="211"/>
      <c r="D127" s="64"/>
      <c r="E127" s="221">
        <v>135878855</v>
      </c>
      <c r="F127" s="222"/>
      <c r="G127" s="223">
        <v>135878855</v>
      </c>
      <c r="H127" s="222"/>
      <c r="I127" s="221">
        <v>135878855</v>
      </c>
      <c r="J127" s="222"/>
      <c r="K127" s="223">
        <v>135878855</v>
      </c>
    </row>
    <row r="128" spans="1:11" s="11" customFormat="1" ht="16.5" customHeight="1">
      <c r="A128" s="218" t="s">
        <v>49</v>
      </c>
      <c r="B128" s="218"/>
      <c r="C128" s="7"/>
      <c r="D128" s="24"/>
      <c r="E128" s="221"/>
      <c r="F128" s="218"/>
      <c r="G128" s="223"/>
      <c r="H128" s="218"/>
      <c r="I128" s="221"/>
      <c r="J128" s="218"/>
      <c r="K128" s="223"/>
    </row>
    <row r="129" spans="1:11" ht="16.5" customHeight="1">
      <c r="A129" s="218"/>
      <c r="B129" s="218" t="s">
        <v>50</v>
      </c>
      <c r="D129" s="64"/>
      <c r="E129" s="221">
        <v>5000000</v>
      </c>
      <c r="F129" s="246"/>
      <c r="G129" s="223">
        <v>5000000</v>
      </c>
      <c r="H129" s="246"/>
      <c r="I129" s="221">
        <v>5000000</v>
      </c>
      <c r="J129" s="246"/>
      <c r="K129" s="223">
        <v>5000000</v>
      </c>
    </row>
    <row r="130" spans="1:11" s="11" customFormat="1" ht="16.5" customHeight="1">
      <c r="A130" s="218"/>
      <c r="B130" s="218" t="s">
        <v>51</v>
      </c>
      <c r="C130" s="7"/>
      <c r="D130" s="24"/>
      <c r="E130" s="247">
        <v>85527027.572920352</v>
      </c>
      <c r="F130" s="222"/>
      <c r="G130" s="226">
        <v>69006247</v>
      </c>
      <c r="H130" s="222"/>
      <c r="I130" s="247">
        <v>59260457.950000025</v>
      </c>
      <c r="J130" s="222"/>
      <c r="K130" s="226">
        <v>44828291.232000001</v>
      </c>
    </row>
    <row r="131" spans="1:11" ht="16.5" customHeight="1">
      <c r="A131" s="218"/>
      <c r="B131" s="218"/>
      <c r="D131" s="211"/>
      <c r="E131" s="221"/>
      <c r="F131" s="222"/>
      <c r="G131" s="223"/>
      <c r="H131" s="222"/>
      <c r="I131" s="221"/>
      <c r="J131" s="222"/>
      <c r="K131" s="223"/>
    </row>
    <row r="132" spans="1:11" ht="16.5" customHeight="1">
      <c r="A132" s="224" t="s">
        <v>145</v>
      </c>
      <c r="B132" s="218"/>
      <c r="D132" s="211"/>
      <c r="E132" s="221"/>
      <c r="F132" s="222"/>
      <c r="G132" s="223"/>
      <c r="H132" s="222"/>
      <c r="I132" s="221"/>
      <c r="J132" s="222"/>
      <c r="K132" s="223"/>
    </row>
    <row r="133" spans="1:11" ht="16.5" customHeight="1">
      <c r="A133" s="218"/>
      <c r="B133" s="248" t="s">
        <v>146</v>
      </c>
      <c r="D133" s="211"/>
      <c r="E133" s="221">
        <f>SUM(E122:E130)</f>
        <v>899192926.57292032</v>
      </c>
      <c r="F133" s="249"/>
      <c r="G133" s="223">
        <f>SUM(G122:G130)</f>
        <v>247385102</v>
      </c>
      <c r="H133" s="249"/>
      <c r="I133" s="221">
        <f t="shared" ref="I133" si="0">SUM(I122:I130)</f>
        <v>872926356.95000005</v>
      </c>
      <c r="J133" s="249"/>
      <c r="K133" s="223">
        <f t="shared" ref="K133" si="1">SUM(K122:K130)</f>
        <v>223207146.23199999</v>
      </c>
    </row>
    <row r="134" spans="1:11" ht="16.5" customHeight="1">
      <c r="A134" s="213" t="s">
        <v>52</v>
      </c>
      <c r="B134" s="218"/>
      <c r="D134" s="211"/>
      <c r="E134" s="225">
        <v>5746</v>
      </c>
      <c r="F134" s="246"/>
      <c r="G134" s="226">
        <v>5623</v>
      </c>
      <c r="H134" s="246"/>
      <c r="I134" s="225">
        <v>0</v>
      </c>
      <c r="J134" s="246"/>
      <c r="K134" s="226">
        <v>0</v>
      </c>
    </row>
    <row r="135" spans="1:11" ht="16.5" customHeight="1">
      <c r="A135" s="218"/>
      <c r="B135" s="218"/>
      <c r="D135" s="211"/>
      <c r="E135" s="221"/>
      <c r="F135" s="222"/>
      <c r="G135" s="223"/>
      <c r="H135" s="222"/>
      <c r="I135" s="221"/>
      <c r="J135" s="222"/>
      <c r="K135" s="223"/>
    </row>
    <row r="136" spans="1:11" ht="16.5" customHeight="1">
      <c r="A136" s="224" t="s">
        <v>53</v>
      </c>
      <c r="B136" s="218"/>
      <c r="D136" s="211"/>
      <c r="E136" s="225">
        <f>SUM(E133:E134)</f>
        <v>899198672.57292032</v>
      </c>
      <c r="F136" s="246"/>
      <c r="G136" s="226">
        <f>SUM(G133:G134)</f>
        <v>247390725</v>
      </c>
      <c r="H136" s="246"/>
      <c r="I136" s="225">
        <f>SUM(I133:I134)</f>
        <v>872926356.95000005</v>
      </c>
      <c r="J136" s="246"/>
      <c r="K136" s="226">
        <f>SUM(K133:K134)</f>
        <v>223207146.23199999</v>
      </c>
    </row>
    <row r="137" spans="1:11" ht="16.5" customHeight="1">
      <c r="A137" s="224"/>
      <c r="B137" s="224"/>
      <c r="D137" s="211"/>
      <c r="E137" s="221"/>
      <c r="F137" s="246"/>
      <c r="G137" s="223"/>
      <c r="H137" s="246"/>
      <c r="I137" s="221"/>
      <c r="J137" s="246"/>
      <c r="K137" s="223"/>
    </row>
    <row r="138" spans="1:11" ht="16.5" customHeight="1" thickBot="1">
      <c r="A138" s="224" t="s">
        <v>54</v>
      </c>
      <c r="B138" s="224"/>
      <c r="D138" s="211"/>
      <c r="E138" s="244">
        <f>SUM(E85,E136)</f>
        <v>1216558068.5729203</v>
      </c>
      <c r="F138" s="222"/>
      <c r="G138" s="245">
        <f>SUM(G85,G136)</f>
        <v>1076126724</v>
      </c>
      <c r="H138" s="222"/>
      <c r="I138" s="244">
        <f>SUM(I85,I136)</f>
        <v>1418123137.95</v>
      </c>
      <c r="J138" s="222"/>
      <c r="K138" s="245">
        <f>SUM(K85,K136)</f>
        <v>1274758297.2319999</v>
      </c>
    </row>
    <row r="139" spans="1:11" ht="16.5" customHeight="1" thickTop="1">
      <c r="A139" s="1"/>
      <c r="B139" s="1"/>
      <c r="D139" s="211"/>
      <c r="E139" s="35"/>
      <c r="F139" s="33"/>
      <c r="G139" s="35"/>
      <c r="H139" s="33"/>
      <c r="I139" s="35"/>
      <c r="J139" s="33"/>
      <c r="K139" s="35"/>
    </row>
    <row r="140" spans="1:11" ht="16.5" customHeight="1">
      <c r="A140" s="1"/>
      <c r="B140" s="1"/>
      <c r="D140" s="211"/>
      <c r="E140" s="35"/>
      <c r="F140" s="33"/>
      <c r="G140" s="35"/>
      <c r="H140" s="33"/>
      <c r="I140" s="35"/>
      <c r="J140" s="33"/>
      <c r="K140" s="35"/>
    </row>
    <row r="141" spans="1:11" ht="16.5" customHeight="1">
      <c r="A141" s="1"/>
      <c r="B141" s="1"/>
      <c r="D141" s="211"/>
      <c r="E141" s="35"/>
      <c r="F141" s="33"/>
      <c r="G141" s="35"/>
      <c r="H141" s="33"/>
      <c r="I141" s="35"/>
      <c r="J141" s="33"/>
      <c r="K141" s="35"/>
    </row>
    <row r="142" spans="1:11" ht="16.5" customHeight="1">
      <c r="A142" s="1"/>
      <c r="B142" s="1"/>
      <c r="D142" s="211"/>
      <c r="E142" s="35"/>
      <c r="F142" s="33"/>
      <c r="G142" s="35"/>
      <c r="H142" s="33"/>
      <c r="I142" s="35"/>
      <c r="J142" s="33"/>
      <c r="K142" s="35"/>
    </row>
    <row r="143" spans="1:11" ht="16.5" customHeight="1">
      <c r="A143" s="1"/>
      <c r="B143" s="1"/>
      <c r="D143" s="211"/>
      <c r="E143" s="35"/>
      <c r="F143" s="33"/>
      <c r="G143" s="35"/>
      <c r="H143" s="33"/>
      <c r="I143" s="35"/>
      <c r="J143" s="33"/>
      <c r="K143" s="35"/>
    </row>
    <row r="144" spans="1:11" ht="16.5" customHeight="1">
      <c r="A144" s="1"/>
      <c r="B144" s="1"/>
      <c r="D144" s="211"/>
      <c r="E144" s="35"/>
      <c r="F144" s="33"/>
      <c r="G144" s="35"/>
      <c r="H144" s="33"/>
      <c r="I144" s="35"/>
      <c r="J144" s="33"/>
      <c r="K144" s="35"/>
    </row>
    <row r="145" spans="1:11" ht="16.5" customHeight="1">
      <c r="A145" s="1"/>
      <c r="B145" s="1"/>
      <c r="D145" s="211"/>
      <c r="E145" s="35"/>
      <c r="F145" s="33"/>
      <c r="G145" s="35"/>
      <c r="H145" s="33"/>
      <c r="I145" s="35"/>
      <c r="J145" s="33"/>
      <c r="K145" s="35"/>
    </row>
    <row r="146" spans="1:11" ht="15.75" customHeight="1">
      <c r="A146" s="1"/>
      <c r="B146" s="1"/>
      <c r="D146" s="211"/>
      <c r="E146" s="35"/>
      <c r="F146" s="33"/>
      <c r="G146" s="35"/>
      <c r="H146" s="33"/>
      <c r="I146" s="35"/>
      <c r="J146" s="33"/>
      <c r="K146" s="35"/>
    </row>
    <row r="147" spans="1:11" ht="21.9" customHeight="1">
      <c r="A147" s="50" t="s">
        <v>26</v>
      </c>
      <c r="B147" s="13"/>
      <c r="C147" s="49"/>
      <c r="D147" s="49"/>
      <c r="E147" s="43"/>
      <c r="F147" s="62"/>
      <c r="G147" s="43"/>
      <c r="H147" s="62"/>
      <c r="I147" s="43"/>
      <c r="J147" s="62"/>
      <c r="K147" s="43"/>
    </row>
  </sheetData>
  <mergeCells count="13">
    <mergeCell ref="E55:G55"/>
    <mergeCell ref="I55:K55"/>
    <mergeCell ref="E6:G6"/>
    <mergeCell ref="I6:K6"/>
    <mergeCell ref="E7:G7"/>
    <mergeCell ref="I7:K7"/>
    <mergeCell ref="A45:K45"/>
    <mergeCell ref="E56:G56"/>
    <mergeCell ref="I56:K56"/>
    <mergeCell ref="E104:G104"/>
    <mergeCell ref="I104:K104"/>
    <mergeCell ref="E105:G105"/>
    <mergeCell ref="I105:K105"/>
  </mergeCells>
  <pageMargins left="0.8" right="0.5" top="0.5" bottom="0.6" header="0.49" footer="0.4"/>
  <pageSetup paperSize="9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49" max="10" man="1"/>
    <brk id="98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98F726-9662-41DA-93A7-733197090CBE}">
  <sheetPr>
    <tabColor theme="3" tint="0.39997558519241921"/>
  </sheetPr>
  <dimension ref="A1:L49"/>
  <sheetViews>
    <sheetView topLeftCell="A34" zoomScaleNormal="100" zoomScaleSheetLayoutView="100" workbookViewId="0">
      <selection activeCell="N18" sqref="N18"/>
    </sheetView>
  </sheetViews>
  <sheetFormatPr defaultColWidth="9.125" defaultRowHeight="16.5" customHeight="1"/>
  <cols>
    <col min="1" max="2" width="1.75" style="69" customWidth="1"/>
    <col min="3" max="3" width="33" style="78" customWidth="1"/>
    <col min="4" max="4" width="6.125" style="85" bestFit="1" customWidth="1"/>
    <col min="5" max="5" width="1" style="69" customWidth="1"/>
    <col min="6" max="6" width="12.875" style="109" customWidth="1"/>
    <col min="7" max="7" width="1" style="69" customWidth="1"/>
    <col min="8" max="8" width="12.875" style="109" customWidth="1"/>
    <col min="9" max="9" width="1" style="109" customWidth="1"/>
    <col min="10" max="10" width="12.875" style="109" customWidth="1"/>
    <col min="11" max="11" width="1" style="109" customWidth="1"/>
    <col min="12" max="12" width="12.875" style="109" customWidth="1"/>
    <col min="13" max="16384" width="9.125" style="69"/>
  </cols>
  <sheetData>
    <row r="1" spans="1:12" ht="16.5" customHeight="1">
      <c r="A1" s="1" t="s">
        <v>157</v>
      </c>
      <c r="B1" s="65"/>
      <c r="C1" s="66"/>
      <c r="D1" s="67"/>
      <c r="E1" s="66"/>
      <c r="F1" s="68"/>
      <c r="G1" s="66"/>
      <c r="H1" s="68"/>
      <c r="I1" s="68"/>
      <c r="J1" s="68"/>
      <c r="K1" s="68"/>
      <c r="L1" s="68"/>
    </row>
    <row r="2" spans="1:12" s="73" customFormat="1" ht="16.5" customHeight="1">
      <c r="A2" s="65" t="s">
        <v>55</v>
      </c>
      <c r="B2" s="65"/>
      <c r="C2" s="65"/>
      <c r="D2" s="70"/>
      <c r="E2" s="70"/>
      <c r="F2" s="71"/>
      <c r="G2" s="70"/>
      <c r="H2" s="71"/>
      <c r="I2" s="71"/>
      <c r="J2" s="72"/>
      <c r="K2" s="71"/>
      <c r="L2" s="72"/>
    </row>
    <row r="3" spans="1:12" ht="16.5" customHeight="1">
      <c r="A3" s="74" t="s">
        <v>133</v>
      </c>
      <c r="B3" s="75"/>
      <c r="C3" s="75"/>
      <c r="D3" s="76"/>
      <c r="E3" s="76"/>
      <c r="F3" s="77"/>
      <c r="G3" s="76"/>
      <c r="H3" s="77"/>
      <c r="I3" s="77"/>
      <c r="J3" s="77"/>
      <c r="K3" s="77"/>
      <c r="L3" s="77"/>
    </row>
    <row r="4" spans="1:12" ht="16.5" customHeight="1">
      <c r="A4" s="65"/>
      <c r="B4" s="65"/>
      <c r="C4" s="65"/>
      <c r="D4" s="70"/>
      <c r="E4" s="70"/>
      <c r="F4" s="71"/>
      <c r="G4" s="70"/>
      <c r="H4" s="71"/>
      <c r="I4" s="71"/>
      <c r="J4" s="71"/>
      <c r="K4" s="71"/>
      <c r="L4" s="71"/>
    </row>
    <row r="5" spans="1:12" ht="16.5" customHeight="1">
      <c r="A5" s="65"/>
      <c r="B5" s="65"/>
      <c r="C5" s="65"/>
      <c r="D5" s="70"/>
      <c r="E5" s="70"/>
      <c r="F5" s="71"/>
      <c r="G5" s="70"/>
      <c r="H5" s="71"/>
      <c r="I5" s="71"/>
      <c r="J5" s="71"/>
      <c r="K5" s="71"/>
      <c r="L5" s="71"/>
    </row>
    <row r="6" spans="1:12" ht="16.5" customHeight="1">
      <c r="A6" s="65"/>
      <c r="B6" s="65"/>
      <c r="C6" s="65"/>
      <c r="D6" s="70"/>
      <c r="E6" s="70"/>
      <c r="F6" s="251" t="s">
        <v>1</v>
      </c>
      <c r="G6" s="251"/>
      <c r="H6" s="251"/>
      <c r="I6" s="20"/>
      <c r="J6" s="251" t="s">
        <v>2</v>
      </c>
      <c r="K6" s="251"/>
      <c r="L6" s="251"/>
    </row>
    <row r="7" spans="1:12" ht="16.5" customHeight="1">
      <c r="D7" s="70"/>
      <c r="E7" s="79"/>
      <c r="F7" s="250" t="s">
        <v>3</v>
      </c>
      <c r="G7" s="250"/>
      <c r="H7" s="250"/>
      <c r="I7" s="80"/>
      <c r="J7" s="250" t="s">
        <v>3</v>
      </c>
      <c r="K7" s="250"/>
      <c r="L7" s="250"/>
    </row>
    <row r="8" spans="1:12" ht="16.5" customHeight="1">
      <c r="D8" s="70"/>
      <c r="E8" s="79"/>
      <c r="F8" s="81" t="s">
        <v>128</v>
      </c>
      <c r="G8" s="79"/>
      <c r="H8" s="81" t="s">
        <v>7</v>
      </c>
      <c r="I8" s="81"/>
      <c r="J8" s="81" t="s">
        <v>128</v>
      </c>
      <c r="K8" s="81"/>
      <c r="L8" s="81" t="s">
        <v>7</v>
      </c>
    </row>
    <row r="9" spans="1:12" ht="16.5" customHeight="1">
      <c r="D9" s="76" t="s">
        <v>8</v>
      </c>
      <c r="E9" s="79"/>
      <c r="F9" s="82" t="s">
        <v>9</v>
      </c>
      <c r="G9" s="79"/>
      <c r="H9" s="82" t="s">
        <v>9</v>
      </c>
      <c r="I9" s="83"/>
      <c r="J9" s="82" t="s">
        <v>9</v>
      </c>
      <c r="K9" s="83"/>
      <c r="L9" s="82" t="s">
        <v>9</v>
      </c>
    </row>
    <row r="10" spans="1:12" ht="16.5" customHeight="1">
      <c r="D10" s="70"/>
      <c r="E10" s="79"/>
      <c r="F10" s="84"/>
      <c r="G10" s="79"/>
      <c r="H10" s="21"/>
      <c r="I10" s="80"/>
      <c r="J10" s="84"/>
      <c r="K10" s="80"/>
      <c r="L10" s="21"/>
    </row>
    <row r="11" spans="1:12" ht="16.5" customHeight="1">
      <c r="A11" s="78" t="s">
        <v>56</v>
      </c>
      <c r="B11" s="78"/>
      <c r="D11" s="70"/>
      <c r="E11" s="85"/>
      <c r="F11" s="184">
        <v>244625359.63000003</v>
      </c>
      <c r="G11" s="85"/>
      <c r="H11" s="37">
        <v>257114324</v>
      </c>
      <c r="I11" s="63"/>
      <c r="J11" s="184">
        <v>226220493</v>
      </c>
      <c r="K11" s="63"/>
      <c r="L11" s="37">
        <v>219569767</v>
      </c>
    </row>
    <row r="12" spans="1:12" ht="16.5" customHeight="1">
      <c r="A12" s="78" t="s">
        <v>57</v>
      </c>
      <c r="B12" s="78"/>
      <c r="D12" s="70"/>
      <c r="E12" s="85"/>
      <c r="F12" s="86">
        <v>-190427501.59999999</v>
      </c>
      <c r="G12" s="85"/>
      <c r="H12" s="41">
        <v>-197673543</v>
      </c>
      <c r="I12" s="63"/>
      <c r="J12" s="86">
        <v>-174716582</v>
      </c>
      <c r="K12" s="63"/>
      <c r="L12" s="41">
        <v>-170312232</v>
      </c>
    </row>
    <row r="13" spans="1:12" ht="16.5" customHeight="1">
      <c r="D13" s="70"/>
      <c r="E13" s="79"/>
      <c r="F13" s="87"/>
      <c r="G13" s="79"/>
      <c r="H13" s="83"/>
      <c r="I13" s="83"/>
      <c r="J13" s="87"/>
      <c r="K13" s="83"/>
      <c r="L13" s="83"/>
    </row>
    <row r="14" spans="1:12" ht="16.5" customHeight="1">
      <c r="A14" s="65" t="s">
        <v>58</v>
      </c>
      <c r="B14" s="65"/>
      <c r="C14" s="69"/>
      <c r="D14" s="70"/>
      <c r="E14" s="85"/>
      <c r="F14" s="88">
        <f>SUM(F11:F12)</f>
        <v>54197858.030000031</v>
      </c>
      <c r="G14" s="85"/>
      <c r="H14" s="89">
        <f>SUM(H11:H12)</f>
        <v>59440781</v>
      </c>
      <c r="I14" s="90"/>
      <c r="J14" s="88">
        <f>SUM(J11:J12)</f>
        <v>51503911</v>
      </c>
      <c r="K14" s="90"/>
      <c r="L14" s="89">
        <f>SUM(L11:L12)</f>
        <v>49257535</v>
      </c>
    </row>
    <row r="15" spans="1:12" ht="16.5" customHeight="1">
      <c r="A15" s="78"/>
      <c r="B15" s="78"/>
      <c r="C15" s="69"/>
      <c r="D15" s="70"/>
      <c r="E15" s="85"/>
      <c r="F15" s="181"/>
      <c r="G15" s="85"/>
      <c r="H15" s="90"/>
      <c r="I15" s="90"/>
      <c r="J15" s="181"/>
      <c r="K15" s="90"/>
      <c r="L15" s="90"/>
    </row>
    <row r="16" spans="1:12" ht="16.5" customHeight="1">
      <c r="A16" s="78" t="s">
        <v>59</v>
      </c>
      <c r="B16" s="65"/>
      <c r="C16" s="65"/>
      <c r="D16" s="70"/>
      <c r="E16" s="85"/>
      <c r="F16" s="184">
        <v>1587149</v>
      </c>
      <c r="G16" s="85"/>
      <c r="H16" s="37">
        <v>483489</v>
      </c>
      <c r="I16" s="63"/>
      <c r="J16" s="184">
        <v>1442278</v>
      </c>
      <c r="K16" s="63"/>
      <c r="L16" s="37">
        <v>394755</v>
      </c>
    </row>
    <row r="17" spans="1:12" ht="16.5" customHeight="1">
      <c r="A17" s="78" t="s">
        <v>60</v>
      </c>
      <c r="B17" s="78"/>
      <c r="D17" s="70"/>
      <c r="E17" s="85"/>
      <c r="F17" s="184">
        <v>-11224083</v>
      </c>
      <c r="G17" s="85"/>
      <c r="H17" s="37">
        <v>-9367496</v>
      </c>
      <c r="I17" s="63"/>
      <c r="J17" s="184">
        <v>-9708950</v>
      </c>
      <c r="K17" s="63"/>
      <c r="L17" s="37">
        <v>-8202229</v>
      </c>
    </row>
    <row r="18" spans="1:12" ht="16.5" customHeight="1">
      <c r="A18" s="78" t="s">
        <v>61</v>
      </c>
      <c r="B18" s="78"/>
      <c r="D18" s="70"/>
      <c r="E18" s="85"/>
      <c r="F18" s="184">
        <v>-22172008</v>
      </c>
      <c r="G18" s="85"/>
      <c r="H18" s="37">
        <v>-21271448</v>
      </c>
      <c r="I18" s="63"/>
      <c r="J18" s="184">
        <v>-21696872</v>
      </c>
      <c r="K18" s="63"/>
      <c r="L18" s="37">
        <v>-19558205</v>
      </c>
    </row>
    <row r="19" spans="1:12" ht="16.5" customHeight="1">
      <c r="A19" s="78" t="s">
        <v>62</v>
      </c>
      <c r="B19" s="78"/>
      <c r="D19" s="70"/>
      <c r="E19" s="85"/>
      <c r="F19" s="184">
        <v>961714</v>
      </c>
      <c r="G19" s="85"/>
      <c r="H19" s="37">
        <v>813237</v>
      </c>
      <c r="I19" s="63"/>
      <c r="J19" s="184">
        <v>940635</v>
      </c>
      <c r="K19" s="63"/>
      <c r="L19" s="37">
        <v>665874</v>
      </c>
    </row>
    <row r="20" spans="1:12" ht="16.5" customHeight="1">
      <c r="A20" s="78" t="s">
        <v>63</v>
      </c>
      <c r="B20" s="78"/>
      <c r="D20" s="70"/>
      <c r="E20" s="85"/>
      <c r="F20" s="86">
        <v>-2704006</v>
      </c>
      <c r="G20" s="85"/>
      <c r="H20" s="41">
        <v>-990048</v>
      </c>
      <c r="I20" s="183"/>
      <c r="J20" s="86">
        <v>-4478390</v>
      </c>
      <c r="K20" s="183"/>
      <c r="L20" s="41">
        <v>-457443</v>
      </c>
    </row>
    <row r="21" spans="1:12" ht="16.5" customHeight="1">
      <c r="D21" s="70"/>
      <c r="E21" s="79"/>
      <c r="F21" s="87"/>
      <c r="G21" s="79"/>
      <c r="H21" s="83"/>
      <c r="I21" s="83"/>
      <c r="J21" s="87"/>
      <c r="K21" s="83"/>
      <c r="L21" s="83"/>
    </row>
    <row r="22" spans="1:12" ht="16.5" customHeight="1">
      <c r="A22" s="65" t="s">
        <v>64</v>
      </c>
      <c r="B22" s="65"/>
      <c r="D22" s="70"/>
      <c r="E22" s="85"/>
      <c r="F22" s="181">
        <f>SUM(F14:F20)</f>
        <v>20646624.030000031</v>
      </c>
      <c r="G22" s="85"/>
      <c r="H22" s="90">
        <f>SUM(H14:H20)</f>
        <v>29108515</v>
      </c>
      <c r="I22" s="91"/>
      <c r="J22" s="181">
        <f>SUM(J14:J20)</f>
        <v>18002612</v>
      </c>
      <c r="K22" s="91"/>
      <c r="L22" s="90">
        <f>SUM(L14:L20)</f>
        <v>22100287</v>
      </c>
    </row>
    <row r="23" spans="1:12" ht="16.5" customHeight="1">
      <c r="A23" s="78"/>
      <c r="B23" s="78"/>
      <c r="D23" s="70"/>
      <c r="E23" s="85"/>
      <c r="F23" s="92"/>
      <c r="G23" s="85"/>
      <c r="H23" s="91"/>
      <c r="I23" s="91"/>
      <c r="J23" s="92"/>
      <c r="K23" s="91"/>
      <c r="L23" s="91"/>
    </row>
    <row r="24" spans="1:12" ht="16.5" customHeight="1">
      <c r="A24" s="78" t="s">
        <v>65</v>
      </c>
      <c r="B24" s="78"/>
      <c r="D24" s="85">
        <v>16</v>
      </c>
      <c r="E24" s="85"/>
      <c r="F24" s="86">
        <v>-4125720</v>
      </c>
      <c r="G24" s="85"/>
      <c r="H24" s="41">
        <v>-5863287</v>
      </c>
      <c r="I24" s="63"/>
      <c r="J24" s="86">
        <v>-3570445</v>
      </c>
      <c r="K24" s="63"/>
      <c r="L24" s="41">
        <v>-4424495</v>
      </c>
    </row>
    <row r="25" spans="1:12" ht="16.5" customHeight="1">
      <c r="D25" s="70"/>
      <c r="E25" s="79"/>
      <c r="F25" s="87"/>
      <c r="G25" s="79"/>
      <c r="H25" s="83"/>
      <c r="I25" s="83"/>
      <c r="J25" s="87"/>
      <c r="K25" s="83"/>
      <c r="L25" s="83"/>
    </row>
    <row r="26" spans="1:12" ht="16.5" customHeight="1">
      <c r="A26" s="65" t="s">
        <v>66</v>
      </c>
      <c r="B26" s="65"/>
      <c r="C26" s="65"/>
      <c r="E26" s="85"/>
      <c r="F26" s="92">
        <f>SUM(F22:F24)</f>
        <v>16520904.030000031</v>
      </c>
      <c r="G26" s="85"/>
      <c r="H26" s="91">
        <f>SUM(H22:H24)</f>
        <v>23245228</v>
      </c>
      <c r="I26" s="91"/>
      <c r="J26" s="92">
        <f>SUM(J22:J24)</f>
        <v>14432167</v>
      </c>
      <c r="K26" s="91"/>
      <c r="L26" s="91">
        <f>SUM(L22:L24)</f>
        <v>17675792</v>
      </c>
    </row>
    <row r="27" spans="1:12" ht="16.5" customHeight="1">
      <c r="A27" s="78" t="s">
        <v>67</v>
      </c>
      <c r="B27" s="65"/>
      <c r="C27" s="65"/>
      <c r="E27" s="85"/>
      <c r="F27" s="88">
        <v>0</v>
      </c>
      <c r="G27" s="85"/>
      <c r="H27" s="89">
        <v>0</v>
      </c>
      <c r="I27" s="90"/>
      <c r="J27" s="88">
        <v>0</v>
      </c>
      <c r="K27" s="90"/>
      <c r="L27" s="89">
        <v>0</v>
      </c>
    </row>
    <row r="28" spans="1:12" ht="16.5" customHeight="1">
      <c r="A28" s="65"/>
      <c r="B28" s="65"/>
      <c r="C28" s="65"/>
      <c r="E28" s="85"/>
      <c r="F28" s="181"/>
      <c r="G28" s="85"/>
      <c r="H28" s="90"/>
      <c r="I28" s="90"/>
      <c r="J28" s="181"/>
      <c r="K28" s="90"/>
      <c r="L28" s="90"/>
    </row>
    <row r="29" spans="1:12" ht="16.5" customHeight="1" thickBot="1">
      <c r="A29" s="65" t="s">
        <v>68</v>
      </c>
      <c r="B29" s="65"/>
      <c r="C29" s="65"/>
      <c r="E29" s="85"/>
      <c r="F29" s="93">
        <f>SUM(F26:F27)</f>
        <v>16520904.030000031</v>
      </c>
      <c r="G29" s="85"/>
      <c r="H29" s="94">
        <f>SUM(H26:H27)</f>
        <v>23245228</v>
      </c>
      <c r="I29" s="90"/>
      <c r="J29" s="93">
        <f>SUM(J26:J27)</f>
        <v>14432167</v>
      </c>
      <c r="K29" s="90"/>
      <c r="L29" s="94">
        <f>SUM(L26:L27)</f>
        <v>17675792</v>
      </c>
    </row>
    <row r="30" spans="1:12" ht="16.5" customHeight="1" thickTop="1">
      <c r="A30" s="78"/>
      <c r="B30" s="78"/>
      <c r="C30" s="69"/>
      <c r="E30" s="85"/>
      <c r="F30" s="181"/>
      <c r="G30" s="85"/>
      <c r="H30" s="90"/>
      <c r="I30" s="90"/>
      <c r="J30" s="181"/>
      <c r="K30" s="90"/>
      <c r="L30" s="90"/>
    </row>
    <row r="31" spans="1:12" ht="16.5" customHeight="1">
      <c r="A31" s="95" t="s">
        <v>69</v>
      </c>
      <c r="B31" s="95"/>
      <c r="C31" s="65"/>
      <c r="E31" s="85"/>
      <c r="F31" s="181"/>
      <c r="G31" s="85"/>
      <c r="H31" s="90"/>
      <c r="I31" s="90"/>
      <c r="J31" s="181"/>
      <c r="K31" s="90"/>
      <c r="L31" s="90"/>
    </row>
    <row r="32" spans="1:12" ht="16.5" customHeight="1">
      <c r="A32" s="96" t="s">
        <v>70</v>
      </c>
      <c r="B32" s="96"/>
      <c r="C32" s="65"/>
      <c r="E32" s="85"/>
      <c r="F32" s="185">
        <v>16520781.030000031</v>
      </c>
      <c r="G32" s="85"/>
      <c r="H32" s="37">
        <v>23245108</v>
      </c>
      <c r="I32" s="91"/>
      <c r="J32" s="185">
        <v>14432167</v>
      </c>
      <c r="K32" s="91"/>
      <c r="L32" s="37">
        <v>17675792</v>
      </c>
    </row>
    <row r="33" spans="1:12" ht="16.5" customHeight="1">
      <c r="A33" s="97" t="s">
        <v>71</v>
      </c>
      <c r="B33" s="97"/>
      <c r="E33" s="85"/>
      <c r="F33" s="186">
        <v>123</v>
      </c>
      <c r="G33" s="85"/>
      <c r="H33" s="89">
        <v>120</v>
      </c>
      <c r="I33" s="90"/>
      <c r="J33" s="88">
        <v>0</v>
      </c>
      <c r="K33" s="90"/>
      <c r="L33" s="89" t="s">
        <v>33</v>
      </c>
    </row>
    <row r="34" spans="1:12" ht="16.5" customHeight="1">
      <c r="D34" s="70"/>
      <c r="E34" s="79"/>
      <c r="F34" s="87"/>
      <c r="G34" s="79"/>
      <c r="H34" s="83"/>
      <c r="I34" s="83"/>
      <c r="J34" s="87"/>
      <c r="K34" s="83"/>
      <c r="L34" s="83"/>
    </row>
    <row r="35" spans="1:12" ht="16.5" customHeight="1" thickBot="1">
      <c r="A35" s="65"/>
      <c r="B35" s="65"/>
      <c r="C35" s="73"/>
      <c r="D35" s="70"/>
      <c r="E35" s="70"/>
      <c r="F35" s="93">
        <f>SUM(F32:F33)</f>
        <v>16520904.030000031</v>
      </c>
      <c r="G35" s="70"/>
      <c r="H35" s="94">
        <f>SUM(H32:H33)</f>
        <v>23245228</v>
      </c>
      <c r="I35" s="90"/>
      <c r="J35" s="93">
        <f>SUM(J32:J33)</f>
        <v>14432167</v>
      </c>
      <c r="K35" s="90"/>
      <c r="L35" s="94">
        <f>SUM(L32:L33)</f>
        <v>17675792</v>
      </c>
    </row>
    <row r="36" spans="1:12" ht="16.5" customHeight="1" thickTop="1">
      <c r="C36" s="69"/>
      <c r="D36" s="69"/>
      <c r="F36" s="98"/>
      <c r="H36" s="69"/>
      <c r="I36" s="69"/>
      <c r="J36" s="98"/>
      <c r="K36" s="69"/>
      <c r="L36" s="69"/>
    </row>
    <row r="37" spans="1:12" ht="16.5" customHeight="1">
      <c r="A37" s="99" t="s">
        <v>72</v>
      </c>
      <c r="B37" s="99"/>
      <c r="C37" s="69"/>
      <c r="D37" s="69"/>
      <c r="F37" s="98"/>
      <c r="H37" s="69"/>
      <c r="I37" s="69"/>
      <c r="J37" s="98"/>
      <c r="K37" s="69"/>
      <c r="L37" s="69"/>
    </row>
    <row r="38" spans="1:12" ht="16.5" customHeight="1">
      <c r="A38" s="100"/>
      <c r="B38" s="99" t="s">
        <v>73</v>
      </c>
      <c r="C38" s="65"/>
      <c r="E38" s="85"/>
      <c r="F38" s="181"/>
      <c r="G38" s="85"/>
      <c r="H38" s="90"/>
      <c r="I38" s="90"/>
      <c r="J38" s="181"/>
      <c r="K38" s="90"/>
      <c r="L38" s="90"/>
    </row>
    <row r="39" spans="1:12" ht="16.5" customHeight="1">
      <c r="A39" s="96" t="s">
        <v>70</v>
      </c>
      <c r="B39" s="96"/>
      <c r="C39" s="65"/>
      <c r="E39" s="85"/>
      <c r="F39" s="185">
        <v>16520781.029999999</v>
      </c>
      <c r="G39" s="85"/>
      <c r="H39" s="37">
        <v>23245108</v>
      </c>
      <c r="I39" s="91"/>
      <c r="J39" s="185">
        <v>14432167</v>
      </c>
      <c r="K39" s="91"/>
      <c r="L39" s="37">
        <v>17675792</v>
      </c>
    </row>
    <row r="40" spans="1:12" ht="16.5" customHeight="1">
      <c r="A40" s="97" t="s">
        <v>71</v>
      </c>
      <c r="B40" s="97"/>
      <c r="E40" s="85"/>
      <c r="F40" s="186">
        <v>123</v>
      </c>
      <c r="G40" s="85"/>
      <c r="H40" s="89">
        <v>120</v>
      </c>
      <c r="I40" s="187"/>
      <c r="J40" s="186">
        <v>0</v>
      </c>
      <c r="K40" s="187"/>
      <c r="L40" s="89" t="s">
        <v>33</v>
      </c>
    </row>
    <row r="41" spans="1:12" ht="16.5" customHeight="1">
      <c r="D41" s="70"/>
      <c r="E41" s="79"/>
      <c r="F41" s="87"/>
      <c r="G41" s="79"/>
      <c r="H41" s="83"/>
      <c r="I41" s="83"/>
      <c r="J41" s="87"/>
      <c r="K41" s="83"/>
      <c r="L41" s="83"/>
    </row>
    <row r="42" spans="1:12" ht="16.5" customHeight="1" thickBot="1">
      <c r="A42" s="65"/>
      <c r="B42" s="65"/>
      <c r="C42" s="73"/>
      <c r="D42" s="70"/>
      <c r="E42" s="70"/>
      <c r="F42" s="93">
        <f>SUM(F39:F40)</f>
        <v>16520904.029999999</v>
      </c>
      <c r="G42" s="70"/>
      <c r="H42" s="94">
        <f>SUM(H39:H40)</f>
        <v>23245228</v>
      </c>
      <c r="I42" s="90"/>
      <c r="J42" s="93">
        <f>SUM(J39:J40)</f>
        <v>14432167</v>
      </c>
      <c r="K42" s="90"/>
      <c r="L42" s="94">
        <f>SUM(L39:L40)</f>
        <v>17675792</v>
      </c>
    </row>
    <row r="43" spans="1:12" ht="16.5" customHeight="1" thickTop="1">
      <c r="A43" s="65"/>
      <c r="B43" s="65"/>
      <c r="C43" s="73"/>
      <c r="D43" s="70"/>
      <c r="E43" s="70"/>
      <c r="F43" s="181"/>
      <c r="G43" s="70"/>
      <c r="H43" s="90"/>
      <c r="I43" s="90"/>
      <c r="J43" s="181"/>
      <c r="K43" s="90"/>
      <c r="L43" s="90"/>
    </row>
    <row r="44" spans="1:12" ht="16.5" customHeight="1">
      <c r="A44" s="73" t="s">
        <v>74</v>
      </c>
      <c r="E44" s="85"/>
      <c r="F44" s="101"/>
      <c r="G44" s="85"/>
      <c r="H44" s="102"/>
      <c r="I44" s="104"/>
      <c r="J44" s="103"/>
      <c r="K44" s="104"/>
      <c r="L44" s="104"/>
    </row>
    <row r="45" spans="1:12" ht="16.5" customHeight="1">
      <c r="A45" s="69" t="s">
        <v>75</v>
      </c>
      <c r="C45" s="69"/>
      <c r="D45" s="85">
        <v>17</v>
      </c>
      <c r="F45" s="105">
        <v>0.18553306103488629</v>
      </c>
      <c r="G45" s="106"/>
      <c r="H45" s="107">
        <v>0.55347076583140475</v>
      </c>
      <c r="I45" s="106"/>
      <c r="J45" s="105">
        <v>0.16207733254344009</v>
      </c>
      <c r="K45" s="106"/>
      <c r="L45" s="107">
        <v>0.42086421516805245</v>
      </c>
    </row>
    <row r="46" spans="1:12" ht="16.5" customHeight="1">
      <c r="F46" s="108"/>
      <c r="G46" s="106"/>
      <c r="H46" s="108"/>
      <c r="I46" s="108"/>
      <c r="J46" s="108"/>
      <c r="K46" s="108"/>
      <c r="L46" s="108"/>
    </row>
    <row r="47" spans="1:12" ht="16.5" customHeight="1">
      <c r="C47" s="69"/>
      <c r="D47" s="69"/>
      <c r="F47" s="69"/>
      <c r="H47" s="69"/>
      <c r="I47" s="69"/>
      <c r="J47" s="69"/>
      <c r="K47" s="69"/>
      <c r="L47" s="69"/>
    </row>
    <row r="48" spans="1:12" ht="15.75" customHeight="1">
      <c r="C48" s="69"/>
      <c r="D48" s="69"/>
      <c r="F48" s="69"/>
      <c r="H48" s="69"/>
      <c r="I48" s="69"/>
      <c r="J48" s="69"/>
      <c r="K48" s="69"/>
      <c r="L48" s="69"/>
    </row>
    <row r="49" spans="1:12" ht="21.9" customHeight="1">
      <c r="A49" s="253" t="s">
        <v>26</v>
      </c>
      <c r="B49" s="253"/>
      <c r="C49" s="253"/>
      <c r="D49" s="253"/>
      <c r="E49" s="253"/>
      <c r="F49" s="253"/>
      <c r="G49" s="253"/>
      <c r="H49" s="253"/>
      <c r="I49" s="253"/>
      <c r="J49" s="253"/>
      <c r="K49" s="253"/>
      <c r="L49" s="253"/>
    </row>
  </sheetData>
  <mergeCells count="5">
    <mergeCell ref="F6:H6"/>
    <mergeCell ref="J6:L6"/>
    <mergeCell ref="F7:H7"/>
    <mergeCell ref="J7:L7"/>
    <mergeCell ref="A49:L49"/>
  </mergeCells>
  <pageMargins left="0.8" right="0.5" top="0.5" bottom="0.6" header="0.49" footer="0.4"/>
  <pageSetup paperSize="9" firstPageNumber="5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D1A2A4-3253-44EA-9FEC-E23F1DD0421D}">
  <dimension ref="A1:S36"/>
  <sheetViews>
    <sheetView topLeftCell="A25" zoomScaleNormal="100" zoomScaleSheetLayoutView="115" workbookViewId="0">
      <selection activeCell="B17" sqref="B17"/>
    </sheetView>
  </sheetViews>
  <sheetFormatPr defaultColWidth="18.625" defaultRowHeight="16.5" customHeight="1"/>
  <cols>
    <col min="1" max="1" width="1.375" style="111" customWidth="1"/>
    <col min="2" max="2" width="37.75" style="111" customWidth="1"/>
    <col min="3" max="3" width="5.75" style="112" customWidth="1"/>
    <col min="4" max="4" width="0.75" style="111" customWidth="1"/>
    <col min="5" max="5" width="13.125" style="113" customWidth="1"/>
    <col min="6" max="6" width="0.75" style="113" customWidth="1"/>
    <col min="7" max="7" width="14.125" style="113" customWidth="1"/>
    <col min="8" max="8" width="0.75" style="113" customWidth="1"/>
    <col min="9" max="9" width="15.75" style="113" customWidth="1"/>
    <col min="10" max="10" width="0.75" style="113" customWidth="1"/>
    <col min="11" max="11" width="13.75" style="113" customWidth="1"/>
    <col min="12" max="12" width="0.75" style="113" customWidth="1"/>
    <col min="13" max="13" width="14.125" style="114" customWidth="1"/>
    <col min="14" max="14" width="0.75" style="113" customWidth="1"/>
    <col min="15" max="15" width="13.75" style="114" customWidth="1"/>
    <col min="16" max="16" width="0.75" style="113" customWidth="1"/>
    <col min="17" max="17" width="12.25" style="114" customWidth="1"/>
    <col min="18" max="18" width="0.75" style="114" customWidth="1"/>
    <col min="19" max="19" width="13.75" style="114" customWidth="1"/>
    <col min="20" max="16384" width="18.625" style="111"/>
  </cols>
  <sheetData>
    <row r="1" spans="1:19" ht="16.5" customHeight="1">
      <c r="A1" s="1" t="s">
        <v>157</v>
      </c>
    </row>
    <row r="2" spans="1:19" ht="16.5" customHeight="1">
      <c r="A2" s="115" t="s">
        <v>76</v>
      </c>
      <c r="B2" s="115"/>
      <c r="C2" s="116"/>
      <c r="D2" s="115"/>
      <c r="E2" s="117"/>
      <c r="F2" s="117"/>
      <c r="G2" s="117"/>
      <c r="H2" s="117"/>
      <c r="I2" s="117"/>
      <c r="J2" s="117"/>
      <c r="K2" s="118"/>
      <c r="L2" s="118"/>
      <c r="N2" s="118"/>
      <c r="P2" s="118"/>
    </row>
    <row r="3" spans="1:19" ht="16.5" customHeight="1">
      <c r="A3" s="74" t="s">
        <v>133</v>
      </c>
      <c r="B3" s="119"/>
      <c r="C3" s="120"/>
      <c r="D3" s="119"/>
      <c r="E3" s="201"/>
      <c r="F3" s="201"/>
      <c r="G3" s="201"/>
      <c r="H3" s="201"/>
      <c r="I3" s="201"/>
      <c r="J3" s="201"/>
      <c r="K3" s="201"/>
      <c r="L3" s="201"/>
      <c r="M3" s="121"/>
      <c r="N3" s="201"/>
      <c r="O3" s="121"/>
      <c r="P3" s="201"/>
      <c r="Q3" s="121"/>
      <c r="R3" s="121"/>
      <c r="S3" s="121"/>
    </row>
    <row r="4" spans="1:19" ht="16.5" customHeight="1">
      <c r="A4" s="115"/>
      <c r="B4" s="115"/>
      <c r="C4" s="116"/>
      <c r="D4" s="115"/>
      <c r="E4" s="122"/>
      <c r="F4" s="122"/>
      <c r="G4" s="122"/>
      <c r="H4" s="122"/>
      <c r="I4" s="122"/>
      <c r="J4" s="122"/>
      <c r="K4" s="122"/>
      <c r="L4" s="122"/>
      <c r="M4" s="122"/>
      <c r="N4" s="122"/>
      <c r="O4" s="122"/>
      <c r="P4" s="122"/>
      <c r="Q4" s="122"/>
      <c r="R4" s="122"/>
      <c r="S4" s="123"/>
    </row>
    <row r="5" spans="1:19" ht="16.5" customHeight="1">
      <c r="A5" s="115"/>
      <c r="B5" s="115"/>
      <c r="C5" s="116"/>
      <c r="D5" s="115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4"/>
    </row>
    <row r="6" spans="1:19" ht="16.5" customHeight="1">
      <c r="A6" s="115"/>
      <c r="B6" s="115"/>
      <c r="C6" s="116"/>
      <c r="D6" s="115"/>
      <c r="E6" s="254" t="s">
        <v>77</v>
      </c>
      <c r="F6" s="254"/>
      <c r="G6" s="254"/>
      <c r="H6" s="255"/>
      <c r="I6" s="255"/>
      <c r="J6" s="255"/>
      <c r="K6" s="255"/>
      <c r="L6" s="255"/>
      <c r="M6" s="255"/>
      <c r="N6" s="255"/>
      <c r="O6" s="255"/>
      <c r="P6" s="255"/>
      <c r="Q6" s="255"/>
      <c r="R6" s="255"/>
      <c r="S6" s="255"/>
    </row>
    <row r="7" spans="1:19" ht="16.5" customHeight="1">
      <c r="A7" s="115"/>
      <c r="B7" s="115"/>
      <c r="C7" s="116"/>
      <c r="D7" s="115"/>
      <c r="E7" s="256" t="s">
        <v>78</v>
      </c>
      <c r="F7" s="256"/>
      <c r="G7" s="256"/>
      <c r="H7" s="256"/>
      <c r="I7" s="256"/>
      <c r="J7" s="256"/>
      <c r="K7" s="256"/>
      <c r="L7" s="256"/>
      <c r="M7" s="256"/>
      <c r="N7" s="256"/>
      <c r="O7" s="256"/>
      <c r="P7" s="125"/>
      <c r="Q7" s="125"/>
      <c r="R7" s="125"/>
      <c r="S7" s="125"/>
    </row>
    <row r="8" spans="1:19" ht="16.5" customHeight="1">
      <c r="A8" s="115"/>
      <c r="B8" s="115"/>
      <c r="C8" s="116"/>
      <c r="D8" s="115"/>
      <c r="E8" s="123"/>
      <c r="F8" s="117"/>
      <c r="G8" s="117"/>
      <c r="H8" s="117"/>
      <c r="I8" s="117"/>
      <c r="J8" s="117"/>
      <c r="K8" s="257" t="s">
        <v>49</v>
      </c>
      <c r="L8" s="257"/>
      <c r="M8" s="257"/>
      <c r="N8" s="117"/>
      <c r="O8" s="117"/>
      <c r="P8" s="117"/>
      <c r="Q8" s="117"/>
      <c r="R8" s="117"/>
      <c r="S8" s="117"/>
    </row>
    <row r="9" spans="1:19" ht="16.5" customHeight="1">
      <c r="A9" s="115"/>
      <c r="B9" s="115"/>
      <c r="C9" s="116"/>
      <c r="D9" s="115"/>
      <c r="E9" s="117" t="s">
        <v>79</v>
      </c>
      <c r="F9" s="126"/>
      <c r="G9" s="124"/>
      <c r="H9" s="126"/>
      <c r="I9" s="124"/>
      <c r="J9" s="124"/>
      <c r="L9" s="123"/>
      <c r="M9" s="111"/>
      <c r="N9" s="117"/>
      <c r="O9" s="124" t="s">
        <v>80</v>
      </c>
      <c r="P9" s="124"/>
      <c r="Q9" s="124" t="s">
        <v>81</v>
      </c>
      <c r="R9" s="124"/>
    </row>
    <row r="10" spans="1:19" ht="16.5" customHeight="1">
      <c r="A10" s="115"/>
      <c r="B10" s="115"/>
      <c r="C10" s="116"/>
      <c r="D10" s="115"/>
      <c r="E10" s="117" t="s">
        <v>82</v>
      </c>
      <c r="F10" s="126"/>
      <c r="G10" s="117"/>
      <c r="H10" s="126"/>
      <c r="I10" s="117" t="s">
        <v>83</v>
      </c>
      <c r="J10" s="117"/>
      <c r="K10" s="124" t="s">
        <v>84</v>
      </c>
      <c r="L10" s="124"/>
      <c r="M10" s="124"/>
      <c r="N10" s="117"/>
      <c r="O10" s="124" t="s">
        <v>85</v>
      </c>
      <c r="P10" s="124"/>
      <c r="Q10" s="124" t="s">
        <v>86</v>
      </c>
      <c r="R10" s="124"/>
      <c r="S10" s="124" t="s">
        <v>80</v>
      </c>
    </row>
    <row r="11" spans="1:19" ht="16.5" customHeight="1">
      <c r="A11" s="115"/>
      <c r="B11" s="115"/>
      <c r="C11" s="125"/>
      <c r="D11" s="115"/>
      <c r="E11" s="117" t="s">
        <v>87</v>
      </c>
      <c r="F11" s="126"/>
      <c r="G11" s="117" t="s">
        <v>83</v>
      </c>
      <c r="H11" s="126"/>
      <c r="I11" s="117" t="s">
        <v>88</v>
      </c>
      <c r="J11" s="117"/>
      <c r="K11" s="124" t="s">
        <v>89</v>
      </c>
      <c r="L11" s="124"/>
      <c r="M11" s="124" t="s">
        <v>51</v>
      </c>
      <c r="N11" s="117"/>
      <c r="O11" s="124" t="s">
        <v>90</v>
      </c>
      <c r="P11" s="124"/>
      <c r="Q11" s="124" t="s">
        <v>91</v>
      </c>
      <c r="R11" s="124"/>
      <c r="S11" s="124" t="s">
        <v>92</v>
      </c>
    </row>
    <row r="12" spans="1:19" ht="16.5" customHeight="1">
      <c r="A12" s="115"/>
      <c r="B12" s="115"/>
      <c r="C12" s="127" t="s">
        <v>170</v>
      </c>
      <c r="D12" s="115"/>
      <c r="E12" s="201" t="s">
        <v>9</v>
      </c>
      <c r="F12" s="126"/>
      <c r="G12" s="201" t="s">
        <v>9</v>
      </c>
      <c r="H12" s="126"/>
      <c r="I12" s="201" t="s">
        <v>9</v>
      </c>
      <c r="J12" s="117"/>
      <c r="K12" s="201" t="s">
        <v>9</v>
      </c>
      <c r="L12" s="124"/>
      <c r="M12" s="201" t="s">
        <v>9</v>
      </c>
      <c r="N12" s="117"/>
      <c r="O12" s="201" t="s">
        <v>9</v>
      </c>
      <c r="P12" s="124"/>
      <c r="Q12" s="201" t="s">
        <v>9</v>
      </c>
      <c r="R12" s="124"/>
      <c r="S12" s="201" t="s">
        <v>9</v>
      </c>
    </row>
    <row r="13" spans="1:19" ht="16.5" customHeight="1">
      <c r="A13" s="115"/>
      <c r="B13" s="115"/>
      <c r="C13" s="115"/>
      <c r="D13" s="115"/>
      <c r="E13" s="128"/>
      <c r="F13" s="126"/>
      <c r="G13" s="128"/>
      <c r="H13" s="126"/>
      <c r="I13" s="128"/>
      <c r="J13" s="117"/>
      <c r="K13" s="129"/>
      <c r="L13" s="124"/>
      <c r="M13" s="129"/>
      <c r="N13" s="117"/>
      <c r="O13" s="129"/>
      <c r="P13" s="124"/>
      <c r="Q13" s="129"/>
      <c r="R13" s="124"/>
      <c r="S13" s="129"/>
    </row>
    <row r="14" spans="1:19" ht="16.5" customHeight="1">
      <c r="A14" s="115" t="s">
        <v>129</v>
      </c>
      <c r="B14" s="115"/>
      <c r="C14" s="132"/>
      <c r="D14" s="115"/>
      <c r="E14" s="36">
        <v>37500000</v>
      </c>
      <c r="F14" s="134"/>
      <c r="G14" s="36">
        <v>0</v>
      </c>
      <c r="H14" s="134"/>
      <c r="I14" s="36">
        <v>135878855</v>
      </c>
      <c r="J14" s="134"/>
      <c r="K14" s="36">
        <v>5000000</v>
      </c>
      <c r="L14" s="134"/>
      <c r="M14" s="36">
        <v>69006247</v>
      </c>
      <c r="N14" s="136"/>
      <c r="O14" s="130">
        <v>247385102</v>
      </c>
      <c r="P14" s="37"/>
      <c r="Q14" s="36">
        <v>5623</v>
      </c>
      <c r="R14" s="131"/>
      <c r="S14" s="130">
        <v>247390725</v>
      </c>
    </row>
    <row r="15" spans="1:19" ht="6" customHeight="1">
      <c r="B15" s="132"/>
      <c r="C15" s="111"/>
      <c r="D15" s="132"/>
      <c r="E15" s="36"/>
      <c r="F15" s="134"/>
      <c r="G15" s="36"/>
      <c r="H15" s="134"/>
      <c r="I15" s="36"/>
      <c r="J15" s="134"/>
      <c r="K15" s="36"/>
      <c r="L15" s="134"/>
      <c r="M15" s="135"/>
      <c r="N15" s="136"/>
      <c r="O15" s="130"/>
      <c r="P15" s="37"/>
      <c r="Q15" s="36"/>
      <c r="R15" s="131"/>
      <c r="S15" s="130"/>
    </row>
    <row r="16" spans="1:19" s="116" customFormat="1" ht="16.5" customHeight="1">
      <c r="A16" s="115" t="s">
        <v>94</v>
      </c>
      <c r="C16" s="111"/>
      <c r="E16" s="36"/>
      <c r="F16" s="134"/>
      <c r="G16" s="36"/>
      <c r="H16" s="134"/>
      <c r="I16" s="36"/>
      <c r="J16" s="134"/>
      <c r="K16" s="36"/>
      <c r="L16" s="134"/>
      <c r="M16" s="135"/>
      <c r="N16" s="136"/>
      <c r="O16" s="130"/>
      <c r="P16" s="37"/>
      <c r="Q16" s="36"/>
      <c r="R16" s="131"/>
      <c r="S16" s="130"/>
    </row>
    <row r="17" spans="1:19" s="116" customFormat="1" ht="16.5" customHeight="1">
      <c r="A17" s="132" t="s">
        <v>147</v>
      </c>
      <c r="C17" s="112">
        <v>15</v>
      </c>
      <c r="E17" s="36">
        <v>12500000</v>
      </c>
      <c r="F17" s="134"/>
      <c r="G17" s="36">
        <v>622787044</v>
      </c>
      <c r="H17" s="134"/>
      <c r="I17" s="36">
        <v>0</v>
      </c>
      <c r="J17" s="134"/>
      <c r="K17" s="36">
        <v>0</v>
      </c>
      <c r="L17" s="134"/>
      <c r="M17" s="36">
        <v>0</v>
      </c>
      <c r="N17" s="136"/>
      <c r="O17" s="130">
        <f t="shared" ref="O17" si="0">SUM(E17:M17)</f>
        <v>635287044</v>
      </c>
      <c r="P17" s="37"/>
      <c r="Q17" s="36">
        <v>0</v>
      </c>
      <c r="R17" s="131"/>
      <c r="S17" s="130">
        <f t="shared" ref="S17" si="1">SUM(O17:Q17)</f>
        <v>635287044</v>
      </c>
    </row>
    <row r="18" spans="1:19" s="112" customFormat="1" ht="16.5" customHeight="1">
      <c r="A18" s="111" t="s">
        <v>68</v>
      </c>
      <c r="B18" s="111"/>
      <c r="D18" s="111"/>
      <c r="E18" s="44">
        <v>0</v>
      </c>
      <c r="F18" s="137"/>
      <c r="G18" s="44">
        <v>0</v>
      </c>
      <c r="H18" s="137"/>
      <c r="I18" s="44">
        <v>0</v>
      </c>
      <c r="J18" s="137"/>
      <c r="K18" s="138">
        <v>0</v>
      </c>
      <c r="L18" s="137"/>
      <c r="M18" s="110">
        <v>16520781.030000031</v>
      </c>
      <c r="N18" s="137"/>
      <c r="O18" s="139">
        <v>16520781.030000031</v>
      </c>
      <c r="P18" s="137"/>
      <c r="Q18" s="138">
        <v>123</v>
      </c>
      <c r="R18" s="137"/>
      <c r="S18" s="139">
        <f t="shared" ref="S18" si="2">SUM(O18:Q18)</f>
        <v>16520904.030000031</v>
      </c>
    </row>
    <row r="19" spans="1:19" s="112" customFormat="1" ht="16.5" customHeight="1">
      <c r="A19" s="111"/>
      <c r="B19" s="132"/>
      <c r="D19" s="132"/>
      <c r="E19" s="130"/>
      <c r="F19" s="122"/>
      <c r="G19" s="130"/>
      <c r="H19" s="122"/>
      <c r="I19" s="130"/>
      <c r="J19" s="140"/>
      <c r="K19" s="130"/>
      <c r="L19" s="140"/>
      <c r="M19" s="130"/>
      <c r="N19" s="140"/>
      <c r="O19" s="130"/>
      <c r="P19" s="114"/>
      <c r="Q19" s="130"/>
      <c r="R19" s="122"/>
      <c r="S19" s="130"/>
    </row>
    <row r="20" spans="1:19" ht="16.5" customHeight="1" thickBot="1">
      <c r="A20" s="141" t="s">
        <v>131</v>
      </c>
      <c r="B20" s="115"/>
      <c r="C20" s="116"/>
      <c r="D20" s="115"/>
      <c r="E20" s="142">
        <f>SUM(E14:E18)</f>
        <v>50000000</v>
      </c>
      <c r="F20" s="122"/>
      <c r="G20" s="142">
        <f>SUM(G14:G18)</f>
        <v>622787044</v>
      </c>
      <c r="H20" s="122"/>
      <c r="I20" s="142">
        <f>SUM(I14:I18)</f>
        <v>135878855</v>
      </c>
      <c r="J20" s="122"/>
      <c r="K20" s="142">
        <f>SUM(K14:K18)</f>
        <v>5000000</v>
      </c>
      <c r="L20" s="122"/>
      <c r="M20" s="142">
        <f>SUM(M14:M18)</f>
        <v>85527028.030000031</v>
      </c>
      <c r="N20" s="122"/>
      <c r="O20" s="142">
        <f>SUM(O14:O18)</f>
        <v>899192927.02999997</v>
      </c>
      <c r="P20" s="122"/>
      <c r="Q20" s="142">
        <f>SUM(Q14:Q18)</f>
        <v>5746</v>
      </c>
      <c r="S20" s="142">
        <f>SUM(S14:S18)</f>
        <v>899198673.02999997</v>
      </c>
    </row>
    <row r="21" spans="1:19" ht="16.5" customHeight="1" thickTop="1">
      <c r="A21" s="115"/>
      <c r="B21" s="115"/>
      <c r="C21" s="116"/>
      <c r="D21" s="115"/>
      <c r="E21" s="114"/>
      <c r="F21" s="114"/>
      <c r="G21" s="114"/>
      <c r="H21" s="114"/>
      <c r="I21" s="114"/>
      <c r="J21" s="114"/>
      <c r="K21" s="114"/>
      <c r="L21" s="114"/>
      <c r="N21" s="114"/>
      <c r="P21" s="114"/>
    </row>
    <row r="22" spans="1:19" s="143" customFormat="1" ht="16.5" customHeight="1"/>
    <row r="23" spans="1:19" ht="16.5" customHeight="1">
      <c r="A23" s="115" t="s">
        <v>93</v>
      </c>
      <c r="B23" s="115"/>
      <c r="C23" s="116"/>
      <c r="D23" s="115"/>
      <c r="E23" s="37">
        <v>20999400</v>
      </c>
      <c r="F23" s="37"/>
      <c r="G23" s="37">
        <v>0</v>
      </c>
      <c r="H23" s="37"/>
      <c r="I23" s="37">
        <v>135878855</v>
      </c>
      <c r="J23" s="37"/>
      <c r="K23" s="37">
        <v>400000</v>
      </c>
      <c r="L23" s="37"/>
      <c r="M23" s="37">
        <v>455732344</v>
      </c>
      <c r="N23" s="37"/>
      <c r="O23" s="37">
        <v>613010599</v>
      </c>
      <c r="P23" s="37"/>
      <c r="Q23" s="37">
        <v>5271</v>
      </c>
      <c r="R23" s="37"/>
      <c r="S23" s="37">
        <v>613015870</v>
      </c>
    </row>
    <row r="24" spans="1:19" ht="6" customHeight="1">
      <c r="B24" s="132"/>
      <c r="D24" s="132"/>
      <c r="E24" s="37"/>
      <c r="F24" s="37"/>
      <c r="G24" s="37"/>
      <c r="H24" s="37"/>
      <c r="I24" s="37"/>
      <c r="J24" s="37"/>
      <c r="K24" s="37"/>
      <c r="L24" s="37"/>
      <c r="M24" s="37"/>
      <c r="N24" s="37"/>
      <c r="O24" s="37"/>
      <c r="P24" s="37"/>
      <c r="Q24" s="37"/>
      <c r="R24" s="37"/>
      <c r="S24" s="37"/>
    </row>
    <row r="25" spans="1:19" s="116" customFormat="1" ht="16.5" customHeight="1">
      <c r="A25" s="115" t="s">
        <v>94</v>
      </c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</row>
    <row r="26" spans="1:19" s="116" customFormat="1" ht="16.5" customHeight="1">
      <c r="A26" s="132" t="s">
        <v>95</v>
      </c>
      <c r="C26" s="112"/>
      <c r="E26" s="203">
        <v>0</v>
      </c>
      <c r="F26" s="134"/>
      <c r="G26" s="203">
        <v>0</v>
      </c>
      <c r="H26" s="134"/>
      <c r="I26" s="203">
        <v>0</v>
      </c>
      <c r="J26" s="134"/>
      <c r="K26" s="203">
        <v>0</v>
      </c>
      <c r="L26" s="134"/>
      <c r="M26" s="204">
        <v>-60000000</v>
      </c>
      <c r="N26" s="204"/>
      <c r="O26" s="122">
        <f t="shared" ref="O26:O27" si="3">SUM(E26:M26)</f>
        <v>-60000000</v>
      </c>
      <c r="P26" s="203"/>
      <c r="Q26" s="203">
        <v>0</v>
      </c>
      <c r="R26" s="200"/>
      <c r="S26" s="122">
        <f t="shared" ref="S26:S27" si="4">SUM(O26:Q26)</f>
        <v>-60000000</v>
      </c>
    </row>
    <row r="27" spans="1:19" s="112" customFormat="1" ht="16.5" customHeight="1">
      <c r="A27" s="111" t="s">
        <v>96</v>
      </c>
      <c r="B27" s="111"/>
      <c r="D27" s="111"/>
      <c r="E27" s="203">
        <v>0</v>
      </c>
      <c r="F27" s="205"/>
      <c r="G27" s="203">
        <v>0</v>
      </c>
      <c r="H27" s="205"/>
      <c r="I27" s="203">
        <v>0</v>
      </c>
      <c r="J27" s="205"/>
      <c r="K27" s="133">
        <v>1699940</v>
      </c>
      <c r="L27" s="205"/>
      <c r="M27" s="133">
        <v>-1699940</v>
      </c>
      <c r="N27" s="205"/>
      <c r="O27" s="122">
        <f t="shared" si="3"/>
        <v>0</v>
      </c>
      <c r="P27" s="205"/>
      <c r="Q27" s="133">
        <v>0</v>
      </c>
      <c r="R27" s="205"/>
      <c r="S27" s="122">
        <f t="shared" si="4"/>
        <v>0</v>
      </c>
    </row>
    <row r="28" spans="1:19" s="112" customFormat="1" ht="16.5" customHeight="1">
      <c r="A28" s="111" t="s">
        <v>68</v>
      </c>
      <c r="B28" s="111"/>
      <c r="D28" s="111"/>
      <c r="E28" s="206">
        <v>0</v>
      </c>
      <c r="F28" s="178"/>
      <c r="G28" s="206">
        <v>0</v>
      </c>
      <c r="H28" s="178"/>
      <c r="I28" s="206">
        <v>0</v>
      </c>
      <c r="J28" s="178"/>
      <c r="K28" s="206">
        <v>0</v>
      </c>
      <c r="L28" s="178"/>
      <c r="M28" s="206">
        <v>23245108</v>
      </c>
      <c r="N28" s="203"/>
      <c r="O28" s="206">
        <f>SUM(E28:M28)</f>
        <v>23245108</v>
      </c>
      <c r="P28" s="206"/>
      <c r="Q28" s="206">
        <v>120</v>
      </c>
      <c r="R28" s="178"/>
      <c r="S28" s="206">
        <f>SUM(O28:Q28)</f>
        <v>23245228</v>
      </c>
    </row>
    <row r="29" spans="1:19" s="112" customFormat="1" ht="16.5" customHeight="1">
      <c r="A29" s="111"/>
      <c r="B29" s="132"/>
      <c r="D29" s="132"/>
      <c r="E29" s="178"/>
      <c r="F29" s="178"/>
      <c r="G29" s="178"/>
      <c r="H29" s="178"/>
      <c r="I29" s="178"/>
      <c r="J29" s="178"/>
      <c r="K29" s="178"/>
      <c r="L29" s="178"/>
      <c r="M29" s="178"/>
      <c r="N29" s="178"/>
      <c r="O29" s="178"/>
      <c r="P29" s="178"/>
      <c r="Q29" s="178"/>
      <c r="R29" s="178"/>
      <c r="S29" s="178"/>
    </row>
    <row r="30" spans="1:19" ht="16.5" customHeight="1" thickBot="1">
      <c r="A30" s="141" t="s">
        <v>132</v>
      </c>
      <c r="B30" s="115"/>
      <c r="C30" s="116"/>
      <c r="D30" s="115"/>
      <c r="E30" s="207">
        <f>SUM(E23:E28)</f>
        <v>20999400</v>
      </c>
      <c r="F30" s="178"/>
      <c r="G30" s="207">
        <f>SUM(G23:G28)</f>
        <v>0</v>
      </c>
      <c r="H30" s="178"/>
      <c r="I30" s="207">
        <f>SUM(I23:I28)</f>
        <v>135878855</v>
      </c>
      <c r="J30" s="178"/>
      <c r="K30" s="207">
        <f>SUM(K23:K28)</f>
        <v>2099940</v>
      </c>
      <c r="L30" s="178"/>
      <c r="M30" s="207">
        <f>SUM(M23:M28)</f>
        <v>417277512</v>
      </c>
      <c r="N30" s="178"/>
      <c r="O30" s="207">
        <f>SUM(O23:O28)</f>
        <v>576255707</v>
      </c>
      <c r="P30" s="178"/>
      <c r="Q30" s="207">
        <f>SUM(Q23:Q28)</f>
        <v>5391</v>
      </c>
      <c r="R30" s="178"/>
      <c r="S30" s="207">
        <f>SUM(S23:S28)</f>
        <v>576261098</v>
      </c>
    </row>
    <row r="31" spans="1:19" s="143" customFormat="1" ht="16.5" customHeight="1" thickTop="1"/>
    <row r="32" spans="1:19" s="143" customFormat="1" ht="16.5" customHeight="1"/>
    <row r="33" spans="1:19" s="143" customFormat="1" ht="16.5" customHeight="1"/>
    <row r="34" spans="1:19" s="143" customFormat="1" ht="16.5" customHeight="1"/>
    <row r="35" spans="1:19" s="143" customFormat="1" ht="17.25" customHeight="1"/>
    <row r="36" spans="1:19" ht="21.9" customHeight="1">
      <c r="A36" s="147" t="s">
        <v>26</v>
      </c>
      <c r="B36" s="119"/>
      <c r="C36" s="120"/>
      <c r="D36" s="119"/>
      <c r="E36" s="148"/>
      <c r="F36" s="148"/>
      <c r="G36" s="148"/>
      <c r="H36" s="148"/>
      <c r="I36" s="148"/>
      <c r="J36" s="148"/>
      <c r="K36" s="148"/>
      <c r="L36" s="148"/>
      <c r="M36" s="148"/>
      <c r="N36" s="148"/>
      <c r="O36" s="148"/>
      <c r="P36" s="148"/>
      <c r="Q36" s="148"/>
      <c r="R36" s="148"/>
      <c r="S36" s="148"/>
    </row>
  </sheetData>
  <mergeCells count="3">
    <mergeCell ref="E6:S6"/>
    <mergeCell ref="E7:O7"/>
    <mergeCell ref="K8:M8"/>
  </mergeCells>
  <pageMargins left="0.4" right="0.4" top="0.5" bottom="0.6" header="0.49" footer="0.4"/>
  <pageSetup paperSize="9" scale="95" firstPageNumber="6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B0C4AA-2C60-4C1C-962C-846E5509DE4D}">
  <dimension ref="A1:U36"/>
  <sheetViews>
    <sheetView topLeftCell="A4" zoomScale="85" zoomScaleNormal="85" zoomScaleSheetLayoutView="130" workbookViewId="0">
      <selection activeCell="B29" sqref="B29"/>
    </sheetView>
  </sheetViews>
  <sheetFormatPr defaultColWidth="18.625" defaultRowHeight="16.5" customHeight="1"/>
  <cols>
    <col min="1" max="1" width="1.375" style="111" customWidth="1"/>
    <col min="2" max="2" width="42" style="111" customWidth="1"/>
    <col min="3" max="3" width="4.875" style="111" customWidth="1"/>
    <col min="4" max="4" width="1" style="111" customWidth="1"/>
    <col min="5" max="5" width="15.75" style="113" customWidth="1"/>
    <col min="6" max="6" width="1" style="111" customWidth="1"/>
    <col min="7" max="7" width="16.75" style="113" customWidth="1"/>
    <col min="8" max="8" width="1" style="111" customWidth="1"/>
    <col min="9" max="9" width="16.75" style="113" customWidth="1"/>
    <col min="10" max="10" width="1" style="113" customWidth="1"/>
    <col min="11" max="11" width="16.375" style="113" customWidth="1"/>
    <col min="12" max="12" width="1" style="113" customWidth="1"/>
    <col min="13" max="13" width="16.75" style="114" customWidth="1"/>
    <col min="14" max="14" width="1" style="113" customWidth="1"/>
    <col min="15" max="15" width="15.625" style="114" customWidth="1"/>
    <col min="16" max="21" width="18.625" style="143"/>
    <col min="22" max="16384" width="18.625" style="111"/>
  </cols>
  <sheetData>
    <row r="1" spans="1:21" ht="16.5" customHeight="1">
      <c r="A1" s="1" t="s">
        <v>157</v>
      </c>
    </row>
    <row r="2" spans="1:21" ht="16.5" customHeight="1">
      <c r="A2" s="115" t="s">
        <v>76</v>
      </c>
      <c r="B2" s="115"/>
      <c r="C2" s="115"/>
      <c r="D2" s="115"/>
      <c r="E2" s="117"/>
      <c r="F2" s="115"/>
      <c r="G2" s="117"/>
      <c r="H2" s="115"/>
      <c r="I2" s="117"/>
      <c r="J2" s="117"/>
      <c r="K2" s="118"/>
      <c r="L2" s="118"/>
      <c r="N2" s="118"/>
    </row>
    <row r="3" spans="1:21" ht="16.5" customHeight="1">
      <c r="A3" s="74" t="s">
        <v>133</v>
      </c>
      <c r="B3" s="119"/>
      <c r="C3" s="119"/>
      <c r="D3" s="119"/>
      <c r="E3" s="201"/>
      <c r="F3" s="119"/>
      <c r="G3" s="201"/>
      <c r="H3" s="119"/>
      <c r="I3" s="201"/>
      <c r="J3" s="201"/>
      <c r="K3" s="201"/>
      <c r="L3" s="201"/>
      <c r="M3" s="121"/>
      <c r="N3" s="201"/>
      <c r="O3" s="121"/>
    </row>
    <row r="4" spans="1:21" ht="16.5" customHeight="1">
      <c r="A4" s="149"/>
      <c r="B4" s="149"/>
      <c r="C4" s="115"/>
      <c r="D4" s="115"/>
      <c r="E4" s="150"/>
      <c r="F4" s="115"/>
      <c r="G4" s="150"/>
      <c r="H4" s="115"/>
      <c r="I4" s="150"/>
      <c r="J4" s="150"/>
      <c r="K4" s="150"/>
      <c r="L4" s="150"/>
      <c r="M4" s="151"/>
      <c r="N4" s="150"/>
      <c r="O4" s="151"/>
    </row>
    <row r="5" spans="1:21" ht="16.5" customHeight="1">
      <c r="A5" s="115"/>
      <c r="B5" s="115"/>
      <c r="C5" s="115"/>
      <c r="D5" s="115"/>
      <c r="E5" s="117"/>
      <c r="F5" s="115"/>
      <c r="G5" s="117"/>
      <c r="H5" s="115"/>
      <c r="I5" s="117"/>
      <c r="J5" s="117"/>
      <c r="K5" s="117"/>
      <c r="L5" s="117"/>
      <c r="N5" s="117"/>
    </row>
    <row r="6" spans="1:21" ht="16.5" customHeight="1">
      <c r="A6" s="115"/>
      <c r="B6" s="115"/>
      <c r="C6" s="115"/>
      <c r="D6" s="115"/>
      <c r="E6" s="257" t="s">
        <v>97</v>
      </c>
      <c r="F6" s="257"/>
      <c r="G6" s="257"/>
      <c r="H6" s="257"/>
      <c r="I6" s="257"/>
      <c r="J6" s="257"/>
      <c r="K6" s="257"/>
      <c r="L6" s="257"/>
      <c r="M6" s="257"/>
      <c r="N6" s="257"/>
      <c r="O6" s="257"/>
    </row>
    <row r="7" spans="1:21" ht="16.5" customHeight="1">
      <c r="A7" s="115"/>
      <c r="B7" s="115"/>
      <c r="C7" s="115"/>
      <c r="D7" s="115"/>
      <c r="E7" s="123"/>
      <c r="F7" s="115"/>
      <c r="G7" s="123"/>
      <c r="H7" s="115"/>
      <c r="I7" s="123"/>
      <c r="J7" s="126"/>
      <c r="K7" s="257" t="s">
        <v>49</v>
      </c>
      <c r="L7" s="257"/>
      <c r="M7" s="257"/>
      <c r="N7" s="124"/>
      <c r="O7" s="111"/>
    </row>
    <row r="8" spans="1:21" ht="16.5" customHeight="1">
      <c r="A8" s="115"/>
      <c r="B8" s="115"/>
      <c r="C8" s="115"/>
      <c r="D8" s="115"/>
      <c r="E8" s="117" t="s">
        <v>79</v>
      </c>
      <c r="F8" s="115"/>
      <c r="G8" s="117"/>
      <c r="H8" s="115"/>
      <c r="I8" s="117"/>
      <c r="J8" s="117"/>
      <c r="K8" s="117"/>
      <c r="L8" s="152"/>
      <c r="M8" s="152"/>
      <c r="N8" s="124"/>
      <c r="O8" s="111"/>
    </row>
    <row r="9" spans="1:21" ht="16.5" customHeight="1">
      <c r="A9" s="115"/>
      <c r="B9" s="115"/>
      <c r="C9" s="115"/>
      <c r="D9" s="115"/>
      <c r="E9" s="117" t="s">
        <v>82</v>
      </c>
      <c r="F9" s="115"/>
      <c r="G9" s="117"/>
      <c r="H9" s="115"/>
      <c r="I9" s="117" t="s">
        <v>83</v>
      </c>
      <c r="J9" s="126"/>
      <c r="K9" s="117" t="s">
        <v>84</v>
      </c>
      <c r="L9" s="124"/>
      <c r="M9" s="124"/>
      <c r="N9" s="124"/>
      <c r="O9" s="124" t="s">
        <v>80</v>
      </c>
    </row>
    <row r="10" spans="1:21" ht="16.5" customHeight="1">
      <c r="A10" s="115"/>
      <c r="B10" s="115"/>
      <c r="C10" s="115"/>
      <c r="D10" s="115"/>
      <c r="E10" s="117" t="s">
        <v>87</v>
      </c>
      <c r="F10" s="115"/>
      <c r="G10" s="117" t="s">
        <v>83</v>
      </c>
      <c r="H10" s="115"/>
      <c r="I10" s="117" t="s">
        <v>88</v>
      </c>
      <c r="J10" s="126"/>
      <c r="K10" s="153" t="s">
        <v>89</v>
      </c>
      <c r="L10" s="124"/>
      <c r="M10" s="124" t="s">
        <v>51</v>
      </c>
      <c r="N10" s="124"/>
      <c r="O10" s="124" t="s">
        <v>92</v>
      </c>
    </row>
    <row r="11" spans="1:21" ht="16.5" customHeight="1">
      <c r="A11" s="115"/>
      <c r="B11" s="115"/>
      <c r="C11" s="127" t="s">
        <v>170</v>
      </c>
      <c r="D11" s="115"/>
      <c r="E11" s="201" t="s">
        <v>9</v>
      </c>
      <c r="F11" s="115"/>
      <c r="G11" s="201" t="s">
        <v>9</v>
      </c>
      <c r="H11" s="115"/>
      <c r="I11" s="201" t="s">
        <v>9</v>
      </c>
      <c r="J11" s="126"/>
      <c r="K11" s="201" t="s">
        <v>9</v>
      </c>
      <c r="L11" s="154"/>
      <c r="M11" s="201" t="s">
        <v>9</v>
      </c>
      <c r="N11" s="154"/>
      <c r="O11" s="201" t="s">
        <v>9</v>
      </c>
    </row>
    <row r="12" spans="1:21" s="116" customFormat="1" ht="16.5" customHeight="1">
      <c r="A12" s="132"/>
      <c r="C12" s="115"/>
      <c r="D12" s="115"/>
      <c r="E12" s="155"/>
      <c r="F12" s="115"/>
      <c r="G12" s="155"/>
      <c r="H12" s="115"/>
      <c r="I12" s="155"/>
      <c r="J12" s="114"/>
      <c r="K12" s="155"/>
      <c r="L12" s="114"/>
      <c r="M12" s="155"/>
      <c r="N12" s="114"/>
      <c r="O12" s="155"/>
      <c r="P12" s="143"/>
      <c r="Q12" s="143"/>
      <c r="R12" s="143"/>
      <c r="S12" s="143"/>
      <c r="T12" s="143"/>
      <c r="U12" s="143"/>
    </row>
    <row r="13" spans="1:21" s="116" customFormat="1" ht="16.5" customHeight="1">
      <c r="A13" s="115" t="s">
        <v>129</v>
      </c>
      <c r="B13" s="156"/>
      <c r="C13" s="132"/>
      <c r="D13" s="132"/>
      <c r="E13" s="130">
        <v>37500000</v>
      </c>
      <c r="F13" s="132"/>
      <c r="G13" s="130">
        <v>0</v>
      </c>
      <c r="H13" s="132"/>
      <c r="I13" s="130">
        <v>135878855</v>
      </c>
      <c r="J13" s="122"/>
      <c r="K13" s="130">
        <v>5000000</v>
      </c>
      <c r="L13" s="122"/>
      <c r="M13" s="130">
        <v>44828291</v>
      </c>
      <c r="N13" s="122"/>
      <c r="O13" s="130">
        <v>223207146</v>
      </c>
      <c r="P13" s="143"/>
      <c r="Q13" s="143"/>
      <c r="R13" s="143"/>
      <c r="S13" s="143"/>
      <c r="T13" s="143"/>
      <c r="U13" s="143"/>
    </row>
    <row r="14" spans="1:21" ht="6" customHeight="1">
      <c r="A14" s="115"/>
      <c r="B14" s="116"/>
      <c r="E14" s="155"/>
      <c r="G14" s="155"/>
      <c r="I14" s="155"/>
      <c r="J14" s="114"/>
      <c r="K14" s="155"/>
      <c r="L14" s="114"/>
      <c r="M14" s="155"/>
      <c r="N14" s="114"/>
      <c r="O14" s="130"/>
    </row>
    <row r="15" spans="1:21" ht="16.5" customHeight="1">
      <c r="A15" s="157" t="s">
        <v>94</v>
      </c>
      <c r="B15" s="116"/>
      <c r="E15" s="155"/>
      <c r="G15" s="155"/>
      <c r="I15" s="155"/>
      <c r="J15" s="114"/>
      <c r="K15" s="155"/>
      <c r="L15" s="114"/>
      <c r="M15" s="155"/>
      <c r="N15" s="114"/>
      <c r="O15" s="130"/>
    </row>
    <row r="16" spans="1:21" ht="16.5" customHeight="1">
      <c r="A16" s="132" t="s">
        <v>147</v>
      </c>
      <c r="B16" s="116"/>
      <c r="C16" s="112">
        <v>15</v>
      </c>
      <c r="E16" s="155">
        <v>12500000</v>
      </c>
      <c r="G16" s="155">
        <f>'2-4'!I126</f>
        <v>622787044</v>
      </c>
      <c r="I16" s="155">
        <v>0</v>
      </c>
      <c r="J16" s="114"/>
      <c r="K16" s="155">
        <v>0</v>
      </c>
      <c r="L16" s="114"/>
      <c r="M16" s="155">
        <v>0</v>
      </c>
      <c r="N16" s="114"/>
      <c r="O16" s="130">
        <f t="shared" ref="O16" si="0">SUM(E16:M16)</f>
        <v>635287044</v>
      </c>
    </row>
    <row r="17" spans="1:21" s="112" customFormat="1" ht="16.5" customHeight="1">
      <c r="A17" s="158" t="s">
        <v>68</v>
      </c>
      <c r="B17" s="111"/>
      <c r="C17" s="115"/>
      <c r="D17" s="115"/>
      <c r="E17" s="44">
        <v>0</v>
      </c>
      <c r="F17" s="115"/>
      <c r="G17" s="44">
        <v>0</v>
      </c>
      <c r="H17" s="115"/>
      <c r="I17" s="44">
        <v>0</v>
      </c>
      <c r="J17" s="91"/>
      <c r="K17" s="110">
        <v>0</v>
      </c>
      <c r="L17" s="91"/>
      <c r="M17" s="110">
        <f>'5 (3M)'!J29</f>
        <v>14432167</v>
      </c>
      <c r="N17" s="91"/>
      <c r="O17" s="139">
        <f t="shared" ref="O17" si="1">SUM(E17:M17)</f>
        <v>14432167</v>
      </c>
      <c r="P17" s="143"/>
      <c r="Q17" s="143"/>
      <c r="R17" s="143"/>
      <c r="S17" s="143"/>
      <c r="T17" s="143"/>
      <c r="U17" s="143"/>
    </row>
    <row r="18" spans="1:21" s="112" customFormat="1" ht="16.5" customHeight="1">
      <c r="A18" s="115"/>
      <c r="B18" s="115"/>
      <c r="C18" s="132"/>
      <c r="D18" s="132"/>
      <c r="E18" s="130"/>
      <c r="F18" s="132"/>
      <c r="G18" s="130"/>
      <c r="H18" s="132"/>
      <c r="I18" s="130"/>
      <c r="J18" s="122"/>
      <c r="K18" s="130"/>
      <c r="L18" s="122"/>
      <c r="M18" s="130"/>
      <c r="N18" s="122"/>
      <c r="O18" s="130"/>
      <c r="P18" s="143"/>
      <c r="Q18" s="143"/>
      <c r="R18" s="143"/>
      <c r="S18" s="143"/>
      <c r="T18" s="143"/>
      <c r="U18" s="143"/>
    </row>
    <row r="19" spans="1:21" s="116" customFormat="1" ht="16.5" customHeight="1" thickBot="1">
      <c r="A19" s="141" t="s">
        <v>131</v>
      </c>
      <c r="B19" s="115"/>
      <c r="E19" s="159">
        <f>SUM(E13:E17)</f>
        <v>50000000</v>
      </c>
      <c r="G19" s="159">
        <f>SUM(G13:G17)</f>
        <v>622787044</v>
      </c>
      <c r="I19" s="159">
        <f>SUM(I13:I17)</f>
        <v>135878855</v>
      </c>
      <c r="J19" s="122"/>
      <c r="K19" s="159">
        <f>SUM(K13:K17)</f>
        <v>5000000</v>
      </c>
      <c r="L19" s="122"/>
      <c r="M19" s="159">
        <f>SUM(M13:M17)</f>
        <v>59260458</v>
      </c>
      <c r="N19" s="122"/>
      <c r="O19" s="159">
        <f>SUM(O13:O17)</f>
        <v>872926357</v>
      </c>
      <c r="P19" s="143"/>
      <c r="Q19" s="143"/>
      <c r="R19" s="143"/>
      <c r="S19" s="143"/>
      <c r="T19" s="143"/>
      <c r="U19" s="143"/>
    </row>
    <row r="20" spans="1:21" s="116" customFormat="1" ht="16.5" customHeight="1" thickTop="1">
      <c r="A20" s="115"/>
      <c r="B20" s="115"/>
      <c r="C20" s="132"/>
      <c r="D20" s="132"/>
      <c r="E20" s="122"/>
      <c r="F20" s="132"/>
      <c r="G20" s="122"/>
      <c r="H20" s="132"/>
      <c r="I20" s="122"/>
      <c r="J20" s="122"/>
      <c r="K20" s="122"/>
      <c r="L20" s="122"/>
      <c r="M20" s="122"/>
      <c r="N20" s="122"/>
      <c r="O20" s="122"/>
      <c r="P20" s="143"/>
      <c r="Q20" s="143"/>
      <c r="R20" s="143"/>
      <c r="S20" s="143"/>
      <c r="T20" s="143"/>
      <c r="U20" s="143"/>
    </row>
    <row r="21" spans="1:21" s="143" customFormat="1" ht="16.5" customHeight="1"/>
    <row r="22" spans="1:21" s="116" customFormat="1" ht="16.5" customHeight="1">
      <c r="A22" s="115" t="s">
        <v>93</v>
      </c>
      <c r="B22" s="156"/>
      <c r="C22" s="132"/>
      <c r="D22" s="132"/>
      <c r="E22" s="37">
        <v>20999400</v>
      </c>
      <c r="F22" s="160"/>
      <c r="G22" s="37">
        <v>0</v>
      </c>
      <c r="H22" s="160"/>
      <c r="I22" s="37">
        <v>135878855</v>
      </c>
      <c r="J22" s="37"/>
      <c r="K22" s="37">
        <v>400000</v>
      </c>
      <c r="L22" s="37"/>
      <c r="M22" s="37">
        <v>443278079</v>
      </c>
      <c r="N22" s="145"/>
      <c r="O22" s="37">
        <v>600556334</v>
      </c>
      <c r="P22" s="143"/>
      <c r="Q22" s="143"/>
      <c r="R22" s="143"/>
      <c r="S22" s="143"/>
      <c r="T22" s="143"/>
      <c r="U22" s="143"/>
    </row>
    <row r="23" spans="1:21" ht="6" customHeight="1">
      <c r="A23" s="115"/>
      <c r="B23" s="116"/>
      <c r="E23" s="37"/>
      <c r="F23" s="160"/>
      <c r="G23" s="37"/>
      <c r="H23" s="160"/>
      <c r="I23" s="37"/>
      <c r="J23" s="37"/>
      <c r="K23" s="37"/>
      <c r="L23" s="37"/>
      <c r="M23" s="37"/>
      <c r="N23" s="37"/>
      <c r="O23" s="37"/>
    </row>
    <row r="24" spans="1:21" ht="16.5" customHeight="1">
      <c r="A24" s="157" t="s">
        <v>94</v>
      </c>
      <c r="B24" s="116"/>
      <c r="E24" s="144"/>
      <c r="F24" s="160"/>
      <c r="G24" s="144"/>
      <c r="H24" s="160"/>
      <c r="I24" s="144"/>
      <c r="J24" s="144"/>
      <c r="K24" s="144"/>
      <c r="L24" s="144"/>
      <c r="M24" s="144"/>
      <c r="N24" s="145"/>
      <c r="O24" s="37"/>
    </row>
    <row r="25" spans="1:21" s="116" customFormat="1" ht="16.5" customHeight="1">
      <c r="A25" s="132" t="s">
        <v>95</v>
      </c>
      <c r="C25" s="112"/>
      <c r="E25" s="203">
        <v>0</v>
      </c>
      <c r="F25" s="134"/>
      <c r="G25" s="203">
        <v>0</v>
      </c>
      <c r="H25" s="134"/>
      <c r="I25" s="203">
        <v>0</v>
      </c>
      <c r="J25" s="134"/>
      <c r="K25" s="203">
        <v>0</v>
      </c>
      <c r="L25" s="134"/>
      <c r="M25" s="204">
        <v>-60000000</v>
      </c>
      <c r="N25" s="204"/>
      <c r="O25" s="122">
        <f t="shared" ref="O25" si="2">SUM(E25:M25)</f>
        <v>-60000000</v>
      </c>
      <c r="P25" s="143"/>
      <c r="Q25" s="143"/>
      <c r="R25" s="143"/>
      <c r="S25" s="143"/>
      <c r="T25" s="143"/>
      <c r="U25" s="143"/>
    </row>
    <row r="26" spans="1:21" s="112" customFormat="1" ht="16.5" customHeight="1">
      <c r="A26" s="111" t="s">
        <v>96</v>
      </c>
      <c r="B26" s="111"/>
      <c r="D26" s="111"/>
      <c r="E26" s="203">
        <v>0</v>
      </c>
      <c r="F26" s="205"/>
      <c r="G26" s="203">
        <v>0</v>
      </c>
      <c r="H26" s="205"/>
      <c r="I26" s="203">
        <v>0</v>
      </c>
      <c r="J26" s="205"/>
      <c r="K26" s="133">
        <v>1699940</v>
      </c>
      <c r="L26" s="205"/>
      <c r="M26" s="91">
        <v>-1699940</v>
      </c>
      <c r="N26" s="205"/>
      <c r="O26" s="122">
        <f>SUM(E26:M26)</f>
        <v>0</v>
      </c>
      <c r="P26" s="143"/>
      <c r="Q26" s="143"/>
      <c r="R26" s="143"/>
      <c r="S26" s="143"/>
      <c r="T26" s="143"/>
      <c r="U26" s="143"/>
    </row>
    <row r="27" spans="1:21" s="112" customFormat="1" ht="16.5" customHeight="1">
      <c r="A27" s="111" t="s">
        <v>68</v>
      </c>
      <c r="B27" s="111"/>
      <c r="D27" s="111"/>
      <c r="E27" s="206">
        <v>0</v>
      </c>
      <c r="F27" s="178"/>
      <c r="G27" s="206">
        <v>0</v>
      </c>
      <c r="H27" s="178"/>
      <c r="I27" s="206">
        <v>0</v>
      </c>
      <c r="J27" s="178"/>
      <c r="K27" s="206">
        <v>0</v>
      </c>
      <c r="L27" s="178"/>
      <c r="M27" s="206">
        <v>17675792</v>
      </c>
      <c r="N27" s="203"/>
      <c r="O27" s="206">
        <f>SUM(E27:M27)</f>
        <v>17675792</v>
      </c>
      <c r="P27" s="143"/>
      <c r="Q27" s="143"/>
      <c r="R27" s="143"/>
      <c r="S27" s="143"/>
      <c r="T27" s="143"/>
      <c r="U27" s="143"/>
    </row>
    <row r="28" spans="1:21" s="112" customFormat="1" ht="16.5" customHeight="1">
      <c r="A28" s="115"/>
      <c r="B28" s="115"/>
      <c r="C28" s="132"/>
      <c r="D28" s="132"/>
      <c r="E28" s="208"/>
      <c r="F28" s="209"/>
      <c r="G28" s="208"/>
      <c r="H28" s="209"/>
      <c r="I28" s="208"/>
      <c r="J28" s="208"/>
      <c r="K28" s="208"/>
      <c r="L28" s="208"/>
      <c r="M28" s="208"/>
      <c r="N28" s="210"/>
      <c r="O28" s="208"/>
      <c r="P28" s="143"/>
      <c r="Q28" s="143"/>
      <c r="R28" s="143"/>
      <c r="S28" s="143"/>
      <c r="T28" s="143"/>
      <c r="U28" s="143"/>
    </row>
    <row r="29" spans="1:21" s="116" customFormat="1" ht="16.5" customHeight="1" thickBot="1">
      <c r="A29" s="141" t="s">
        <v>132</v>
      </c>
      <c r="B29" s="115"/>
      <c r="E29" s="146">
        <f>SUM(E22:E27)</f>
        <v>20999400</v>
      </c>
      <c r="F29" s="161"/>
      <c r="G29" s="146">
        <f>SUM(G22:G27)</f>
        <v>0</v>
      </c>
      <c r="H29" s="161"/>
      <c r="I29" s="146">
        <f>SUM(I22:I27)</f>
        <v>135878855</v>
      </c>
      <c r="J29" s="37"/>
      <c r="K29" s="146">
        <f>SUM(K22:K27)</f>
        <v>2099940</v>
      </c>
      <c r="L29" s="37"/>
      <c r="M29" s="146">
        <f>SUM(M22:M27)</f>
        <v>399253931</v>
      </c>
      <c r="N29" s="37"/>
      <c r="O29" s="146">
        <f>SUM(O22:O27)</f>
        <v>558232126</v>
      </c>
      <c r="P29" s="143"/>
      <c r="Q29" s="143"/>
      <c r="R29" s="143"/>
      <c r="S29" s="143"/>
      <c r="T29" s="143"/>
      <c r="U29" s="143"/>
    </row>
    <row r="30" spans="1:21" s="143" customFormat="1" ht="16.5" customHeight="1" thickTop="1"/>
    <row r="31" spans="1:21" s="143" customFormat="1" ht="16.5" customHeight="1"/>
    <row r="32" spans="1:21" s="143" customFormat="1" ht="16.5" customHeight="1"/>
    <row r="33" spans="1:15" s="143" customFormat="1" ht="16.5" customHeight="1"/>
    <row r="34" spans="1:15" s="143" customFormat="1" ht="16.5" customHeight="1"/>
    <row r="35" spans="1:15" s="143" customFormat="1" ht="15.75" customHeight="1"/>
    <row r="36" spans="1:15" ht="21.9" customHeight="1">
      <c r="A36" s="162" t="s">
        <v>26</v>
      </c>
      <c r="B36" s="162"/>
      <c r="C36" s="147"/>
      <c r="D36" s="147"/>
      <c r="E36" s="148"/>
      <c r="F36" s="147"/>
      <c r="G36" s="148"/>
      <c r="H36" s="147"/>
      <c r="I36" s="148"/>
      <c r="J36" s="148"/>
      <c r="K36" s="148"/>
      <c r="L36" s="148"/>
      <c r="M36" s="121"/>
      <c r="N36" s="148"/>
      <c r="O36" s="121"/>
    </row>
  </sheetData>
  <mergeCells count="2">
    <mergeCell ref="K7:M7"/>
    <mergeCell ref="E6:O6"/>
  </mergeCells>
  <pageMargins left="0.7" right="0.7" top="0.5" bottom="0.6" header="0.49" footer="0.4"/>
  <pageSetup paperSize="9" scale="95" firstPageNumber="7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408C2F-BDC0-45DC-9F40-324B5142BA8D}">
  <dimension ref="A1:L108"/>
  <sheetViews>
    <sheetView tabSelected="1" topLeftCell="A16" zoomScale="115" zoomScaleNormal="115" zoomScaleSheetLayoutView="100" workbookViewId="0">
      <selection activeCell="O31" sqref="O31"/>
    </sheetView>
  </sheetViews>
  <sheetFormatPr defaultColWidth="9.125" defaultRowHeight="16.5" customHeight="1"/>
  <cols>
    <col min="1" max="1" width="1.625" style="69" customWidth="1"/>
    <col min="2" max="2" width="43.375" style="69" customWidth="1"/>
    <col min="3" max="3" width="6.25" style="85" customWidth="1"/>
    <col min="4" max="4" width="0.875" style="69" customWidth="1"/>
    <col min="5" max="5" width="12.75" style="109" customWidth="1"/>
    <col min="6" max="6" width="0.875" style="109" customWidth="1"/>
    <col min="7" max="7" width="12.75" style="109" customWidth="1"/>
    <col min="8" max="8" width="0.875" style="109" customWidth="1"/>
    <col min="9" max="9" width="12.75" style="109" customWidth="1"/>
    <col min="10" max="10" width="0.875" style="109" customWidth="1"/>
    <col min="11" max="11" width="12.75" style="109" customWidth="1"/>
    <col min="12" max="16384" width="9.125" style="69"/>
  </cols>
  <sheetData>
    <row r="1" spans="1:11" ht="16.5" customHeight="1">
      <c r="A1" s="1" t="s">
        <v>157</v>
      </c>
    </row>
    <row r="2" spans="1:11" s="73" customFormat="1" ht="16.5" customHeight="1">
      <c r="A2" s="65" t="s">
        <v>98</v>
      </c>
      <c r="B2" s="65"/>
      <c r="C2" s="70"/>
      <c r="D2" s="163"/>
      <c r="E2" s="71"/>
      <c r="F2" s="71"/>
      <c r="G2" s="71"/>
      <c r="H2" s="71"/>
      <c r="I2" s="72"/>
      <c r="J2" s="71"/>
      <c r="K2" s="72"/>
    </row>
    <row r="3" spans="1:11" s="73" customFormat="1" ht="16.5" customHeight="1">
      <c r="A3" s="74" t="s">
        <v>133</v>
      </c>
      <c r="B3" s="75"/>
      <c r="C3" s="76"/>
      <c r="D3" s="164"/>
      <c r="E3" s="77"/>
      <c r="F3" s="77"/>
      <c r="G3" s="77"/>
      <c r="H3" s="77"/>
      <c r="I3" s="77"/>
      <c r="J3" s="77"/>
      <c r="K3" s="77"/>
    </row>
    <row r="4" spans="1:11" s="73" customFormat="1" ht="16.5" customHeight="1">
      <c r="A4" s="65"/>
      <c r="B4" s="65"/>
      <c r="C4" s="70"/>
      <c r="D4" s="163"/>
      <c r="E4" s="71"/>
      <c r="F4" s="71"/>
      <c r="G4" s="71"/>
      <c r="H4" s="71"/>
      <c r="I4" s="71"/>
      <c r="J4" s="71"/>
      <c r="K4" s="71"/>
    </row>
    <row r="5" spans="1:11" s="73" customFormat="1" ht="16.5" customHeight="1">
      <c r="A5" s="65"/>
      <c r="B5" s="65"/>
      <c r="C5" s="70"/>
      <c r="D5" s="163"/>
      <c r="E5" s="71"/>
      <c r="F5" s="71"/>
      <c r="G5" s="71"/>
      <c r="H5" s="71"/>
      <c r="I5" s="71"/>
      <c r="J5" s="71"/>
      <c r="K5" s="71"/>
    </row>
    <row r="6" spans="1:11" s="73" customFormat="1" ht="16.5" customHeight="1">
      <c r="A6" s="65"/>
      <c r="B6" s="65"/>
      <c r="C6" s="70"/>
      <c r="D6" s="163"/>
      <c r="E6" s="259" t="s">
        <v>1</v>
      </c>
      <c r="F6" s="259"/>
      <c r="G6" s="259"/>
      <c r="H6" s="212"/>
      <c r="I6" s="259" t="s">
        <v>2</v>
      </c>
      <c r="J6" s="259"/>
      <c r="K6" s="259"/>
    </row>
    <row r="7" spans="1:11" s="73" customFormat="1" ht="16.5" customHeight="1">
      <c r="A7" s="65"/>
      <c r="B7" s="65"/>
      <c r="C7" s="70"/>
      <c r="D7" s="163"/>
      <c r="E7" s="258" t="s">
        <v>3</v>
      </c>
      <c r="F7" s="258"/>
      <c r="G7" s="258"/>
      <c r="H7" s="212"/>
      <c r="I7" s="258" t="s">
        <v>3</v>
      </c>
      <c r="J7" s="258"/>
      <c r="K7" s="258"/>
    </row>
    <row r="8" spans="1:11" s="73" customFormat="1" ht="16.5" customHeight="1">
      <c r="A8" s="65"/>
      <c r="B8" s="65"/>
      <c r="C8" s="70"/>
      <c r="D8" s="163"/>
      <c r="E8" s="81" t="s">
        <v>130</v>
      </c>
      <c r="F8" s="165"/>
      <c r="G8" s="81" t="s">
        <v>130</v>
      </c>
      <c r="H8" s="212"/>
      <c r="I8" s="81" t="s">
        <v>130</v>
      </c>
      <c r="J8" s="165"/>
      <c r="K8" s="81" t="s">
        <v>130</v>
      </c>
    </row>
    <row r="9" spans="1:11" s="73" customFormat="1" ht="16.5" customHeight="1">
      <c r="A9" s="65"/>
      <c r="B9" s="65"/>
      <c r="C9" s="70"/>
      <c r="D9" s="163"/>
      <c r="E9" s="81" t="s">
        <v>128</v>
      </c>
      <c r="F9" s="165"/>
      <c r="G9" s="81" t="s">
        <v>7</v>
      </c>
      <c r="H9" s="212"/>
      <c r="I9" s="81" t="s">
        <v>128</v>
      </c>
      <c r="J9" s="165"/>
      <c r="K9" s="81" t="s">
        <v>7</v>
      </c>
    </row>
    <row r="10" spans="1:11" s="73" customFormat="1" ht="16.5" customHeight="1">
      <c r="A10" s="65"/>
      <c r="B10" s="65"/>
      <c r="C10" s="127" t="s">
        <v>8</v>
      </c>
      <c r="D10" s="163"/>
      <c r="E10" s="82" t="s">
        <v>9</v>
      </c>
      <c r="F10" s="83"/>
      <c r="G10" s="82" t="s">
        <v>9</v>
      </c>
      <c r="H10" s="83"/>
      <c r="I10" s="82" t="s">
        <v>9</v>
      </c>
      <c r="J10" s="83"/>
      <c r="K10" s="82" t="s">
        <v>9</v>
      </c>
    </row>
    <row r="11" spans="1:11" s="73" customFormat="1" ht="16.5" customHeight="1">
      <c r="A11" s="65"/>
      <c r="B11" s="65"/>
      <c r="C11" s="70"/>
      <c r="D11" s="163"/>
      <c r="E11" s="166"/>
      <c r="F11" s="71"/>
      <c r="G11" s="71"/>
      <c r="H11" s="71"/>
      <c r="I11" s="166"/>
      <c r="J11" s="71"/>
      <c r="K11" s="71"/>
    </row>
    <row r="12" spans="1:11" s="73" customFormat="1" ht="16.5" customHeight="1">
      <c r="A12" s="65" t="s">
        <v>64</v>
      </c>
      <c r="B12" s="78"/>
      <c r="C12" s="70"/>
      <c r="D12" s="163"/>
      <c r="E12" s="36">
        <v>20646624</v>
      </c>
      <c r="F12" s="90"/>
      <c r="G12" s="178">
        <v>29108515</v>
      </c>
      <c r="H12" s="90"/>
      <c r="I12" s="190">
        <v>18002612</v>
      </c>
      <c r="J12" s="90"/>
      <c r="K12" s="178">
        <v>22100287</v>
      </c>
    </row>
    <row r="13" spans="1:11" s="73" customFormat="1" ht="16.5" customHeight="1">
      <c r="A13" s="65" t="s">
        <v>99</v>
      </c>
      <c r="B13" s="78"/>
      <c r="C13" s="70"/>
      <c r="D13" s="163"/>
      <c r="E13" s="181"/>
      <c r="F13" s="90"/>
      <c r="G13" s="90"/>
      <c r="H13" s="90"/>
      <c r="I13" s="181"/>
      <c r="J13" s="90"/>
      <c r="K13" s="90"/>
    </row>
    <row r="14" spans="1:11" s="73" customFormat="1" ht="16.5" customHeight="1">
      <c r="A14" s="78"/>
      <c r="B14" s="78" t="s">
        <v>100</v>
      </c>
      <c r="C14" s="85">
        <v>10</v>
      </c>
      <c r="D14" s="163"/>
      <c r="E14" s="36">
        <v>3835605</v>
      </c>
      <c r="F14" s="90"/>
      <c r="G14" s="178">
        <v>3246962</v>
      </c>
      <c r="H14" s="90"/>
      <c r="I14" s="190">
        <v>5652618</v>
      </c>
      <c r="J14" s="90"/>
      <c r="K14" s="178">
        <v>4483920</v>
      </c>
    </row>
    <row r="15" spans="1:11" s="73" customFormat="1" ht="16.5" customHeight="1">
      <c r="A15" s="78"/>
      <c r="B15" s="78" t="s">
        <v>163</v>
      </c>
      <c r="C15" s="85">
        <v>10</v>
      </c>
      <c r="D15" s="163"/>
      <c r="E15" s="36">
        <v>125055</v>
      </c>
      <c r="F15" s="90"/>
      <c r="G15" s="178">
        <v>195003</v>
      </c>
      <c r="H15" s="90"/>
      <c r="I15" s="190">
        <v>125055</v>
      </c>
      <c r="J15" s="90"/>
      <c r="K15" s="178">
        <v>195003</v>
      </c>
    </row>
    <row r="16" spans="1:11" s="73" customFormat="1" ht="16.5" customHeight="1">
      <c r="A16" s="78"/>
      <c r="B16" s="78" t="s">
        <v>159</v>
      </c>
      <c r="C16" s="85">
        <v>6</v>
      </c>
      <c r="D16" s="163"/>
      <c r="E16" s="36">
        <v>693574</v>
      </c>
      <c r="F16" s="90"/>
      <c r="G16" s="178">
        <v>1865987</v>
      </c>
      <c r="H16" s="90"/>
      <c r="I16" s="190">
        <v>559471</v>
      </c>
      <c r="J16" s="90"/>
      <c r="K16" s="178">
        <v>1865987</v>
      </c>
    </row>
    <row r="17" spans="1:11" s="73" customFormat="1" ht="16.5" customHeight="1">
      <c r="A17" s="78"/>
      <c r="B17" s="78" t="s">
        <v>101</v>
      </c>
      <c r="C17" s="85">
        <v>7</v>
      </c>
      <c r="D17" s="163"/>
      <c r="E17" s="36">
        <v>4351452</v>
      </c>
      <c r="F17" s="90"/>
      <c r="G17" s="178">
        <v>2953547</v>
      </c>
      <c r="H17" s="90"/>
      <c r="I17" s="190">
        <v>2315845</v>
      </c>
      <c r="J17" s="90"/>
      <c r="K17" s="178">
        <v>3039702</v>
      </c>
    </row>
    <row r="18" spans="1:11" s="73" customFormat="1" ht="16.5" customHeight="1">
      <c r="A18" s="78"/>
      <c r="B18" s="78" t="s">
        <v>103</v>
      </c>
      <c r="C18" s="85"/>
      <c r="D18" s="163"/>
      <c r="E18" s="181">
        <v>-796</v>
      </c>
      <c r="F18" s="90"/>
      <c r="G18" s="178">
        <v>0</v>
      </c>
      <c r="H18" s="90"/>
      <c r="I18" s="190">
        <v>-796</v>
      </c>
      <c r="J18" s="90"/>
      <c r="K18" s="178">
        <v>0</v>
      </c>
    </row>
    <row r="19" spans="1:11" s="73" customFormat="1" ht="16.5" customHeight="1">
      <c r="A19" s="78"/>
      <c r="B19" s="78" t="s">
        <v>102</v>
      </c>
      <c r="C19" s="85">
        <v>10</v>
      </c>
      <c r="D19" s="163"/>
      <c r="E19" s="181">
        <v>3619</v>
      </c>
      <c r="F19" s="90"/>
      <c r="G19" s="178">
        <v>0</v>
      </c>
      <c r="H19" s="90"/>
      <c r="I19" s="181">
        <v>3619</v>
      </c>
      <c r="J19" s="90"/>
      <c r="K19" s="178">
        <v>0</v>
      </c>
    </row>
    <row r="20" spans="1:11" s="73" customFormat="1" ht="16.5" customHeight="1">
      <c r="A20" s="78"/>
      <c r="B20" s="161" t="s">
        <v>166</v>
      </c>
      <c r="C20" s="85"/>
      <c r="D20" s="163"/>
      <c r="E20" s="188"/>
      <c r="I20" s="188"/>
      <c r="J20" s="90"/>
    </row>
    <row r="21" spans="1:11" s="73" customFormat="1" ht="16.5" customHeight="1">
      <c r="A21" s="78"/>
      <c r="B21" s="161" t="s">
        <v>167</v>
      </c>
      <c r="C21" s="85">
        <v>5</v>
      </c>
      <c r="D21" s="163"/>
      <c r="E21" s="181">
        <v>-1581081</v>
      </c>
      <c r="F21" s="90"/>
      <c r="G21" s="178">
        <v>35246</v>
      </c>
      <c r="H21" s="90"/>
      <c r="I21" s="190">
        <v>-1519830</v>
      </c>
      <c r="J21" s="90"/>
      <c r="K21" s="178">
        <v>10906</v>
      </c>
    </row>
    <row r="22" spans="1:11" s="73" customFormat="1" ht="16.5" customHeight="1">
      <c r="A22" s="78"/>
      <c r="B22" s="78" t="s">
        <v>41</v>
      </c>
      <c r="C22" s="70"/>
      <c r="D22" s="163"/>
      <c r="E22" s="189">
        <v>533885</v>
      </c>
      <c r="F22" s="90"/>
      <c r="G22" s="178">
        <v>333150</v>
      </c>
      <c r="H22" s="90"/>
      <c r="I22" s="190">
        <v>474776</v>
      </c>
      <c r="J22" s="90"/>
      <c r="K22" s="178">
        <v>291256</v>
      </c>
    </row>
    <row r="23" spans="1:11" s="73" customFormat="1" ht="16.5" customHeight="1">
      <c r="A23" s="78"/>
      <c r="B23" s="78" t="s">
        <v>164</v>
      </c>
      <c r="C23" s="85"/>
      <c r="D23" s="163"/>
      <c r="E23" s="36">
        <v>308553</v>
      </c>
      <c r="F23" s="90"/>
      <c r="G23" s="178">
        <v>856997</v>
      </c>
      <c r="H23" s="90"/>
      <c r="I23" s="190">
        <v>159585</v>
      </c>
      <c r="J23" s="90">
        <v>159585</v>
      </c>
      <c r="K23" s="178">
        <v>682364</v>
      </c>
    </row>
    <row r="24" spans="1:11" s="73" customFormat="1" ht="16.5" customHeight="1">
      <c r="A24" s="78"/>
      <c r="B24" s="78" t="s">
        <v>104</v>
      </c>
      <c r="C24" s="70"/>
      <c r="D24" s="163"/>
      <c r="E24" s="36">
        <v>-133458</v>
      </c>
      <c r="F24" s="90"/>
      <c r="G24" s="178">
        <v>-122888</v>
      </c>
      <c r="H24" s="90"/>
      <c r="I24" s="190">
        <v>-343425</v>
      </c>
      <c r="J24" s="90"/>
      <c r="K24" s="178">
        <v>-71624</v>
      </c>
    </row>
    <row r="25" spans="1:11" s="73" customFormat="1" ht="16.5" customHeight="1">
      <c r="A25" s="78"/>
      <c r="B25" s="78" t="s">
        <v>63</v>
      </c>
      <c r="C25" s="70"/>
      <c r="D25" s="163"/>
      <c r="E25" s="36">
        <v>2704006</v>
      </c>
      <c r="F25" s="90"/>
      <c r="G25" s="178">
        <v>990048</v>
      </c>
      <c r="H25" s="90"/>
      <c r="I25" s="190">
        <v>4478390</v>
      </c>
      <c r="J25" s="90"/>
      <c r="K25" s="178">
        <v>457443</v>
      </c>
    </row>
    <row r="26" spans="1:11" s="73" customFormat="1" ht="16.5" customHeight="1">
      <c r="A26" s="78"/>
      <c r="B26" s="78"/>
      <c r="C26" s="70"/>
      <c r="D26" s="163"/>
      <c r="E26" s="181"/>
      <c r="F26" s="90"/>
      <c r="G26" s="90"/>
      <c r="H26" s="90"/>
      <c r="I26" s="181"/>
      <c r="J26" s="90"/>
      <c r="K26" s="90"/>
    </row>
    <row r="27" spans="1:11" s="73" customFormat="1" ht="16.5" customHeight="1">
      <c r="A27" s="65" t="s">
        <v>105</v>
      </c>
      <c r="B27" s="78"/>
      <c r="C27" s="70"/>
      <c r="D27" s="163"/>
      <c r="E27" s="181"/>
      <c r="F27" s="90"/>
      <c r="G27" s="90"/>
      <c r="H27" s="90"/>
      <c r="I27" s="181"/>
      <c r="J27" s="90"/>
      <c r="K27" s="90"/>
    </row>
    <row r="28" spans="1:11" s="73" customFormat="1" ht="16.5" customHeight="1">
      <c r="B28" s="167" t="s">
        <v>106</v>
      </c>
      <c r="C28" s="70"/>
      <c r="D28" s="163"/>
      <c r="E28" s="36">
        <v>1734851</v>
      </c>
      <c r="F28" s="90"/>
      <c r="G28" s="178">
        <v>9595057</v>
      </c>
      <c r="H28" s="90"/>
      <c r="I28" s="190">
        <v>837020</v>
      </c>
      <c r="J28" s="90"/>
      <c r="K28" s="178">
        <v>9647989</v>
      </c>
    </row>
    <row r="29" spans="1:11" s="73" customFormat="1" ht="16.5" customHeight="1">
      <c r="B29" s="167" t="s">
        <v>107</v>
      </c>
      <c r="C29" s="70"/>
      <c r="D29" s="163"/>
      <c r="E29" s="36">
        <v>1541510</v>
      </c>
      <c r="F29" s="90"/>
      <c r="G29" s="178">
        <v>-47028248</v>
      </c>
      <c r="H29" s="90"/>
      <c r="I29" s="190">
        <v>-3096308</v>
      </c>
      <c r="J29" s="90"/>
      <c r="K29" s="178">
        <v>-60970148</v>
      </c>
    </row>
    <row r="30" spans="1:11" s="73" customFormat="1" ht="16.5" customHeight="1">
      <c r="B30" s="167" t="s">
        <v>108</v>
      </c>
      <c r="C30" s="70"/>
      <c r="D30" s="163"/>
      <c r="E30" s="36">
        <v>470355</v>
      </c>
      <c r="F30" s="90"/>
      <c r="G30" s="178">
        <v>-374905</v>
      </c>
      <c r="H30" s="90"/>
      <c r="I30" s="190">
        <v>470355</v>
      </c>
      <c r="J30" s="90"/>
      <c r="K30" s="178">
        <v>-664480</v>
      </c>
    </row>
    <row r="31" spans="1:11" s="73" customFormat="1" ht="16.5" customHeight="1">
      <c r="B31" s="167" t="s">
        <v>109</v>
      </c>
      <c r="C31" s="70"/>
      <c r="D31" s="163"/>
      <c r="E31" s="36">
        <v>28266090</v>
      </c>
      <c r="F31" s="90"/>
      <c r="G31" s="178">
        <v>18846235</v>
      </c>
      <c r="H31" s="90"/>
      <c r="I31" s="190">
        <v>27308970</v>
      </c>
      <c r="J31" s="90"/>
      <c r="K31" s="178">
        <v>24603207</v>
      </c>
    </row>
    <row r="32" spans="1:11" s="73" customFormat="1" ht="16.5" customHeight="1">
      <c r="B32" s="167" t="s">
        <v>110</v>
      </c>
      <c r="C32" s="70"/>
      <c r="D32" s="163"/>
      <c r="E32" s="40">
        <v>-41875342</v>
      </c>
      <c r="F32" s="71"/>
      <c r="G32" s="179">
        <v>-2814287</v>
      </c>
      <c r="H32" s="71"/>
      <c r="I32" s="191">
        <v>-41881650</v>
      </c>
      <c r="J32" s="71"/>
      <c r="K32" s="179">
        <v>-3066592</v>
      </c>
    </row>
    <row r="33" spans="1:11" s="73" customFormat="1" ht="16.5" customHeight="1">
      <c r="A33" s="78"/>
      <c r="B33" s="78"/>
      <c r="C33" s="70"/>
      <c r="D33" s="163"/>
      <c r="E33" s="166"/>
      <c r="F33" s="71"/>
      <c r="G33" s="71"/>
      <c r="H33" s="71"/>
      <c r="I33" s="181"/>
      <c r="J33" s="71"/>
      <c r="K33" s="90"/>
    </row>
    <row r="34" spans="1:11" s="73" customFormat="1" ht="16.5" customHeight="1">
      <c r="A34" s="78" t="s">
        <v>124</v>
      </c>
      <c r="B34" s="78"/>
      <c r="C34" s="70"/>
      <c r="D34" s="163"/>
      <c r="E34" s="181">
        <f>SUM(E12:E32)</f>
        <v>21624502</v>
      </c>
      <c r="F34" s="71"/>
      <c r="G34" s="90">
        <f>SUM(G12:G32)</f>
        <v>17686419</v>
      </c>
      <c r="H34" s="71"/>
      <c r="I34" s="181">
        <f>SUM(I12:I32)</f>
        <v>13546307</v>
      </c>
      <c r="J34" s="71"/>
      <c r="K34" s="90">
        <f>SUM(K12:K32)</f>
        <v>2605220</v>
      </c>
    </row>
    <row r="35" spans="1:11" s="73" customFormat="1" ht="16.5" customHeight="1">
      <c r="A35" s="69"/>
      <c r="B35" s="69" t="s">
        <v>111</v>
      </c>
      <c r="C35" s="85"/>
      <c r="D35" s="85"/>
      <c r="E35" s="36">
        <v>-2704006</v>
      </c>
      <c r="F35" s="168"/>
      <c r="G35" s="178">
        <v>-990048</v>
      </c>
      <c r="H35" s="168"/>
      <c r="I35" s="190">
        <v>-4478390</v>
      </c>
      <c r="J35" s="168"/>
      <c r="K35" s="178">
        <v>-457443</v>
      </c>
    </row>
    <row r="36" spans="1:11" s="73" customFormat="1" ht="16.5" customHeight="1">
      <c r="A36" s="69"/>
      <c r="B36" s="69" t="s">
        <v>112</v>
      </c>
      <c r="C36" s="85"/>
      <c r="D36" s="85"/>
      <c r="E36" s="40">
        <v>-227470</v>
      </c>
      <c r="F36" s="169"/>
      <c r="G36" s="179">
        <v>-179531</v>
      </c>
      <c r="H36" s="169"/>
      <c r="I36" s="191">
        <v>-2413</v>
      </c>
      <c r="J36" s="169"/>
      <c r="K36" s="179">
        <v>-3765</v>
      </c>
    </row>
    <row r="37" spans="1:11" s="73" customFormat="1" ht="16.5" customHeight="1">
      <c r="A37" s="69"/>
      <c r="C37" s="85"/>
      <c r="D37" s="85"/>
      <c r="E37" s="181"/>
      <c r="F37" s="71"/>
      <c r="G37" s="90"/>
      <c r="H37" s="71"/>
      <c r="I37" s="181"/>
      <c r="J37" s="71"/>
      <c r="K37" s="90"/>
    </row>
    <row r="38" spans="1:11" s="73" customFormat="1" ht="16.5" customHeight="1">
      <c r="A38" s="170" t="s">
        <v>160</v>
      </c>
      <c r="C38" s="85"/>
      <c r="D38" s="85"/>
      <c r="E38" s="88">
        <f>SUM(E34:E37)</f>
        <v>18693026</v>
      </c>
      <c r="F38" s="71"/>
      <c r="G38" s="89">
        <f>SUM(G34:G37)</f>
        <v>16516840</v>
      </c>
      <c r="H38" s="71"/>
      <c r="I38" s="88">
        <f>SUM(I34:I37)</f>
        <v>9065504</v>
      </c>
      <c r="J38" s="71"/>
      <c r="K38" s="89">
        <f>SUM(K34:K37)</f>
        <v>2144012</v>
      </c>
    </row>
    <row r="39" spans="1:11" s="73" customFormat="1" ht="16.5" customHeight="1">
      <c r="A39" s="78"/>
      <c r="B39" s="78"/>
      <c r="C39" s="70"/>
      <c r="D39" s="163"/>
      <c r="E39" s="71"/>
      <c r="F39" s="71"/>
      <c r="G39" s="71"/>
      <c r="H39" s="71"/>
      <c r="I39" s="90"/>
      <c r="J39" s="71"/>
      <c r="K39" s="90"/>
    </row>
    <row r="40" spans="1:11" s="73" customFormat="1" ht="16.5" customHeight="1">
      <c r="A40" s="78"/>
      <c r="B40" s="78"/>
      <c r="C40" s="70"/>
      <c r="D40" s="163"/>
      <c r="E40" s="71"/>
      <c r="F40" s="71"/>
      <c r="G40" s="71"/>
      <c r="H40" s="71"/>
      <c r="I40" s="90"/>
      <c r="J40" s="71"/>
      <c r="K40" s="90"/>
    </row>
    <row r="41" spans="1:11" s="73" customFormat="1" ht="16.5" customHeight="1">
      <c r="A41" s="78"/>
      <c r="B41" s="78"/>
      <c r="C41" s="70"/>
      <c r="D41" s="163"/>
      <c r="E41" s="71"/>
      <c r="F41" s="71"/>
      <c r="G41" s="71"/>
      <c r="H41" s="71"/>
      <c r="I41" s="90"/>
      <c r="J41" s="71"/>
      <c r="K41" s="90"/>
    </row>
    <row r="42" spans="1:11" s="73" customFormat="1" ht="16.5" customHeight="1">
      <c r="A42" s="78"/>
      <c r="B42" s="78"/>
      <c r="C42" s="70"/>
      <c r="D42" s="163"/>
      <c r="E42" s="71"/>
      <c r="F42" s="71"/>
      <c r="G42" s="71"/>
      <c r="H42" s="71"/>
      <c r="I42" s="90"/>
      <c r="J42" s="71"/>
      <c r="K42" s="90"/>
    </row>
    <row r="43" spans="1:11" s="73" customFormat="1" ht="16.5" customHeight="1">
      <c r="A43" s="78"/>
      <c r="B43" s="78"/>
      <c r="C43" s="70"/>
      <c r="D43" s="163"/>
      <c r="E43" s="71"/>
      <c r="F43" s="71"/>
      <c r="G43" s="71"/>
      <c r="H43" s="71"/>
      <c r="I43" s="90"/>
      <c r="J43" s="71"/>
      <c r="K43" s="90"/>
    </row>
    <row r="44" spans="1:11" s="73" customFormat="1" ht="16.5" customHeight="1">
      <c r="A44" s="78"/>
      <c r="B44" s="78"/>
      <c r="C44" s="70"/>
      <c r="D44" s="163"/>
      <c r="E44" s="71"/>
      <c r="F44" s="71"/>
      <c r="G44" s="71"/>
      <c r="H44" s="71"/>
      <c r="I44" s="90"/>
      <c r="J44" s="71"/>
      <c r="K44" s="90"/>
    </row>
    <row r="45" spans="1:11" s="73" customFormat="1" ht="16.5" customHeight="1">
      <c r="A45" s="78"/>
      <c r="B45" s="78"/>
      <c r="C45" s="70"/>
      <c r="D45" s="163"/>
      <c r="E45" s="71"/>
      <c r="F45" s="71"/>
      <c r="G45" s="71"/>
      <c r="H45" s="71"/>
      <c r="I45" s="90"/>
      <c r="J45" s="71"/>
      <c r="K45" s="90"/>
    </row>
    <row r="46" spans="1:11" s="73" customFormat="1" ht="16.5" customHeight="1">
      <c r="A46" s="78"/>
      <c r="B46" s="78"/>
      <c r="C46" s="70"/>
      <c r="D46" s="163"/>
      <c r="E46" s="71"/>
      <c r="F46" s="71"/>
      <c r="G46" s="71"/>
      <c r="H46" s="71"/>
      <c r="I46" s="90"/>
      <c r="J46" s="71"/>
      <c r="K46" s="90"/>
    </row>
    <row r="47" spans="1:11" s="73" customFormat="1" ht="16.5" customHeight="1">
      <c r="A47" s="78"/>
      <c r="B47" s="78"/>
      <c r="C47" s="70"/>
      <c r="D47" s="163"/>
      <c r="E47" s="71"/>
      <c r="F47" s="71"/>
      <c r="G47" s="71"/>
      <c r="H47" s="71"/>
      <c r="I47" s="90"/>
      <c r="J47" s="71"/>
      <c r="K47" s="90"/>
    </row>
    <row r="48" spans="1:11" s="73" customFormat="1" ht="16.5" customHeight="1">
      <c r="A48" s="78"/>
      <c r="B48" s="78"/>
      <c r="C48" s="70"/>
      <c r="D48" s="163"/>
      <c r="E48" s="71"/>
      <c r="F48" s="71"/>
      <c r="G48" s="71"/>
      <c r="H48" s="71"/>
      <c r="I48" s="90"/>
      <c r="J48" s="71"/>
      <c r="K48" s="90"/>
    </row>
    <row r="49" spans="1:11" s="73" customFormat="1" ht="16.5" customHeight="1">
      <c r="A49" s="78"/>
      <c r="B49" s="78"/>
      <c r="C49" s="70"/>
      <c r="D49" s="163"/>
      <c r="E49" s="71"/>
      <c r="F49" s="71"/>
      <c r="G49" s="71"/>
      <c r="H49" s="71"/>
      <c r="I49" s="90"/>
      <c r="J49" s="71"/>
      <c r="K49" s="90"/>
    </row>
    <row r="50" spans="1:11" s="73" customFormat="1" ht="16.5" customHeight="1">
      <c r="A50" s="78"/>
      <c r="B50" s="78"/>
      <c r="C50" s="70"/>
      <c r="D50" s="163"/>
      <c r="E50" s="71"/>
      <c r="F50" s="71"/>
      <c r="G50" s="71"/>
      <c r="H50" s="71"/>
      <c r="I50" s="90"/>
      <c r="J50" s="71"/>
      <c r="K50" s="90"/>
    </row>
    <row r="51" spans="1:11" s="73" customFormat="1" ht="16.5" customHeight="1">
      <c r="A51" s="78"/>
      <c r="B51" s="78"/>
      <c r="C51" s="70"/>
      <c r="D51" s="163"/>
      <c r="E51" s="71"/>
      <c r="F51" s="71"/>
      <c r="G51" s="71"/>
      <c r="H51" s="71"/>
      <c r="I51" s="90"/>
      <c r="J51" s="71"/>
      <c r="K51" s="90"/>
    </row>
    <row r="52" spans="1:11" s="73" customFormat="1" ht="11.25" customHeight="1">
      <c r="A52" s="78"/>
      <c r="B52" s="78"/>
      <c r="C52" s="70"/>
      <c r="D52" s="163"/>
      <c r="E52" s="71"/>
      <c r="F52" s="71"/>
      <c r="G52" s="71"/>
      <c r="H52" s="71"/>
      <c r="I52" s="90"/>
      <c r="J52" s="71"/>
      <c r="K52" s="90"/>
    </row>
    <row r="53" spans="1:11" ht="21.9" customHeight="1">
      <c r="A53" s="253" t="s">
        <v>26</v>
      </c>
      <c r="B53" s="253"/>
      <c r="C53" s="253"/>
      <c r="D53" s="253"/>
      <c r="E53" s="253"/>
      <c r="F53" s="253"/>
      <c r="G53" s="253"/>
      <c r="H53" s="253"/>
      <c r="I53" s="253"/>
      <c r="J53" s="253"/>
      <c r="K53" s="253"/>
    </row>
    <row r="54" spans="1:11" ht="16.5" customHeight="1">
      <c r="A54" s="1" t="s">
        <v>157</v>
      </c>
      <c r="B54" s="65"/>
      <c r="C54" s="70"/>
      <c r="D54" s="163"/>
      <c r="E54" s="71"/>
      <c r="F54" s="71"/>
      <c r="G54" s="71"/>
      <c r="H54" s="71"/>
      <c r="I54" s="171"/>
      <c r="J54" s="71"/>
      <c r="K54" s="171"/>
    </row>
    <row r="55" spans="1:11" ht="16.5" customHeight="1">
      <c r="A55" s="65" t="s">
        <v>113</v>
      </c>
      <c r="B55" s="65"/>
      <c r="C55" s="70"/>
      <c r="D55" s="163"/>
      <c r="E55" s="71"/>
      <c r="F55" s="71"/>
      <c r="G55" s="71"/>
      <c r="H55" s="71"/>
      <c r="I55" s="171"/>
      <c r="J55" s="71"/>
      <c r="K55" s="171"/>
    </row>
    <row r="56" spans="1:11" ht="16.5" customHeight="1">
      <c r="A56" s="75" t="str">
        <f>A3</f>
        <v>For the three-month period ended 31 March 2023</v>
      </c>
      <c r="B56" s="75"/>
      <c r="C56" s="76"/>
      <c r="D56" s="164"/>
      <c r="E56" s="77"/>
      <c r="F56" s="77"/>
      <c r="G56" s="77"/>
      <c r="H56" s="77"/>
      <c r="I56" s="172"/>
      <c r="J56" s="77"/>
      <c r="K56" s="172"/>
    </row>
    <row r="57" spans="1:11" s="73" customFormat="1" ht="16.5" customHeight="1">
      <c r="A57" s="65"/>
      <c r="B57" s="65"/>
      <c r="C57" s="70"/>
      <c r="D57" s="163"/>
      <c r="E57" s="71"/>
      <c r="F57" s="71"/>
      <c r="G57" s="71"/>
      <c r="H57" s="71"/>
      <c r="I57" s="71"/>
      <c r="J57" s="71"/>
      <c r="K57" s="71"/>
    </row>
    <row r="58" spans="1:11" s="73" customFormat="1" ht="16.5" customHeight="1">
      <c r="A58" s="65"/>
      <c r="B58" s="65"/>
      <c r="C58" s="70"/>
      <c r="D58" s="163"/>
      <c r="E58" s="71"/>
      <c r="F58" s="71"/>
      <c r="G58" s="71"/>
      <c r="H58" s="71"/>
      <c r="I58" s="71"/>
      <c r="J58" s="71"/>
      <c r="K58" s="71"/>
    </row>
    <row r="59" spans="1:11" s="73" customFormat="1" ht="16.5" customHeight="1">
      <c r="A59" s="65"/>
      <c r="B59" s="65"/>
      <c r="C59" s="70"/>
      <c r="D59" s="163"/>
      <c r="E59" s="259" t="s">
        <v>1</v>
      </c>
      <c r="F59" s="259"/>
      <c r="G59" s="259"/>
      <c r="H59" s="212"/>
      <c r="I59" s="259" t="s">
        <v>2</v>
      </c>
      <c r="J59" s="259"/>
      <c r="K59" s="259"/>
    </row>
    <row r="60" spans="1:11" s="73" customFormat="1" ht="16.5" customHeight="1">
      <c r="A60" s="65"/>
      <c r="B60" s="65"/>
      <c r="C60" s="70"/>
      <c r="D60" s="163"/>
      <c r="E60" s="258" t="s">
        <v>3</v>
      </c>
      <c r="F60" s="258"/>
      <c r="G60" s="258"/>
      <c r="H60" s="212"/>
      <c r="I60" s="258" t="s">
        <v>3</v>
      </c>
      <c r="J60" s="258"/>
      <c r="K60" s="258"/>
    </row>
    <row r="61" spans="1:11" s="73" customFormat="1" ht="16.5" customHeight="1">
      <c r="A61" s="65"/>
      <c r="B61" s="65"/>
      <c r="C61" s="70"/>
      <c r="D61" s="163"/>
      <c r="E61" s="81" t="s">
        <v>130</v>
      </c>
      <c r="F61" s="165"/>
      <c r="G61" s="81" t="s">
        <v>130</v>
      </c>
      <c r="H61" s="212"/>
      <c r="I61" s="81" t="s">
        <v>130</v>
      </c>
      <c r="J61" s="165"/>
      <c r="K61" s="81" t="s">
        <v>130</v>
      </c>
    </row>
    <row r="62" spans="1:11" s="73" customFormat="1" ht="16.5" customHeight="1">
      <c r="A62" s="65"/>
      <c r="B62" s="65"/>
      <c r="C62" s="70"/>
      <c r="D62" s="163"/>
      <c r="E62" s="81" t="s">
        <v>128</v>
      </c>
      <c r="F62" s="165"/>
      <c r="G62" s="81" t="s">
        <v>7</v>
      </c>
      <c r="H62" s="212"/>
      <c r="I62" s="81" t="s">
        <v>128</v>
      </c>
      <c r="J62" s="165"/>
      <c r="K62" s="81" t="s">
        <v>7</v>
      </c>
    </row>
    <row r="63" spans="1:11" s="73" customFormat="1" ht="16.5" customHeight="1">
      <c r="A63" s="65"/>
      <c r="B63" s="65"/>
      <c r="C63" s="127" t="s">
        <v>8</v>
      </c>
      <c r="D63" s="163"/>
      <c r="E63" s="82" t="s">
        <v>9</v>
      </c>
      <c r="F63" s="83"/>
      <c r="G63" s="82" t="s">
        <v>9</v>
      </c>
      <c r="H63" s="83"/>
      <c r="I63" s="82" t="s">
        <v>9</v>
      </c>
      <c r="J63" s="83"/>
      <c r="K63" s="82" t="s">
        <v>9</v>
      </c>
    </row>
    <row r="64" spans="1:11" s="73" customFormat="1" ht="16.5" customHeight="1">
      <c r="A64" s="65"/>
      <c r="B64" s="65"/>
      <c r="C64" s="70"/>
      <c r="D64" s="163"/>
      <c r="E64" s="166"/>
      <c r="F64" s="71"/>
      <c r="G64" s="71"/>
      <c r="H64" s="71"/>
      <c r="I64" s="166"/>
      <c r="J64" s="71"/>
      <c r="K64" s="71"/>
    </row>
    <row r="65" spans="1:11" ht="16.5" customHeight="1">
      <c r="A65" s="73" t="s">
        <v>114</v>
      </c>
      <c r="B65" s="73"/>
      <c r="D65" s="85"/>
      <c r="E65" s="181"/>
      <c r="F65" s="90"/>
      <c r="G65" s="90"/>
      <c r="H65" s="90"/>
      <c r="I65" s="181"/>
      <c r="J65" s="90"/>
      <c r="K65" s="90"/>
    </row>
    <row r="66" spans="1:11" ht="16.5" customHeight="1">
      <c r="A66" s="69" t="s">
        <v>148</v>
      </c>
      <c r="B66" s="73"/>
      <c r="D66" s="85"/>
      <c r="E66" s="181">
        <v>-85000000</v>
      </c>
      <c r="F66" s="90"/>
      <c r="G66" s="90">
        <v>0</v>
      </c>
      <c r="H66" s="90"/>
      <c r="I66" s="181">
        <v>-85000000</v>
      </c>
      <c r="J66" s="90"/>
      <c r="K66" s="90">
        <v>0</v>
      </c>
    </row>
    <row r="67" spans="1:11" ht="16.5" customHeight="1">
      <c r="A67" s="78" t="s">
        <v>153</v>
      </c>
      <c r="B67" s="78"/>
      <c r="C67" s="173"/>
      <c r="D67" s="85"/>
      <c r="E67" s="181"/>
      <c r="G67" s="178"/>
      <c r="I67" s="181"/>
      <c r="K67" s="178"/>
    </row>
    <row r="68" spans="1:11" ht="16.5" customHeight="1">
      <c r="A68" s="78"/>
      <c r="B68" s="78" t="s">
        <v>154</v>
      </c>
      <c r="C68" s="202" t="s">
        <v>169</v>
      </c>
      <c r="D68" s="85"/>
      <c r="E68" s="181">
        <v>0</v>
      </c>
      <c r="G68" s="178">
        <v>0</v>
      </c>
      <c r="I68" s="181">
        <v>3000000</v>
      </c>
      <c r="K68" s="178">
        <v>0</v>
      </c>
    </row>
    <row r="69" spans="1:11" ht="16.5" customHeight="1">
      <c r="A69" s="69" t="s">
        <v>126</v>
      </c>
      <c r="C69" s="173"/>
      <c r="D69" s="173"/>
      <c r="E69" s="190">
        <v>-382895</v>
      </c>
      <c r="F69" s="174"/>
      <c r="G69" s="178">
        <v>-28321193</v>
      </c>
      <c r="H69" s="174"/>
      <c r="I69" s="181">
        <v>-326134</v>
      </c>
      <c r="J69" s="174"/>
      <c r="K69" s="178">
        <v>-196045</v>
      </c>
    </row>
    <row r="70" spans="1:11" ht="16.5" customHeight="1">
      <c r="A70" s="69" t="s">
        <v>116</v>
      </c>
      <c r="B70" s="78"/>
      <c r="C70" s="173"/>
      <c r="D70" s="173"/>
      <c r="E70" s="192">
        <v>23738</v>
      </c>
      <c r="F70" s="174"/>
      <c r="G70" s="178">
        <v>0</v>
      </c>
      <c r="H70" s="174"/>
      <c r="I70" s="181">
        <v>23738</v>
      </c>
      <c r="J70" s="174"/>
      <c r="K70" s="178">
        <v>0</v>
      </c>
    </row>
    <row r="71" spans="1:11" ht="16.5" customHeight="1">
      <c r="A71" s="69" t="s">
        <v>115</v>
      </c>
      <c r="B71" s="78"/>
      <c r="C71" s="173"/>
      <c r="D71" s="173"/>
      <c r="E71" s="190">
        <v>-205674</v>
      </c>
      <c r="F71" s="174"/>
      <c r="G71" s="178">
        <v>-115600</v>
      </c>
      <c r="H71" s="174"/>
      <c r="I71" s="181">
        <v>-180000</v>
      </c>
      <c r="J71" s="174"/>
      <c r="K71" s="178">
        <v>-115600</v>
      </c>
    </row>
    <row r="72" spans="1:11" ht="16.5" customHeight="1">
      <c r="A72" s="69" t="s">
        <v>117</v>
      </c>
      <c r="C72" s="173"/>
      <c r="D72" s="173"/>
      <c r="E72" s="194">
        <v>122254</v>
      </c>
      <c r="F72" s="174"/>
      <c r="G72" s="179">
        <v>205323</v>
      </c>
      <c r="H72" s="174"/>
      <c r="I72" s="88">
        <v>331654</v>
      </c>
      <c r="J72" s="174"/>
      <c r="K72" s="179">
        <v>87973</v>
      </c>
    </row>
    <row r="73" spans="1:11" ht="16.5" customHeight="1">
      <c r="A73" s="78"/>
      <c r="C73" s="173"/>
      <c r="D73" s="173"/>
      <c r="E73" s="181"/>
      <c r="F73" s="90"/>
      <c r="G73" s="90"/>
      <c r="H73" s="90"/>
      <c r="I73" s="181"/>
      <c r="J73" s="90"/>
      <c r="K73" s="90"/>
    </row>
    <row r="74" spans="1:11" ht="16.5" customHeight="1">
      <c r="A74" s="69" t="s">
        <v>162</v>
      </c>
      <c r="B74" s="78"/>
      <c r="C74" s="173"/>
      <c r="D74" s="173"/>
      <c r="E74" s="88">
        <f>SUM(E66:E72)</f>
        <v>-85442577</v>
      </c>
      <c r="F74" s="90"/>
      <c r="G74" s="89">
        <f>SUM(G66:G72)</f>
        <v>-28231470</v>
      </c>
      <c r="H74" s="90"/>
      <c r="I74" s="88">
        <f>SUM(I66:I72)</f>
        <v>-82150742</v>
      </c>
      <c r="J74" s="90"/>
      <c r="K74" s="89">
        <f>SUM(K66:K72)</f>
        <v>-223672</v>
      </c>
    </row>
    <row r="75" spans="1:11" ht="16.5" customHeight="1">
      <c r="A75" s="65"/>
      <c r="B75" s="65"/>
      <c r="C75" s="70"/>
      <c r="D75" s="163"/>
      <c r="E75" s="166"/>
      <c r="F75" s="71"/>
      <c r="G75" s="71"/>
      <c r="H75" s="71"/>
      <c r="I75" s="166"/>
      <c r="J75" s="71"/>
      <c r="K75" s="71"/>
    </row>
    <row r="76" spans="1:11" ht="16.5" customHeight="1">
      <c r="A76" s="73" t="s">
        <v>118</v>
      </c>
      <c r="B76" s="73"/>
      <c r="D76" s="85"/>
      <c r="E76" s="193"/>
      <c r="F76" s="90"/>
      <c r="H76" s="90"/>
      <c r="I76" s="193"/>
      <c r="J76" s="90"/>
    </row>
    <row r="77" spans="1:11" ht="16.5" customHeight="1">
      <c r="A77" s="69" t="s">
        <v>123</v>
      </c>
      <c r="D77" s="85"/>
      <c r="E77" s="192">
        <v>-430963</v>
      </c>
      <c r="F77" s="169"/>
      <c r="G77" s="180">
        <v>-14426459</v>
      </c>
      <c r="H77" s="169"/>
      <c r="I77" s="192">
        <v>0</v>
      </c>
      <c r="J77" s="169"/>
      <c r="K77" s="178">
        <v>0</v>
      </c>
    </row>
    <row r="78" spans="1:11" ht="16.5" customHeight="1">
      <c r="A78" s="69" t="s">
        <v>149</v>
      </c>
      <c r="C78" s="85">
        <v>12</v>
      </c>
      <c r="D78" s="85"/>
      <c r="E78" s="192">
        <v>81375352</v>
      </c>
      <c r="F78" s="169"/>
      <c r="G78" s="180">
        <v>0</v>
      </c>
      <c r="H78" s="169"/>
      <c r="I78" s="192">
        <v>78408588</v>
      </c>
      <c r="J78" s="169"/>
      <c r="K78" s="178">
        <v>0</v>
      </c>
    </row>
    <row r="79" spans="1:11" ht="16.5" customHeight="1">
      <c r="A79" s="69" t="s">
        <v>150</v>
      </c>
      <c r="C79" s="85">
        <v>12</v>
      </c>
      <c r="D79" s="85"/>
      <c r="E79" s="192">
        <v>-182557719</v>
      </c>
      <c r="F79" s="169"/>
      <c r="G79" s="180">
        <v>0</v>
      </c>
      <c r="H79" s="169"/>
      <c r="I79" s="192">
        <v>-172165042</v>
      </c>
      <c r="J79" s="169"/>
      <c r="K79" s="178">
        <v>0</v>
      </c>
    </row>
    <row r="80" spans="1:11" ht="16.5" customHeight="1">
      <c r="A80" s="78" t="s">
        <v>127</v>
      </c>
      <c r="B80" s="78"/>
      <c r="C80" s="173">
        <v>14</v>
      </c>
      <c r="D80" s="85"/>
      <c r="E80" s="181">
        <v>-618776</v>
      </c>
      <c r="G80" s="178">
        <v>-585190</v>
      </c>
      <c r="I80" s="181">
        <v>-1906382</v>
      </c>
      <c r="K80" s="178">
        <v>-3535198</v>
      </c>
    </row>
    <row r="81" spans="1:11" ht="16.5" customHeight="1">
      <c r="A81" s="78" t="s">
        <v>152</v>
      </c>
      <c r="B81" s="78"/>
      <c r="C81" s="173">
        <v>15</v>
      </c>
      <c r="D81" s="85"/>
      <c r="E81" s="181">
        <v>635287044</v>
      </c>
      <c r="G81" s="178">
        <v>0</v>
      </c>
      <c r="I81" s="181">
        <v>635287044</v>
      </c>
      <c r="K81" s="178">
        <v>0</v>
      </c>
    </row>
    <row r="82" spans="1:11" ht="16.5" customHeight="1">
      <c r="A82" s="78" t="s">
        <v>155</v>
      </c>
      <c r="B82" s="78"/>
      <c r="C82" s="173"/>
      <c r="D82" s="85"/>
      <c r="E82" s="181"/>
      <c r="G82" s="178"/>
      <c r="I82" s="181"/>
      <c r="K82" s="178"/>
    </row>
    <row r="83" spans="1:11" ht="16.5" customHeight="1">
      <c r="A83" s="78"/>
      <c r="B83" s="78" t="s">
        <v>120</v>
      </c>
      <c r="C83" s="173">
        <v>13</v>
      </c>
      <c r="D83" s="85"/>
      <c r="E83" s="181">
        <v>-400000000</v>
      </c>
      <c r="G83" s="178">
        <v>0</v>
      </c>
      <c r="I83" s="181">
        <v>-400000000</v>
      </c>
      <c r="K83" s="178">
        <v>0</v>
      </c>
    </row>
    <row r="84" spans="1:11" ht="16.5" customHeight="1">
      <c r="A84" s="78" t="s">
        <v>119</v>
      </c>
      <c r="B84" s="78"/>
      <c r="C84" s="173"/>
      <c r="D84" s="85"/>
      <c r="E84" s="98"/>
      <c r="G84" s="90"/>
      <c r="I84" s="181"/>
      <c r="K84" s="90"/>
    </row>
    <row r="85" spans="1:11" ht="16.5" customHeight="1">
      <c r="A85" s="78"/>
      <c r="B85" s="78" t="s">
        <v>120</v>
      </c>
      <c r="C85" s="173"/>
      <c r="D85" s="85"/>
      <c r="E85" s="88">
        <v>0</v>
      </c>
      <c r="G85" s="89">
        <v>35000000</v>
      </c>
      <c r="I85" s="88">
        <v>0</v>
      </c>
      <c r="K85" s="89">
        <v>0</v>
      </c>
    </row>
    <row r="86" spans="1:11" ht="16.5" customHeight="1">
      <c r="A86" s="78"/>
      <c r="B86" s="78"/>
      <c r="D86" s="85"/>
      <c r="E86" s="181"/>
      <c r="F86" s="90"/>
      <c r="G86" s="90"/>
      <c r="H86" s="90"/>
      <c r="I86" s="181"/>
      <c r="J86" s="90"/>
      <c r="K86" s="90"/>
    </row>
    <row r="87" spans="1:11" ht="16.5" customHeight="1">
      <c r="A87" s="78" t="s">
        <v>172</v>
      </c>
      <c r="B87" s="78"/>
      <c r="D87" s="85"/>
      <c r="E87" s="88">
        <f>SUM(E77:E85)</f>
        <v>133054938</v>
      </c>
      <c r="F87" s="90"/>
      <c r="G87" s="89">
        <f>SUM(G77:G85)</f>
        <v>19988351</v>
      </c>
      <c r="H87" s="90"/>
      <c r="I87" s="88">
        <f>SUM(I77:I85)</f>
        <v>139624208</v>
      </c>
      <c r="J87" s="90"/>
      <c r="K87" s="89">
        <f>SUM(K77:K85)</f>
        <v>-3535198</v>
      </c>
    </row>
    <row r="88" spans="1:11" ht="16.5" customHeight="1">
      <c r="A88" s="78"/>
      <c r="B88" s="78"/>
      <c r="D88" s="85"/>
      <c r="E88" s="181"/>
      <c r="F88" s="90"/>
      <c r="G88" s="90"/>
      <c r="H88" s="90"/>
      <c r="I88" s="181"/>
      <c r="J88" s="90"/>
      <c r="K88" s="90"/>
    </row>
    <row r="89" spans="1:11" ht="16.5" customHeight="1">
      <c r="A89" s="65"/>
      <c r="B89" s="78"/>
      <c r="D89" s="85"/>
      <c r="E89" s="181"/>
      <c r="F89" s="90"/>
      <c r="G89" s="90"/>
      <c r="H89" s="90"/>
      <c r="I89" s="181"/>
      <c r="J89" s="90"/>
      <c r="K89" s="90"/>
    </row>
    <row r="90" spans="1:11" ht="16.5" customHeight="1">
      <c r="A90" s="73" t="s">
        <v>161</v>
      </c>
      <c r="B90" s="65"/>
      <c r="D90" s="85"/>
      <c r="E90" s="181">
        <f>SUM(E38,E74,E87)</f>
        <v>66305387</v>
      </c>
      <c r="F90" s="90"/>
      <c r="G90" s="90">
        <f>SUM(G87,G74,G38)</f>
        <v>8273721</v>
      </c>
      <c r="H90" s="90"/>
      <c r="I90" s="181">
        <f>SUM(I38,I74,I87)</f>
        <v>66538970</v>
      </c>
      <c r="J90" s="90"/>
      <c r="K90" s="90">
        <f>SUM(K87,K74,K38)</f>
        <v>-1614858</v>
      </c>
    </row>
    <row r="91" spans="1:11" ht="16.5" customHeight="1">
      <c r="A91" s="78" t="s">
        <v>168</v>
      </c>
      <c r="B91" s="78"/>
      <c r="D91" s="85"/>
      <c r="E91" s="190">
        <v>253451996</v>
      </c>
      <c r="F91" s="174"/>
      <c r="G91" s="178">
        <v>136947822</v>
      </c>
      <c r="H91" s="174"/>
      <c r="I91" s="190">
        <v>218455015</v>
      </c>
      <c r="J91" s="174"/>
      <c r="K91" s="178">
        <v>131241906</v>
      </c>
    </row>
    <row r="92" spans="1:11" ht="16.5" customHeight="1">
      <c r="A92" s="78" t="s">
        <v>158</v>
      </c>
      <c r="B92" s="78"/>
      <c r="D92" s="85"/>
      <c r="E92" s="191">
        <v>-42643</v>
      </c>
      <c r="F92" s="174"/>
      <c r="G92" s="179">
        <v>-13154</v>
      </c>
      <c r="H92" s="174"/>
      <c r="I92" s="191">
        <v>-23682</v>
      </c>
      <c r="J92" s="174"/>
      <c r="K92" s="179">
        <v>-5584</v>
      </c>
    </row>
    <row r="93" spans="1:11" ht="16.5" customHeight="1">
      <c r="A93" s="78"/>
      <c r="B93" s="78"/>
      <c r="D93" s="85"/>
      <c r="E93" s="181"/>
      <c r="F93" s="90"/>
      <c r="G93" s="90"/>
      <c r="H93" s="90"/>
      <c r="I93" s="181"/>
      <c r="J93" s="90"/>
      <c r="K93" s="90"/>
    </row>
    <row r="94" spans="1:11" ht="16.5" customHeight="1" thickBot="1">
      <c r="A94" s="65" t="s">
        <v>171</v>
      </c>
      <c r="B94" s="65"/>
      <c r="D94" s="85"/>
      <c r="E94" s="93">
        <f>SUM(E90:E92)</f>
        <v>319714740</v>
      </c>
      <c r="F94" s="90"/>
      <c r="G94" s="94">
        <f>SUM(G90:G92)</f>
        <v>145208389</v>
      </c>
      <c r="H94" s="90"/>
      <c r="I94" s="93">
        <f>SUM(I90:I92)</f>
        <v>284970303</v>
      </c>
      <c r="J94" s="90"/>
      <c r="K94" s="94">
        <f>SUM(K90:K92)</f>
        <v>129621464</v>
      </c>
    </row>
    <row r="95" spans="1:11" ht="16.5" customHeight="1" thickTop="1">
      <c r="A95" s="65"/>
      <c r="B95" s="78"/>
      <c r="D95" s="85"/>
      <c r="E95" s="90"/>
      <c r="F95" s="90"/>
      <c r="G95" s="90"/>
      <c r="H95" s="90"/>
      <c r="I95" s="90"/>
      <c r="J95" s="90"/>
      <c r="K95" s="90"/>
    </row>
    <row r="96" spans="1:11" ht="16.5" customHeight="1">
      <c r="A96" s="65"/>
      <c r="B96" s="78"/>
      <c r="D96" s="85"/>
      <c r="E96" s="90"/>
      <c r="F96" s="90"/>
      <c r="G96" s="90"/>
      <c r="H96" s="90"/>
      <c r="I96" s="90"/>
      <c r="J96" s="90"/>
      <c r="K96" s="90"/>
    </row>
    <row r="97" spans="1:12" ht="16.5" customHeight="1">
      <c r="A97" s="65" t="s">
        <v>121</v>
      </c>
      <c r="B97" s="78"/>
      <c r="D97" s="85"/>
      <c r="E97" s="90"/>
      <c r="F97" s="90"/>
      <c r="G97" s="90"/>
      <c r="H97" s="90"/>
      <c r="I97" s="90"/>
      <c r="J97" s="90"/>
      <c r="K97" s="90"/>
    </row>
    <row r="98" spans="1:12" ht="16.5" customHeight="1">
      <c r="A98" s="65"/>
      <c r="B98" s="78"/>
      <c r="D98" s="85"/>
      <c r="E98" s="90"/>
      <c r="F98" s="90"/>
      <c r="G98" s="90"/>
      <c r="H98" s="90"/>
      <c r="I98" s="90"/>
      <c r="J98" s="90"/>
      <c r="K98" s="90"/>
    </row>
    <row r="99" spans="1:12" ht="16.5" customHeight="1">
      <c r="A99" s="175" t="s">
        <v>134</v>
      </c>
      <c r="B99" s="78"/>
      <c r="D99" s="85"/>
      <c r="E99" s="90"/>
      <c r="F99" s="90"/>
      <c r="G99" s="90"/>
      <c r="H99" s="90"/>
      <c r="I99" s="90"/>
      <c r="J99" s="90"/>
      <c r="K99" s="90"/>
    </row>
    <row r="100" spans="1:12" ht="16.5" customHeight="1">
      <c r="A100" s="65"/>
      <c r="B100" s="78"/>
      <c r="D100" s="85"/>
      <c r="E100" s="90"/>
      <c r="F100" s="90"/>
      <c r="G100" s="90"/>
      <c r="H100" s="90"/>
      <c r="I100" s="90"/>
      <c r="J100" s="90"/>
      <c r="K100" s="90"/>
    </row>
    <row r="101" spans="1:12" ht="16.5" customHeight="1">
      <c r="A101" s="78" t="s">
        <v>125</v>
      </c>
      <c r="B101" s="78"/>
      <c r="D101" s="85"/>
      <c r="E101" s="195"/>
      <c r="F101" s="176"/>
      <c r="G101" s="180"/>
      <c r="H101" s="177"/>
      <c r="I101" s="195"/>
      <c r="J101" s="177"/>
      <c r="K101" s="180"/>
    </row>
    <row r="102" spans="1:12" ht="16.5" customHeight="1">
      <c r="A102" s="78"/>
      <c r="B102" s="78" t="s">
        <v>122</v>
      </c>
      <c r="D102" s="85"/>
      <c r="E102" s="195">
        <v>15150</v>
      </c>
      <c r="F102" s="176"/>
      <c r="G102" s="178">
        <v>9111954</v>
      </c>
      <c r="H102" s="177"/>
      <c r="I102" s="195">
        <v>9350</v>
      </c>
      <c r="J102" s="177"/>
      <c r="K102" s="178">
        <v>0</v>
      </c>
    </row>
    <row r="103" spans="1:12" ht="16.5" customHeight="1">
      <c r="A103" s="78" t="s">
        <v>156</v>
      </c>
      <c r="B103" s="78"/>
      <c r="D103" s="85"/>
      <c r="E103" s="195"/>
      <c r="F103" s="176"/>
      <c r="G103" s="178"/>
      <c r="H103" s="177"/>
      <c r="I103" s="195"/>
      <c r="J103" s="177"/>
      <c r="K103" s="178"/>
    </row>
    <row r="104" spans="1:12" ht="16.5" customHeight="1">
      <c r="A104" s="78"/>
      <c r="B104" s="78" t="s">
        <v>122</v>
      </c>
      <c r="D104" s="85"/>
      <c r="E104" s="190">
        <v>527040</v>
      </c>
      <c r="F104" s="176"/>
      <c r="G104" s="178">
        <v>0</v>
      </c>
      <c r="H104" s="177"/>
      <c r="I104" s="195">
        <v>450000</v>
      </c>
      <c r="J104" s="177"/>
      <c r="K104" s="178">
        <v>0</v>
      </c>
    </row>
    <row r="105" spans="1:12" ht="10.5" customHeight="1">
      <c r="A105" s="78"/>
      <c r="B105" s="78"/>
      <c r="D105" s="85"/>
      <c r="E105" s="85"/>
      <c r="F105" s="85"/>
      <c r="G105" s="85"/>
      <c r="H105" s="85"/>
      <c r="I105" s="85"/>
      <c r="J105" s="85"/>
      <c r="K105" s="85"/>
      <c r="L105" s="85"/>
    </row>
    <row r="106" spans="1:12" ht="21.9" customHeight="1">
      <c r="A106" s="253" t="s">
        <v>26</v>
      </c>
      <c r="B106" s="253"/>
      <c r="C106" s="253"/>
      <c r="D106" s="253"/>
      <c r="E106" s="253"/>
      <c r="F106" s="253"/>
      <c r="G106" s="253"/>
      <c r="H106" s="253"/>
      <c r="I106" s="253"/>
      <c r="J106" s="253"/>
      <c r="K106" s="253"/>
    </row>
    <row r="108" spans="1:12" ht="16.5" customHeight="1">
      <c r="E108" s="196"/>
    </row>
  </sheetData>
  <mergeCells count="10">
    <mergeCell ref="E60:G60"/>
    <mergeCell ref="I60:K60"/>
    <mergeCell ref="A106:K106"/>
    <mergeCell ref="E6:G6"/>
    <mergeCell ref="I6:K6"/>
    <mergeCell ref="E7:G7"/>
    <mergeCell ref="I7:K7"/>
    <mergeCell ref="A53:K53"/>
    <mergeCell ref="E59:G59"/>
    <mergeCell ref="I59:K59"/>
  </mergeCells>
  <pageMargins left="0.8" right="0.5" top="0.5" bottom="0.6" header="0.49" footer="0.4"/>
  <pageSetup paperSize="9" scale="93" firstPageNumber="8" orientation="portrait" useFirstPageNumber="1" horizontalDpi="1200" verticalDpi="1200" r:id="rId1"/>
  <headerFooter>
    <oddFooter>&amp;R&amp;"Arial,Regular"&amp;9&amp;P</oddFooter>
  </headerFooter>
  <rowBreaks count="1" manualBreakCount="1">
    <brk id="53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2-4</vt:lpstr>
      <vt:lpstr>5 (3M)</vt:lpstr>
      <vt:lpstr>6</vt:lpstr>
      <vt:lpstr>7</vt:lpstr>
      <vt:lpstr>8-9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Mevika Jaisue</dc:creator>
  <cp:lastModifiedBy>Phraiporn Arunsopha</cp:lastModifiedBy>
  <cp:lastPrinted>2023-05-08T08:19:20Z</cp:lastPrinted>
  <dcterms:created xsi:type="dcterms:W3CDTF">2022-09-05T08:33:31Z</dcterms:created>
  <dcterms:modified xsi:type="dcterms:W3CDTF">2023-05-08T09:34:19Z</dcterms:modified>
</cp:coreProperties>
</file>