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aohapaisan\Working\MEB PCL YE23\Q1-2023\.FS\SET file\"/>
    </mc:Choice>
  </mc:AlternateContent>
  <xr:revisionPtr revIDLastSave="0" documentId="13_ncr:1_{BB982B7B-630D-47FE-B355-998D56289FD6}" xr6:coauthVersionLast="47" xr6:coauthVersionMax="47" xr10:uidLastSave="{00000000-0000-0000-0000-000000000000}"/>
  <bookViews>
    <workbookView xWindow="-108" yWindow="-108" windowWidth="23256" windowHeight="12576" tabRatio="717" xr2:uid="{00000000-000D-0000-FFFF-FFFF00000000}"/>
  </bookViews>
  <sheets>
    <sheet name="SFP-3-4" sheetId="15" r:id="rId1"/>
    <sheet name="SOCI 5" sheetId="9" r:id="rId2"/>
    <sheet name="SOCE-Conso 6" sheetId="5" r:id="rId3"/>
    <sheet name="SOCE-Sep 7" sheetId="14" r:id="rId4"/>
    <sheet name="CF 8" sheetId="6" r:id="rId5"/>
  </sheets>
  <definedNames>
    <definedName name="_Hlk120336604" localSheetId="4">'CF 8'!#REF!</definedName>
    <definedName name="_xlnm.Print_Area" localSheetId="4">'CF 8'!$A$1:$J$51</definedName>
    <definedName name="_xlnm.Print_Area" localSheetId="0">'SFP-3-4'!$A$1:$J$70</definedName>
    <definedName name="_xlnm.Print_Area" localSheetId="2">'SOCE-Conso 6'!$A$1:$O$42</definedName>
    <definedName name="_xlnm.Print_Area" localSheetId="3">'SOCE-Sep 7'!$A$1:$K$36</definedName>
    <definedName name="_xlnm.Print_Area" localSheetId="1">'SOCI 5'!$A$1:$K$55</definedName>
    <definedName name="Z_A3B3E038_AAE0_4F24_B01A_BCF5B017EAC3_.wvu.PrintArea" localSheetId="4" hidden="1">'CF 8'!$A$1:$J$53</definedName>
    <definedName name="Z_A3B3E038_AAE0_4F24_B01A_BCF5B017EAC3_.wvu.PrintArea" localSheetId="2" hidden="1">'SOCE-Conso 6'!#REF!</definedName>
    <definedName name="Z_A3B3E038_AAE0_4F24_B01A_BCF5B017EAC3_.wvu.PrintArea" localSheetId="3" hidden="1">'SOCE-Sep 7'!$A$1:$K$9</definedName>
    <definedName name="Z_A3B3E038_AAE0_4F24_B01A_BCF5B017EAC3_.wvu.PrintArea" localSheetId="1" hidden="1">'SOCI 5'!$A$1:$K$55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14" l="1"/>
  <c r="E29" i="14"/>
  <c r="C29" i="14"/>
  <c r="I55" i="9" l="1"/>
  <c r="E55" i="9"/>
  <c r="J66" i="15"/>
  <c r="H26" i="6" l="1"/>
  <c r="D26" i="6"/>
  <c r="H28" i="6"/>
  <c r="H29" i="6" s="1"/>
  <c r="D28" i="6"/>
  <c r="E42" i="9" l="1"/>
  <c r="E41" i="9"/>
  <c r="D13" i="6"/>
  <c r="E52" i="9"/>
  <c r="I27" i="14" l="1"/>
  <c r="I29" i="14" s="1"/>
  <c r="G27" i="14"/>
  <c r="E27" i="14"/>
  <c r="C27" i="14"/>
  <c r="K25" i="14"/>
  <c r="K26" i="14"/>
  <c r="I21" i="14"/>
  <c r="G21" i="14"/>
  <c r="E21" i="14"/>
  <c r="C21" i="14"/>
  <c r="E34" i="14"/>
  <c r="E16" i="14"/>
  <c r="E18" i="14" s="1"/>
  <c r="M33" i="5"/>
  <c r="I33" i="5"/>
  <c r="G33" i="5"/>
  <c r="K31" i="5"/>
  <c r="O31" i="5" s="1"/>
  <c r="O33" i="5" s="1"/>
  <c r="E33" i="5"/>
  <c r="E35" i="5" s="1"/>
  <c r="C33" i="5"/>
  <c r="E27" i="5"/>
  <c r="E15" i="5"/>
  <c r="E17" i="5" s="1"/>
  <c r="E24" i="5" s="1"/>
  <c r="E36" i="14" l="1"/>
  <c r="K27" i="14"/>
  <c r="K29" i="14" s="1"/>
  <c r="K33" i="5"/>
  <c r="E42" i="5"/>
  <c r="M27" i="5" l="1"/>
  <c r="I27" i="5"/>
  <c r="G27" i="5"/>
  <c r="C27" i="5"/>
  <c r="K27" i="5" s="1"/>
  <c r="O27" i="5" s="1"/>
  <c r="H50" i="15" l="1"/>
  <c r="D50" i="15"/>
  <c r="M39" i="5" l="1"/>
  <c r="F25" i="15"/>
  <c r="F66" i="15"/>
  <c r="H49" i="6" l="1"/>
  <c r="D49" i="6"/>
  <c r="K11" i="5"/>
  <c r="O11" i="5" s="1"/>
  <c r="J55" i="9"/>
  <c r="H55" i="9"/>
  <c r="F46" i="6" l="1"/>
  <c r="D46" i="6" l="1"/>
  <c r="F11" i="6" l="1"/>
  <c r="H11" i="6"/>
  <c r="J11" i="6"/>
  <c r="H44" i="15"/>
  <c r="H25" i="15"/>
  <c r="M38" i="5" l="1"/>
  <c r="J46" i="6" l="1"/>
  <c r="H46" i="6"/>
  <c r="J12" i="6"/>
  <c r="H12" i="6"/>
  <c r="K21" i="14" l="1"/>
  <c r="K39" i="5"/>
  <c r="K21" i="5"/>
  <c r="O21" i="5" s="1"/>
  <c r="M15" i="5" l="1"/>
  <c r="I15" i="5"/>
  <c r="G15" i="5"/>
  <c r="C15" i="5"/>
  <c r="K14" i="5"/>
  <c r="K15" i="5" s="1"/>
  <c r="O14" i="5" l="1"/>
  <c r="O15" i="5" s="1"/>
  <c r="M20" i="5"/>
  <c r="E13" i="9" l="1"/>
  <c r="G13" i="9"/>
  <c r="I13" i="9"/>
  <c r="K13" i="9"/>
  <c r="E19" i="9"/>
  <c r="G19" i="9"/>
  <c r="I19" i="9"/>
  <c r="K19" i="9"/>
  <c r="G41" i="9"/>
  <c r="G42" i="9" s="1"/>
  <c r="I41" i="9"/>
  <c r="I42" i="9" s="1"/>
  <c r="I33" i="14" s="1"/>
  <c r="K33" i="14" s="1"/>
  <c r="K41" i="9"/>
  <c r="K42" i="9" s="1"/>
  <c r="M17" i="5"/>
  <c r="K17" i="5"/>
  <c r="I17" i="5"/>
  <c r="G17" i="5"/>
  <c r="C17" i="5"/>
  <c r="I15" i="14" l="1"/>
  <c r="K15" i="14" s="1"/>
  <c r="I21" i="9"/>
  <c r="I23" i="9" s="1"/>
  <c r="E21" i="9"/>
  <c r="E23" i="9" s="1"/>
  <c r="E25" i="9" s="1"/>
  <c r="K21" i="9"/>
  <c r="K23" i="9" s="1"/>
  <c r="K25" i="9" s="1"/>
  <c r="G21" i="9"/>
  <c r="G23" i="9" s="1"/>
  <c r="G25" i="9" s="1"/>
  <c r="F12" i="6"/>
  <c r="J44" i="15"/>
  <c r="F44" i="15"/>
  <c r="I25" i="9" l="1"/>
  <c r="I48" i="9" s="1"/>
  <c r="I46" i="9" s="1"/>
  <c r="J9" i="6"/>
  <c r="K48" i="9"/>
  <c r="K46" i="9" s="1"/>
  <c r="K55" i="9" s="1"/>
  <c r="F9" i="6"/>
  <c r="G48" i="9"/>
  <c r="G46" i="9" s="1"/>
  <c r="D19" i="6"/>
  <c r="D29" i="6" s="1"/>
  <c r="E48" i="9"/>
  <c r="E46" i="9" s="1"/>
  <c r="E43" i="9"/>
  <c r="E53" i="9" s="1"/>
  <c r="E51" i="9" s="1"/>
  <c r="I14" i="14"/>
  <c r="K14" i="14" s="1"/>
  <c r="K43" i="9"/>
  <c r="K53" i="9" s="1"/>
  <c r="K51" i="9" s="1"/>
  <c r="G43" i="9"/>
  <c r="G53" i="9" s="1"/>
  <c r="G51" i="9" s="1"/>
  <c r="G55" i="9" l="1"/>
  <c r="I20" i="5"/>
  <c r="I43" i="9"/>
  <c r="I53" i="9" s="1"/>
  <c r="I51" i="9" s="1"/>
  <c r="H9" i="6"/>
  <c r="I38" i="5"/>
  <c r="K38" i="5" s="1"/>
  <c r="I32" i="14"/>
  <c r="K20" i="5"/>
  <c r="O20" i="5" s="1"/>
  <c r="F50" i="15"/>
  <c r="F15" i="15"/>
  <c r="J50" i="15" l="1"/>
  <c r="J25" i="15"/>
  <c r="J15" i="15"/>
  <c r="D44" i="15"/>
  <c r="D25" i="15"/>
  <c r="H15" i="15"/>
  <c r="D15" i="15"/>
  <c r="F52" i="15" l="1"/>
  <c r="D52" i="15"/>
  <c r="D27" i="15"/>
  <c r="J27" i="15"/>
  <c r="J52" i="15"/>
  <c r="F27" i="15"/>
  <c r="H52" i="15"/>
  <c r="H27" i="15"/>
  <c r="J39" i="6" l="1"/>
  <c r="F39" i="6"/>
  <c r="F19" i="6"/>
  <c r="G34" i="14"/>
  <c r="G36" i="14" s="1"/>
  <c r="C34" i="14"/>
  <c r="C36" i="14" s="1"/>
  <c r="K32" i="14"/>
  <c r="F29" i="6" l="1"/>
  <c r="F31" i="6" s="1"/>
  <c r="F48" i="6" s="1"/>
  <c r="F50" i="6" s="1"/>
  <c r="I34" i="14"/>
  <c r="I36" i="14" s="1"/>
  <c r="H65" i="15" s="1"/>
  <c r="H66" i="15" l="1"/>
  <c r="J68" i="15"/>
  <c r="K34" i="14"/>
  <c r="K36" i="14" s="1"/>
  <c r="O32" i="5"/>
  <c r="O35" i="5" s="1"/>
  <c r="O17" i="5"/>
  <c r="M40" i="5"/>
  <c r="I40" i="5"/>
  <c r="O39" i="5"/>
  <c r="M35" i="5"/>
  <c r="K35" i="5"/>
  <c r="I35" i="5"/>
  <c r="G35" i="5"/>
  <c r="C35" i="5"/>
  <c r="J70" i="15" l="1"/>
  <c r="K40" i="5"/>
  <c r="K42" i="5" s="1"/>
  <c r="O38" i="5"/>
  <c r="O40" i="5" s="1"/>
  <c r="G16" i="14" l="1"/>
  <c r="G18" i="14" s="1"/>
  <c r="C16" i="14"/>
  <c r="C18" i="14" s="1"/>
  <c r="O22" i="5" l="1"/>
  <c r="S22" i="5" s="1"/>
  <c r="J19" i="6" l="1"/>
  <c r="H39" i="6"/>
  <c r="J29" i="6" l="1"/>
  <c r="J31" i="6" s="1"/>
  <c r="J48" i="6" s="1"/>
  <c r="J50" i="6" s="1"/>
  <c r="M22" i="5"/>
  <c r="R22" i="5" s="1"/>
  <c r="I22" i="5"/>
  <c r="I24" i="5" s="1"/>
  <c r="G24" i="5" l="1"/>
  <c r="G42" i="5" s="1"/>
  <c r="K22" i="5"/>
  <c r="Q22" i="5" s="1"/>
  <c r="M24" i="5"/>
  <c r="C24" i="5"/>
  <c r="C42" i="5" l="1"/>
  <c r="M42" i="5"/>
  <c r="D67" i="15" s="1"/>
  <c r="I42" i="5"/>
  <c r="D39" i="6"/>
  <c r="D65" i="15" l="1"/>
  <c r="D66" i="15" s="1"/>
  <c r="F68" i="15"/>
  <c r="O24" i="5"/>
  <c r="F70" i="15" l="1"/>
  <c r="H68" i="15"/>
  <c r="H70" i="15" s="1"/>
  <c r="D68" i="15"/>
  <c r="O42" i="5"/>
  <c r="K24" i="5"/>
  <c r="D70" i="15" l="1"/>
  <c r="I16" i="14" l="1"/>
  <c r="I18" i="14" s="1"/>
  <c r="K16" i="14"/>
  <c r="K18" i="14" s="1"/>
  <c r="D31" i="6"/>
  <c r="D48" i="6" s="1"/>
  <c r="D50" i="6" s="1"/>
  <c r="H19" i="6"/>
  <c r="H31" i="6" l="1"/>
  <c r="H48" i="6" s="1"/>
  <c r="H50" i="6" s="1"/>
</calcChain>
</file>

<file path=xl/sharedStrings.xml><?xml version="1.0" encoding="utf-8"?>
<sst xmlns="http://schemas.openxmlformats.org/spreadsheetml/2006/main" count="256" uniqueCount="150">
  <si>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</si>
  <si>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</si>
  <si>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</si>
  <si>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</si>
  <si>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</si>
  <si>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</si>
  <si>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</si>
  <si>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</si>
  <si>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</si>
  <si>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</si>
  <si>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</si>
  <si>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</si>
  <si>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</si>
  <si>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</si>
  <si>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</si>
  <si>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</si>
  <si>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</si>
  <si>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</si>
  <si>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</si>
  <si>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</si>
  <si>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</si>
  <si>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</si>
  <si>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</si>
  <si>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</si>
  <si>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</si>
  <si>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</si>
  <si>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</si>
  <si>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</si>
  <si>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</si>
  <si>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</si>
  <si>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</si>
  <si>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</si>
  <si>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</si>
  <si>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</si>
  <si>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</si>
  <si>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ส่วนได้เสีย</t>
  </si>
  <si>
    <t>เงินให้กู้ยืมระยะสั้น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</si>
  <si>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</si>
  <si>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</si>
  <si>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</si>
  <si>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</si>
  <si>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</si>
  <si>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</si>
  <si>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</si>
  <si>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</si>
  <si>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</si>
  <si>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</si>
  <si>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</si>
  <si>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</si>
  <si>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</si>
  <si>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</si>
  <si>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</si>
  <si>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</si>
  <si>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</si>
  <si>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รายการที่จะไม่ถูกจัดประเภทใหม่ไว้ในกำไรหรือขาดทุนในภายหลัง</t>
  </si>
  <si>
    <t>ที่ไม่มี</t>
  </si>
  <si>
    <t>ดอกเบี้ยรับ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</si>
  <si>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</si>
  <si>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</si>
  <si>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</si>
  <si>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31 มีนาคม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</si>
  <si>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</si>
  <si>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</si>
  <si>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</si>
  <si>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กำไรสะสม</t>
  </si>
  <si>
    <t>รายได้อื่น</t>
  </si>
  <si>
    <t>(บาท)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</si>
  <si>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</si>
  <si>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</si>
  <si>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</si>
  <si>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</si>
  <si>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     กำไร</t>
  </si>
  <si>
    <t>ทุนสำรอง</t>
  </si>
  <si>
    <t>ตามกฎหมาย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</si>
  <si>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</si>
  <si>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รวมส่วนของ</t>
  </si>
  <si>
    <t>อำนาจควบคุม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</si>
  <si>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</si>
  <si>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</si>
  <si>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</si>
  <si>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ไว้ในกำไรหรือขาดทุนในภายหลัง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</si>
  <si>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</si>
  <si>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สินทรัพย์สิทธิการใช้</t>
  </si>
  <si>
    <t>ภาษีเงินได้นิติบุคคลค้างจ่าย</t>
  </si>
  <si>
    <t>ภาษีเงินได้ของรายการที่จะไม่ถูกจัดประเภทใหม่</t>
  </si>
  <si>
    <t>รวมรายการกับผู้ถือหุ้นที่บันทึกโดยตรงเข้าส่วนของผู้ถือหุ้น</t>
  </si>
  <si>
    <t>กำไรจากกิจกรรมดำเนินงาน</t>
  </si>
  <si>
    <t>ภาษีเงินได้จ่ายออก</t>
  </si>
  <si>
    <t>กำไรก่อนภาษีเงินได้</t>
  </si>
  <si>
    <t>กำไรสำหรับงวด</t>
  </si>
  <si>
    <t>ปรับรายการที่กระทบกำไรเป็นเงินสดรับ (จ่าย)</t>
  </si>
  <si>
    <t>ค่าใช้จ่ายในการขาย</t>
  </si>
  <si>
    <t xml:space="preserve">กำไรต่อหุ้นขั้นพื้นฐาน 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</si>
  <si>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</si>
  <si>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</si>
  <si>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</si>
  <si>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   ที่กำหนดไว้</t>
  </si>
  <si>
    <t>รวมรายการที่จะไม่ถูกจัดประเภทใหม่ไว้ในกำไรหรือขาดทุนในภายหลัง</t>
  </si>
  <si>
    <t xml:space="preserve">   เงินปันผล</t>
  </si>
  <si>
    <t>ลูกหนี้อื่น</t>
  </si>
  <si>
    <t xml:space="preserve">ส่วนปรับปรุงอาคารและอุปกรณ์ </t>
  </si>
  <si>
    <t>สินทรัพย์ไม่มีตัวตน</t>
  </si>
  <si>
    <t>เจ้าหนี้อื่น</t>
  </si>
  <si>
    <t>หนี้สินที่เกิดจากสัญญา</t>
  </si>
  <si>
    <t>ส่วนของหนี้สินตามสัญญาเช่าการเงิน</t>
  </si>
  <si>
    <t>ที่ถึงกำหนดชำระภายในหนึ่งปี</t>
  </si>
  <si>
    <t>หนี้สินตามสัญญาเช่าการเงิน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</si>
  <si>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</si>
  <si>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</si>
  <si>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</si>
  <si>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</si>
  <si>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</si>
  <si>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 xml:space="preserve">    เงินปันผลให้ผู้ถือหุ้นของบริษัท</t>
  </si>
  <si>
    <t>รวมการจัดสรรส่วนทุนให้ผู้ถือหุ้น</t>
  </si>
  <si>
    <t>รายได้จากการขายและบริการ</t>
  </si>
  <si>
    <t>รายได้จากการลงทุน</t>
  </si>
  <si>
    <t>ต้นทุนขายและบริการ</t>
  </si>
  <si>
    <t>ภาษีเงินได้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</si>
  <si>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</si>
  <si>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</si>
  <si>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</si>
  <si>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</si>
  <si>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ดอกเบี้ยจ่าย</t>
  </si>
  <si>
    <t xml:space="preserve">เงินสดและรายการเทียบเท่าเงินสดเพิ่มขึ้น </t>
  </si>
  <si>
    <t>ค่าใช้จ่ายภาษีเงินได้</t>
  </si>
  <si>
    <t>รายการกับผู้ถือหุ้นที่บันทึกโดยตรงเข้าส่วนของผู้ถือหุ้นการจัดสรรส่วนทุนให้ผู้ถือหุ้น</t>
  </si>
  <si>
    <t>เงินสดรับจากการให้กู้ยืมระยะสั้น</t>
  </si>
  <si>
    <t>กำไรจากการประเมิณสัญญาใหม่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</si>
  <si>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</si>
  <si>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</si>
  <si>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ผลกำไรจากการวัดมูลค่าใหม่ของผลประโยชน์พนักงาน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</si>
  <si>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</si>
  <si>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</si>
  <si>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</si>
  <si>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บริษัท เมพ คอร์ปอเรชั่น จำกัด (มหาชน) และบริษัทย่อย</t>
  </si>
  <si>
    <t xml:space="preserve">    (หุ้นสามัญจำนวน 300,000,000 หุ้น มูลค่า 0.50 บาทต่อหุ้น)</t>
  </si>
  <si>
    <t>หนี้สินไม่หมุนเวียนอื่น</t>
  </si>
  <si>
    <t>ส่วนเกินมูลค่าหุ้น</t>
  </si>
  <si>
    <t xml:space="preserve">    เพิ่มหุ้นสามัญ</t>
  </si>
  <si>
    <t>ค่าตอบแทนผู้บริหาร Incentive</t>
  </si>
  <si>
    <t>กระแสเงินสดสุทธิได้มาจาก (ใช้ไปใน) กิจกรรมจัดหาเงิน</t>
  </si>
  <si>
    <t>การแบ่งปันกำไร</t>
  </si>
  <si>
    <t>เงินสดรับจากการออกหุ้นสามัญ</t>
  </si>
  <si>
    <t xml:space="preserve">    (หุ้นสามัญจำนวน 277,500,000 หุ้น มูลค่า 0.50 บาทต่อหุ้น)</t>
  </si>
  <si>
    <t>กระแสเงินสดสุทธิใช้ไปในกิจกรรมลงทุน</t>
  </si>
  <si>
    <t xml:space="preserve">    รวมเงินทุนที่ได้รับจากผู้ถือหุ้น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</si>
  <si>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</si>
  <si>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</si>
  <si>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(กลับรายการ) ผลขาดทุนจากการด้อยค่า</t>
  </si>
  <si>
    <t>ค่าใช้จ่ายผลประโยชน์พนักงาน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</si>
</sst>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9"/>
      <name val="Angsana New"/>
      <family val="1"/>
    </font>
    <font>
      <b/>
      <sz val="15"/>
      <name val="Times New Roman"/>
      <family val="1"/>
    </font>
    <font>
      <sz val="15"/>
      <name val="Arial"/>
      <family val="2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0" fontId="13" fillId="0" borderId="0"/>
    <xf numFmtId="0" fontId="13" fillId="0" borderId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0" fontId="0" fillId="0" borderId="0" xfId="0" applyFont="1" applyFill="1" applyAlignment="1">
      <alignment horizontal="center"/>
    </xf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41" fontId="0" fillId="0" borderId="0" xfId="1" applyNumberFormat="1" applyFont="1" applyFill="1" applyBorder="1" applyAlignment="1"/>
    <xf numFmtId="0" fontId="0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41" fontId="3" fillId="0" borderId="2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4" xfId="1" applyNumberFormat="1" applyFont="1" applyFill="1" applyBorder="1" applyAlignment="1"/>
    <xf numFmtId="43" fontId="0" fillId="0" borderId="0" xfId="1" applyFont="1" applyFill="1" applyAlignment="1"/>
    <xf numFmtId="43" fontId="3" fillId="0" borderId="0" xfId="1" applyFont="1" applyFill="1" applyBorder="1" applyAlignment="1"/>
    <xf numFmtId="43" fontId="3" fillId="0" borderId="0" xfId="1" applyFont="1" applyFill="1" applyAlignment="1"/>
    <xf numFmtId="0" fontId="9" fillId="0" borderId="0" xfId="0" applyFont="1" applyFill="1" applyAlignment="1">
      <alignment horizontal="left"/>
    </xf>
    <xf numFmtId="43" fontId="9" fillId="0" borderId="0" xfId="1" applyFont="1" applyFill="1" applyAlignment="1">
      <alignment horizontal="left"/>
    </xf>
    <xf numFmtId="43" fontId="10" fillId="0" borderId="0" xfId="1" applyFont="1" applyFill="1" applyAlignment="1">
      <alignment horizontal="left"/>
    </xf>
    <xf numFmtId="43" fontId="10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41" fontId="9" fillId="0" borderId="0" xfId="1" applyNumberFormat="1" applyFont="1" applyFill="1" applyAlignment="1">
      <alignment horizontal="left"/>
    </xf>
    <xf numFmtId="41" fontId="10" fillId="0" borderId="0" xfId="1" applyNumberFormat="1" applyFont="1" applyFill="1" applyAlignment="1">
      <alignment horizontal="left"/>
    </xf>
    <xf numFmtId="41" fontId="10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/>
    <xf numFmtId="41" fontId="3" fillId="0" borderId="0" xfId="1" applyNumberFormat="1" applyFont="1" applyFill="1" applyAlignment="1">
      <alignment wrapText="1"/>
    </xf>
    <xf numFmtId="41" fontId="3" fillId="0" borderId="0" xfId="1" applyNumberFormat="1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left"/>
    </xf>
    <xf numFmtId="41" fontId="0" fillId="0" borderId="0" xfId="1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43" fontId="3" fillId="0" borderId="4" xfId="1" applyFont="1" applyFill="1" applyBorder="1" applyAlignment="1"/>
    <xf numFmtId="43" fontId="0" fillId="0" borderId="0" xfId="1" applyFont="1" applyFill="1" applyBorder="1" applyAlignment="1"/>
    <xf numFmtId="164" fontId="0" fillId="0" borderId="0" xfId="1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37" fontId="3" fillId="0" borderId="2" xfId="0" applyNumberFormat="1" applyFont="1" applyBorder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37" fontId="3" fillId="0" borderId="1" xfId="0" applyNumberFormat="1" applyFont="1" applyBorder="1"/>
    <xf numFmtId="0" fontId="0" fillId="0" borderId="0" xfId="0" applyAlignment="1">
      <alignment horizontal="center"/>
    </xf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 indent="1"/>
    </xf>
    <xf numFmtId="164" fontId="3" fillId="0" borderId="2" xfId="1" applyNumberFormat="1" applyFont="1" applyFill="1" applyBorder="1" applyAlignment="1"/>
    <xf numFmtId="0" fontId="3" fillId="0" borderId="0" xfId="0" applyFont="1" applyFill="1" applyAlignment="1">
      <alignment horizontal="left"/>
    </xf>
    <xf numFmtId="43" fontId="3" fillId="0" borderId="1" xfId="1" applyFont="1" applyFill="1" applyBorder="1" applyAlignment="1"/>
    <xf numFmtId="43" fontId="12" fillId="0" borderId="4" xfId="1" applyFont="1" applyFill="1" applyBorder="1" applyAlignment="1"/>
    <xf numFmtId="0" fontId="3" fillId="0" borderId="0" xfId="0" applyFont="1" applyFill="1" applyAlignment="1">
      <alignment horizontal="left"/>
    </xf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12" fillId="0" borderId="0" xfId="1" applyNumberFormat="1" applyFont="1" applyFill="1" applyAlignment="1"/>
    <xf numFmtId="164" fontId="12" fillId="0" borderId="0" xfId="1" applyNumberFormat="1" applyFont="1" applyFill="1" applyAlignment="1"/>
    <xf numFmtId="41" fontId="12" fillId="0" borderId="4" xfId="1" applyNumberFormat="1" applyFont="1" applyFill="1" applyBorder="1" applyAlignment="1"/>
    <xf numFmtId="41" fontId="12" fillId="0" borderId="4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/>
    <xf numFmtId="37" fontId="3" fillId="0" borderId="3" xfId="0" applyNumberFormat="1" applyFont="1" applyBorder="1"/>
    <xf numFmtId="0" fontId="3" fillId="0" borderId="0" xfId="0" applyFont="1" applyFill="1" applyAlignment="1">
      <alignment horizontal="left"/>
    </xf>
    <xf numFmtId="37" fontId="0" fillId="0" borderId="0" xfId="0" applyNumberFormat="1"/>
    <xf numFmtId="37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0" fontId="4" fillId="0" borderId="0" xfId="0" applyFont="1" applyFill="1" applyAlignment="1">
      <alignment horizontal="center"/>
    </xf>
    <xf numFmtId="164" fontId="12" fillId="0" borderId="4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3" fillId="0" borderId="0" xfId="1" applyNumberFormat="1" applyFont="1" applyBorder="1" applyAlignment="1">
      <alignment horizontal="right"/>
    </xf>
    <xf numFmtId="164" fontId="0" fillId="0" borderId="4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3" fontId="0" fillId="0" borderId="0" xfId="0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4" fontId="15" fillId="0" borderId="0" xfId="1" applyNumberFormat="1" applyFont="1" applyFill="1"/>
    <xf numFmtId="43" fontId="0" fillId="0" borderId="4" xfId="1" applyFont="1" applyFill="1" applyBorder="1" applyAlignment="1"/>
    <xf numFmtId="0" fontId="0" fillId="0" borderId="0" xfId="0" applyFont="1"/>
    <xf numFmtId="0" fontId="0" fillId="0" borderId="0" xfId="0" applyFont="1" applyAlignment="1">
      <alignment horizontal="left" indent="1"/>
    </xf>
    <xf numFmtId="0" fontId="12" fillId="0" borderId="0" xfId="0" applyFont="1" applyAlignment="1">
      <alignment horizontal="left"/>
    </xf>
    <xf numFmtId="164" fontId="12" fillId="0" borderId="0" xfId="1" applyNumberFormat="1" applyFont="1"/>
    <xf numFmtId="37" fontId="12" fillId="0" borderId="0" xfId="0" applyNumberFormat="1" applyFont="1"/>
    <xf numFmtId="37" fontId="12" fillId="0" borderId="1" xfId="0" applyNumberFormat="1" applyFont="1" applyBorder="1"/>
    <xf numFmtId="37" fontId="12" fillId="0" borderId="0" xfId="1" applyNumberFormat="1" applyFont="1"/>
    <xf numFmtId="43" fontId="0" fillId="0" borderId="0" xfId="1" applyFont="1" applyFill="1"/>
    <xf numFmtId="0" fontId="4" fillId="0" borderId="0" xfId="0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0" fillId="0" borderId="0" xfId="1" applyFont="1"/>
    <xf numFmtId="43" fontId="3" fillId="0" borderId="0" xfId="1" applyFont="1"/>
    <xf numFmtId="0" fontId="0" fillId="0" borderId="0" xfId="0" applyFill="1"/>
    <xf numFmtId="37" fontId="0" fillId="0" borderId="0" xfId="0" applyNumberFormat="1" applyFill="1"/>
    <xf numFmtId="164" fontId="12" fillId="0" borderId="4" xfId="1" applyNumberFormat="1" applyFont="1" applyFill="1" applyBorder="1"/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/>
    <xf numFmtId="165" fontId="0" fillId="0" borderId="0" xfId="1" applyNumberFormat="1" applyFont="1" applyFill="1" applyAlignment="1"/>
    <xf numFmtId="164" fontId="3" fillId="0" borderId="0" xfId="0" applyNumberFormat="1" applyFont="1" applyFill="1"/>
    <xf numFmtId="164" fontId="0" fillId="0" borderId="0" xfId="1" applyNumberFormat="1" applyFont="1" applyFill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164" fontId="3" fillId="0" borderId="0" xfId="2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wrapText="1"/>
    </xf>
    <xf numFmtId="43" fontId="0" fillId="0" borderId="0" xfId="3" applyFont="1" applyFill="1" applyAlignment="1">
      <alignment horizontal="right"/>
    </xf>
    <xf numFmtId="164" fontId="3" fillId="0" borderId="0" xfId="2" applyNumberFormat="1" applyFont="1" applyFill="1" applyAlignment="1">
      <alignment horizontal="right"/>
    </xf>
    <xf numFmtId="0" fontId="3" fillId="0" borderId="0" xfId="0" applyFont="1" applyFill="1"/>
    <xf numFmtId="0" fontId="0" fillId="0" borderId="0" xfId="0" applyFont="1" applyFill="1" applyAlignment="1">
      <alignment horizontal="left" indent="2"/>
    </xf>
    <xf numFmtId="164" fontId="0" fillId="0" borderId="0" xfId="4" applyNumberFormat="1" applyFont="1" applyFill="1" applyAlignment="1">
      <alignment horizontal="right"/>
    </xf>
    <xf numFmtId="164" fontId="0" fillId="0" borderId="0" xfId="4" applyNumberFormat="1" applyFont="1" applyFill="1" applyBorder="1" applyAlignment="1">
      <alignment horizontal="right"/>
    </xf>
    <xf numFmtId="164" fontId="0" fillId="0" borderId="0" xfId="2" applyNumberFormat="1" applyFont="1" applyFill="1" applyAlignment="1">
      <alignment horizontal="right"/>
    </xf>
    <xf numFmtId="0" fontId="5" fillId="0" borderId="0" xfId="0" applyFont="1" applyFill="1" applyAlignment="1">
      <alignment horizontal="left" indent="3"/>
    </xf>
    <xf numFmtId="164" fontId="3" fillId="0" borderId="4" xfId="2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wrapText="1"/>
    </xf>
    <xf numFmtId="164" fontId="3" fillId="0" borderId="4" xfId="1" applyNumberFormat="1" applyFont="1" applyFill="1" applyBorder="1" applyAlignment="1">
      <alignment horizontal="right"/>
    </xf>
    <xf numFmtId="0" fontId="5" fillId="0" borderId="0" xfId="0" applyFont="1" applyFill="1"/>
    <xf numFmtId="164" fontId="16" fillId="0" borderId="0" xfId="2" applyNumberFormat="1" applyFont="1" applyFill="1" applyAlignment="1">
      <alignment horizontal="right" vertical="center"/>
    </xf>
    <xf numFmtId="164" fontId="17" fillId="0" borderId="0" xfId="2" applyNumberFormat="1" applyFont="1" applyFill="1" applyAlignment="1">
      <alignment horizontal="right"/>
    </xf>
    <xf numFmtId="164" fontId="0" fillId="0" borderId="0" xfId="2" applyNumberFormat="1" applyFont="1" applyFill="1" applyAlignment="1">
      <alignment horizontal="right" vertical="center"/>
    </xf>
    <xf numFmtId="164" fontId="0" fillId="0" borderId="0" xfId="4" applyNumberFormat="1" applyFont="1" applyFill="1" applyBorder="1" applyAlignment="1">
      <alignment horizontal="right" vertical="center"/>
    </xf>
    <xf numFmtId="164" fontId="0" fillId="0" borderId="4" xfId="2" applyNumberFormat="1" applyFont="1" applyFill="1" applyBorder="1" applyAlignment="1">
      <alignment horizontal="right" vertical="center"/>
    </xf>
    <xf numFmtId="164" fontId="0" fillId="0" borderId="4" xfId="4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/>
    </xf>
    <xf numFmtId="164" fontId="0" fillId="0" borderId="4" xfId="2" applyNumberFormat="1" applyFont="1" applyFill="1" applyBorder="1" applyAlignment="1">
      <alignment horizontal="right"/>
    </xf>
    <xf numFmtId="164" fontId="0" fillId="0" borderId="4" xfId="4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4" fontId="0" fillId="0" borderId="0" xfId="0" applyNumberFormat="1"/>
    <xf numFmtId="43" fontId="0" fillId="0" borderId="0" xfId="0" applyNumberFormat="1" applyFont="1" applyFill="1" applyAlignment="1"/>
    <xf numFmtId="41" fontId="0" fillId="0" borderId="4" xfId="0" applyNumberFormat="1" applyFill="1" applyBorder="1"/>
    <xf numFmtId="164" fontId="12" fillId="0" borderId="0" xfId="1" applyNumberFormat="1" applyFont="1" applyFill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43" fontId="0" fillId="0" borderId="0" xfId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0" fillId="0" borderId="0" xfId="0" applyNumberFormat="1"/>
    <xf numFmtId="41" fontId="0" fillId="0" borderId="0" xfId="0" applyNumberFormat="1"/>
    <xf numFmtId="164" fontId="0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12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10" fontId="0" fillId="0" borderId="0" xfId="22" applyNumberFormat="1" applyFont="1"/>
    <xf numFmtId="9" fontId="0" fillId="0" borderId="0" xfId="22" applyFont="1" applyFill="1" applyAlignment="1"/>
    <xf numFmtId="10" fontId="0" fillId="0" borderId="0" xfId="22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4" fontId="0" fillId="0" borderId="0" xfId="2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43" fontId="12" fillId="0" borderId="4" xfId="3" applyFont="1" applyFill="1" applyBorder="1" applyAlignment="1">
      <alignment horizontal="right"/>
    </xf>
    <xf numFmtId="164" fontId="12" fillId="0" borderId="4" xfId="2" applyNumberFormat="1" applyFont="1" applyFill="1" applyBorder="1" applyAlignment="1">
      <alignment horizontal="right" vertical="center"/>
    </xf>
    <xf numFmtId="41" fontId="0" fillId="0" borderId="4" xfId="1" applyNumberFormat="1" applyFont="1" applyFill="1" applyBorder="1" applyAlignment="1">
      <alignment horizontal="right"/>
    </xf>
    <xf numFmtId="41" fontId="0" fillId="0" borderId="4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12" fillId="0" borderId="0" xfId="1" applyFont="1"/>
    <xf numFmtId="0" fontId="4" fillId="0" borderId="0" xfId="0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12" fillId="0" borderId="0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indent="1"/>
    </xf>
    <xf numFmtId="0" fontId="0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0" fillId="0" borderId="0" xfId="1" applyFont="1" applyFill="1" applyAlignment="1">
      <alignment horizontal="center"/>
    </xf>
    <xf numFmtId="41" fontId="12" fillId="0" borderId="0" xfId="1" applyNumberFormat="1" applyFont="1" applyFill="1" applyAlignment="1">
      <alignment horizontal="center" wrapText="1"/>
    </xf>
    <xf numFmtId="41" fontId="4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wrapText="1"/>
    </xf>
    <xf numFmtId="41" fontId="0" fillId="0" borderId="0" xfId="0" applyNumberFormat="1" applyFont="1" applyFill="1" applyAlignment="1">
      <alignment horizontal="center"/>
    </xf>
  </cellXfs>
  <cellStyles count="23">
    <cellStyle name="Comma" xfId="1" builtinId="3"/>
    <cellStyle name="Comma 10 3" xfId="19" xr:uid="{D7F79B84-4033-43AF-9CE9-A29296434FA5}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3" xfId="21" xr:uid="{2738A428-B545-41AE-858A-1DC265407580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  <cellStyle name="Normal 3" xfId="20" xr:uid="{F7519183-ED16-45B9-BB11-68FEC984C150}"/>
    <cellStyle name="Percent" xfId="22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B0B8-FD15-49AB-AE5B-F81B8B8E3A87}">
  <dimension ref="A1:R71"/>
  <sheetViews>
    <sheetView tabSelected="1" view="pageBreakPreview" zoomScaleNormal="90" zoomScaleSheetLayoutView="100" workbookViewId="0"/>
  </sheetViews>
  <sheetFormatPr defaultColWidth="9.125" defaultRowHeight="21.6" x14ac:dyDescent="0.55000000000000004"/>
  <cols>
    <col min="1" max="1" width="58" style="58" customWidth="1"/>
    <col min="2" max="2" width="9.625" bestFit="1" customWidth="1"/>
    <col min="3" max="3" width="1.375" customWidth="1"/>
    <col min="4" max="4" width="16" bestFit="1" customWidth="1"/>
    <col min="5" max="5" width="1.125" customWidth="1"/>
    <col min="6" max="6" width="16.25" customWidth="1"/>
    <col min="7" max="7" width="1.125" customWidth="1"/>
    <col min="8" max="8" width="16.25" customWidth="1"/>
    <col min="9" max="9" width="1.125" customWidth="1"/>
    <col min="10" max="10" width="16.25" customWidth="1"/>
    <col min="11" max="11" width="12.625" bestFit="1" customWidth="1"/>
    <col min="12" max="12" width="10.125" bestFit="1" customWidth="1"/>
    <col min="15" max="15" width="9.375" style="191" bestFit="1" customWidth="1"/>
    <col min="18" max="18" width="10" bestFit="1" customWidth="1"/>
  </cols>
  <sheetData>
    <row r="1" spans="1:14" ht="21.45" customHeight="1" x14ac:dyDescent="0.55000000000000004">
      <c r="A1" s="104" t="s">
        <v>134</v>
      </c>
    </row>
    <row r="2" spans="1:14" ht="21.45" customHeight="1" x14ac:dyDescent="0.6">
      <c r="A2" s="105" t="s">
        <v>32</v>
      </c>
    </row>
    <row r="3" spans="1:14" ht="21.45" customHeight="1" x14ac:dyDescent="0.6">
      <c r="A3" s="105"/>
    </row>
    <row r="4" spans="1:14" ht="21.45" customHeight="1" x14ac:dyDescent="0.6">
      <c r="B4" s="65"/>
      <c r="C4" s="65"/>
      <c r="D4" s="213" t="s">
        <v>61</v>
      </c>
      <c r="E4" s="213"/>
      <c r="F4" s="213"/>
      <c r="G4" s="106"/>
      <c r="H4" s="213" t="s">
        <v>62</v>
      </c>
      <c r="I4" s="213"/>
      <c r="J4" s="213"/>
    </row>
    <row r="5" spans="1:14" ht="21.45" customHeight="1" x14ac:dyDescent="0.6">
      <c r="B5" s="65"/>
      <c r="C5" s="65"/>
      <c r="D5" s="9" t="s">
        <v>60</v>
      </c>
      <c r="E5" s="9"/>
      <c r="F5" s="9" t="s">
        <v>48</v>
      </c>
      <c r="G5" s="102"/>
      <c r="H5" s="9" t="s">
        <v>60</v>
      </c>
      <c r="I5" s="9"/>
      <c r="J5" s="9" t="s">
        <v>48</v>
      </c>
    </row>
    <row r="6" spans="1:14" ht="21.45" customHeight="1" x14ac:dyDescent="0.6">
      <c r="A6" s="105" t="s">
        <v>0</v>
      </c>
      <c r="B6" s="57" t="s">
        <v>1</v>
      </c>
      <c r="C6" s="57"/>
      <c r="D6" s="9">
        <v>2566</v>
      </c>
      <c r="E6" s="9"/>
      <c r="F6" s="9">
        <v>2565</v>
      </c>
      <c r="G6" s="9"/>
      <c r="H6" s="9">
        <v>2566</v>
      </c>
      <c r="I6" s="9"/>
      <c r="J6" s="9">
        <v>2565</v>
      </c>
    </row>
    <row r="7" spans="1:14" ht="21.45" customHeight="1" x14ac:dyDescent="0.6">
      <c r="A7" s="105"/>
      <c r="B7" s="57"/>
      <c r="C7" s="57"/>
      <c r="D7" s="9" t="s">
        <v>50</v>
      </c>
      <c r="E7" s="7"/>
      <c r="F7" s="22"/>
      <c r="G7" s="9"/>
      <c r="H7" s="9" t="s">
        <v>50</v>
      </c>
      <c r="I7" s="9"/>
      <c r="J7" s="22"/>
    </row>
    <row r="8" spans="1:14" ht="21.45" customHeight="1" x14ac:dyDescent="0.55000000000000004">
      <c r="A8" s="107"/>
      <c r="B8" s="65"/>
      <c r="C8" s="65"/>
      <c r="D8" s="212" t="s">
        <v>66</v>
      </c>
      <c r="E8" s="212"/>
      <c r="F8" s="212"/>
      <c r="G8" s="212"/>
      <c r="H8" s="212"/>
      <c r="I8" s="212"/>
      <c r="J8" s="212"/>
    </row>
    <row r="9" spans="1:14" ht="21.45" customHeight="1" x14ac:dyDescent="0.6">
      <c r="A9" s="56" t="s">
        <v>2</v>
      </c>
      <c r="B9" s="57"/>
      <c r="C9" s="57"/>
    </row>
    <row r="10" spans="1:14" ht="21.45" customHeight="1" x14ac:dyDescent="0.55000000000000004">
      <c r="A10" s="58" t="s">
        <v>3</v>
      </c>
      <c r="B10" s="57"/>
      <c r="C10" s="57"/>
      <c r="D10" s="83">
        <v>1070193331</v>
      </c>
      <c r="E10" s="83"/>
      <c r="F10" s="83">
        <v>482031674</v>
      </c>
      <c r="G10" s="83"/>
      <c r="H10" s="83">
        <v>1066279348</v>
      </c>
      <c r="I10" s="83"/>
      <c r="J10" s="83">
        <v>476138376</v>
      </c>
      <c r="L10" s="130"/>
      <c r="M10" s="130"/>
      <c r="N10" s="130"/>
    </row>
    <row r="11" spans="1:14" ht="21.45" customHeight="1" x14ac:dyDescent="0.55000000000000004">
      <c r="A11" s="58" t="s">
        <v>22</v>
      </c>
      <c r="B11" s="57"/>
      <c r="C11" s="57"/>
      <c r="D11" s="83">
        <v>71481522</v>
      </c>
      <c r="E11" s="83"/>
      <c r="F11" s="83">
        <v>44749406</v>
      </c>
      <c r="G11" s="83"/>
      <c r="H11" s="84">
        <v>64316539</v>
      </c>
      <c r="I11" s="83"/>
      <c r="J11" s="84">
        <v>39127243</v>
      </c>
      <c r="L11" s="130"/>
      <c r="M11" s="130"/>
      <c r="N11" s="130"/>
    </row>
    <row r="12" spans="1:14" ht="21.45" customHeight="1" x14ac:dyDescent="0.55000000000000004">
      <c r="A12" s="58" t="s">
        <v>99</v>
      </c>
      <c r="B12" s="57"/>
      <c r="C12" s="57"/>
      <c r="D12" s="83">
        <v>7259268</v>
      </c>
      <c r="E12" s="83"/>
      <c r="F12" s="83">
        <v>15311150</v>
      </c>
      <c r="G12" s="83"/>
      <c r="H12" s="84">
        <v>4768453</v>
      </c>
      <c r="I12" s="83"/>
      <c r="J12" s="84">
        <v>12804475</v>
      </c>
      <c r="L12" s="130"/>
      <c r="M12" s="130"/>
      <c r="N12" s="130"/>
    </row>
    <row r="13" spans="1:14" ht="21.45" customHeight="1" x14ac:dyDescent="0.55000000000000004">
      <c r="A13" s="58" t="s">
        <v>36</v>
      </c>
      <c r="B13" s="57">
        <v>2</v>
      </c>
      <c r="C13" s="57"/>
      <c r="D13" s="130">
        <v>0</v>
      </c>
      <c r="E13" s="83"/>
      <c r="F13" s="130">
        <v>0</v>
      </c>
      <c r="G13" s="83"/>
      <c r="H13" s="84">
        <v>6700000</v>
      </c>
      <c r="I13" s="83"/>
      <c r="J13" s="84">
        <v>6700000</v>
      </c>
      <c r="L13" s="130"/>
      <c r="M13" s="130"/>
      <c r="N13" s="130"/>
    </row>
    <row r="14" spans="1:14" ht="21.45" customHeight="1" x14ac:dyDescent="0.55000000000000004">
      <c r="A14" s="58" t="s">
        <v>4</v>
      </c>
      <c r="B14" s="57"/>
      <c r="C14" s="57"/>
      <c r="D14" s="83">
        <v>5363527</v>
      </c>
      <c r="E14" s="83"/>
      <c r="F14" s="83">
        <v>3027345</v>
      </c>
      <c r="G14" s="83"/>
      <c r="H14" s="28">
        <v>0</v>
      </c>
      <c r="I14" s="52"/>
      <c r="J14" s="28">
        <v>0</v>
      </c>
      <c r="L14" s="130"/>
      <c r="M14" s="130"/>
      <c r="N14" s="130"/>
    </row>
    <row r="15" spans="1:14" ht="21.45" customHeight="1" x14ac:dyDescent="0.6">
      <c r="A15" s="59" t="s">
        <v>5</v>
      </c>
      <c r="B15" s="57"/>
      <c r="C15" s="57"/>
      <c r="D15" s="60">
        <f>SUM(D10:D14)</f>
        <v>1154297648</v>
      </c>
      <c r="E15" s="61"/>
      <c r="F15" s="60">
        <f>SUM(F10:F14)</f>
        <v>545119575</v>
      </c>
      <c r="G15" s="61"/>
      <c r="H15" s="60">
        <f>SUM(H10:H14)</f>
        <v>1142064340</v>
      </c>
      <c r="I15" s="61"/>
      <c r="J15" s="60">
        <f>SUM(J10:J14)</f>
        <v>534770094</v>
      </c>
      <c r="L15" s="130"/>
      <c r="M15" s="130"/>
      <c r="N15" s="130"/>
    </row>
    <row r="16" spans="1:14" ht="21" customHeight="1" x14ac:dyDescent="0.55000000000000004">
      <c r="B16" s="57"/>
      <c r="C16" s="57"/>
      <c r="D16" s="83"/>
      <c r="E16" s="83"/>
      <c r="F16" s="83"/>
      <c r="G16" s="83"/>
      <c r="H16" s="83"/>
      <c r="I16" s="83"/>
      <c r="J16" s="83"/>
      <c r="L16" s="130"/>
      <c r="M16" s="130"/>
      <c r="N16" s="130"/>
    </row>
    <row r="17" spans="1:18" ht="21.45" customHeight="1" x14ac:dyDescent="0.6">
      <c r="A17" s="56" t="s">
        <v>6</v>
      </c>
      <c r="B17" s="57"/>
      <c r="C17" s="57"/>
      <c r="D17" s="83"/>
      <c r="E17" s="83"/>
      <c r="F17" s="83"/>
      <c r="G17" s="83"/>
      <c r="H17" s="83"/>
      <c r="I17" s="83"/>
      <c r="J17" s="83"/>
      <c r="L17" s="130"/>
      <c r="M17" s="130"/>
      <c r="N17" s="130"/>
    </row>
    <row r="18" spans="1:18" ht="19.5" customHeight="1" x14ac:dyDescent="0.55000000000000004">
      <c r="A18" s="63" t="s">
        <v>26</v>
      </c>
      <c r="B18" s="103"/>
      <c r="C18" s="57"/>
      <c r="D18" s="53">
        <v>0</v>
      </c>
      <c r="E18" s="85"/>
      <c r="F18" s="53">
        <v>0</v>
      </c>
      <c r="G18" s="85"/>
      <c r="H18" s="53">
        <v>6250000</v>
      </c>
      <c r="I18" s="85"/>
      <c r="J18" s="53">
        <v>6250000</v>
      </c>
      <c r="L18" s="130"/>
      <c r="M18" s="130"/>
      <c r="N18" s="130"/>
    </row>
    <row r="19" spans="1:18" ht="21.45" customHeight="1" x14ac:dyDescent="0.55000000000000004">
      <c r="A19" s="58" t="s">
        <v>100</v>
      </c>
      <c r="B19" s="103"/>
      <c r="C19" s="57"/>
      <c r="D19" s="53">
        <v>2404448</v>
      </c>
      <c r="E19" s="85"/>
      <c r="F19" s="53">
        <v>2238446</v>
      </c>
      <c r="G19" s="85"/>
      <c r="H19" s="53">
        <v>1881371</v>
      </c>
      <c r="I19" s="85"/>
      <c r="J19" s="53">
        <v>1797196</v>
      </c>
      <c r="L19" s="130"/>
      <c r="M19" s="130"/>
      <c r="N19" s="130"/>
    </row>
    <row r="20" spans="1:18" ht="21.45" customHeight="1" x14ac:dyDescent="0.55000000000000004">
      <c r="A20" s="58" t="s">
        <v>82</v>
      </c>
      <c r="B20" s="103"/>
      <c r="C20" s="57"/>
      <c r="D20" s="53">
        <v>4874960</v>
      </c>
      <c r="E20" s="85"/>
      <c r="F20" s="53">
        <v>5588207</v>
      </c>
      <c r="G20" s="85"/>
      <c r="H20" s="53">
        <v>4584073</v>
      </c>
      <c r="I20" s="85"/>
      <c r="J20" s="53">
        <v>5126211</v>
      </c>
      <c r="L20" s="130"/>
      <c r="M20" s="130"/>
      <c r="N20" s="130"/>
    </row>
    <row r="21" spans="1:18" ht="21.45" customHeight="1" x14ac:dyDescent="0.55000000000000004">
      <c r="A21" s="58" t="s">
        <v>39</v>
      </c>
      <c r="B21" s="57"/>
      <c r="C21" s="57"/>
      <c r="D21" s="53">
        <v>3582912</v>
      </c>
      <c r="E21" s="85"/>
      <c r="F21" s="53">
        <v>3582912</v>
      </c>
      <c r="G21" s="85"/>
      <c r="H21" s="53">
        <v>0</v>
      </c>
      <c r="I21" s="85"/>
      <c r="J21" s="53">
        <v>0</v>
      </c>
      <c r="L21" s="130"/>
      <c r="M21" s="130"/>
      <c r="N21" s="130"/>
    </row>
    <row r="22" spans="1:18" ht="21.45" customHeight="1" x14ac:dyDescent="0.55000000000000004">
      <c r="A22" s="58" t="s">
        <v>101</v>
      </c>
      <c r="B22" s="57"/>
      <c r="C22" s="57"/>
      <c r="D22" s="53">
        <v>1531266</v>
      </c>
      <c r="E22" s="85"/>
      <c r="F22" s="53">
        <v>1642849</v>
      </c>
      <c r="G22" s="85"/>
      <c r="H22" s="53">
        <v>1529945</v>
      </c>
      <c r="I22" s="85"/>
      <c r="J22" s="53">
        <v>1641476</v>
      </c>
      <c r="L22" s="130"/>
      <c r="M22" s="130"/>
      <c r="N22" s="130"/>
      <c r="R22" s="175"/>
    </row>
    <row r="23" spans="1:18" ht="21.45" customHeight="1" x14ac:dyDescent="0.55000000000000004">
      <c r="A23" s="58" t="s">
        <v>7</v>
      </c>
      <c r="B23" s="57"/>
      <c r="C23" s="57"/>
      <c r="D23" s="53">
        <v>1252155</v>
      </c>
      <c r="E23" s="85"/>
      <c r="F23" s="53">
        <v>1216189</v>
      </c>
      <c r="G23" s="85"/>
      <c r="H23" s="53">
        <v>1163854</v>
      </c>
      <c r="I23" s="85"/>
      <c r="J23" s="53">
        <v>1131708</v>
      </c>
      <c r="L23" s="130"/>
      <c r="M23" s="130"/>
      <c r="N23" s="130"/>
    </row>
    <row r="24" spans="1:18" ht="21.45" customHeight="1" x14ac:dyDescent="0.55000000000000004">
      <c r="A24" s="119" t="s">
        <v>8</v>
      </c>
      <c r="B24" s="57"/>
      <c r="C24" s="57"/>
      <c r="D24" s="53">
        <v>1178108</v>
      </c>
      <c r="E24" s="85"/>
      <c r="F24" s="53">
        <v>1310912</v>
      </c>
      <c r="G24" s="85"/>
      <c r="H24" s="53">
        <v>823311</v>
      </c>
      <c r="I24" s="85"/>
      <c r="J24" s="53">
        <v>823311</v>
      </c>
      <c r="L24" s="130"/>
      <c r="M24" s="130"/>
      <c r="N24" s="130"/>
    </row>
    <row r="25" spans="1:18" ht="21.45" customHeight="1" x14ac:dyDescent="0.6">
      <c r="A25" s="59" t="s">
        <v>9</v>
      </c>
      <c r="B25" s="62"/>
      <c r="C25" s="57"/>
      <c r="D25" s="60">
        <f>SUM(D18:D24)</f>
        <v>14823849</v>
      </c>
      <c r="E25" s="61"/>
      <c r="F25" s="60">
        <f>SUM(F18:F24)</f>
        <v>15579515</v>
      </c>
      <c r="G25" s="61"/>
      <c r="H25" s="60">
        <f>SUM(H18:H24)</f>
        <v>16232554</v>
      </c>
      <c r="I25" s="61"/>
      <c r="J25" s="60">
        <f>SUM(J18:J24)</f>
        <v>16769902</v>
      </c>
      <c r="L25" s="130"/>
      <c r="M25" s="130"/>
      <c r="N25" s="130"/>
    </row>
    <row r="26" spans="1:18" ht="21" customHeight="1" x14ac:dyDescent="0.6">
      <c r="A26" s="59"/>
      <c r="B26" s="62"/>
      <c r="C26" s="57"/>
      <c r="D26" s="61"/>
      <c r="E26" s="61"/>
      <c r="F26" s="61"/>
      <c r="G26" s="61"/>
      <c r="H26" s="61"/>
      <c r="I26" s="61"/>
      <c r="J26" s="61"/>
      <c r="L26" s="130"/>
      <c r="M26" s="130"/>
      <c r="N26" s="130"/>
    </row>
    <row r="27" spans="1:18" ht="22.8" thickBot="1" x14ac:dyDescent="0.65">
      <c r="A27" s="59" t="s">
        <v>10</v>
      </c>
      <c r="B27" s="62"/>
      <c r="C27" s="57"/>
      <c r="D27" s="64">
        <f>D15+D25</f>
        <v>1169121497</v>
      </c>
      <c r="E27" s="61"/>
      <c r="F27" s="64">
        <f>F15+F25</f>
        <v>560699090</v>
      </c>
      <c r="G27" s="61"/>
      <c r="H27" s="64">
        <f>H25+H15</f>
        <v>1158296894</v>
      </c>
      <c r="I27" s="61"/>
      <c r="J27" s="64">
        <f>J25+J15</f>
        <v>551539996</v>
      </c>
      <c r="L27" s="130"/>
      <c r="M27" s="130"/>
      <c r="N27" s="130"/>
    </row>
    <row r="28" spans="1:18" ht="21" customHeight="1" thickTop="1" x14ac:dyDescent="0.6">
      <c r="A28" s="108"/>
      <c r="B28" s="57"/>
      <c r="C28" s="57"/>
      <c r="D28" s="61"/>
      <c r="E28" s="61"/>
      <c r="F28" s="61"/>
      <c r="G28" s="61"/>
      <c r="H28" s="61"/>
      <c r="I28" s="61"/>
      <c r="J28" s="61"/>
      <c r="L28" s="130"/>
      <c r="M28" s="130"/>
      <c r="N28" s="130"/>
    </row>
    <row r="29" spans="1:18" ht="21.45" customHeight="1" x14ac:dyDescent="0.55000000000000004">
      <c r="A29" s="104" t="s">
        <v>134</v>
      </c>
      <c r="L29" s="130"/>
      <c r="M29" s="130"/>
      <c r="N29" s="130"/>
    </row>
    <row r="30" spans="1:18" ht="21.45" customHeight="1" x14ac:dyDescent="0.6">
      <c r="A30" s="105" t="s">
        <v>32</v>
      </c>
      <c r="L30" s="130"/>
      <c r="M30" s="130"/>
      <c r="N30" s="130"/>
    </row>
    <row r="31" spans="1:18" ht="21.45" customHeight="1" x14ac:dyDescent="0.6">
      <c r="A31" s="105"/>
      <c r="L31" s="130"/>
      <c r="M31" s="130"/>
      <c r="N31" s="130"/>
    </row>
    <row r="32" spans="1:18" ht="21.45" customHeight="1" x14ac:dyDescent="0.6">
      <c r="A32" s="107"/>
      <c r="B32" s="65"/>
      <c r="C32" s="65"/>
      <c r="D32" s="213" t="s">
        <v>61</v>
      </c>
      <c r="E32" s="213"/>
      <c r="F32" s="213"/>
      <c r="G32" s="106"/>
      <c r="H32" s="213" t="s">
        <v>62</v>
      </c>
      <c r="I32" s="213"/>
      <c r="J32" s="213"/>
      <c r="L32" s="130"/>
      <c r="M32" s="130"/>
      <c r="N32" s="130"/>
    </row>
    <row r="33" spans="1:14" ht="21.45" customHeight="1" x14ac:dyDescent="0.6">
      <c r="B33" s="65"/>
      <c r="C33" s="65"/>
      <c r="D33" s="9" t="s">
        <v>60</v>
      </c>
      <c r="E33" s="9"/>
      <c r="F33" s="9" t="s">
        <v>48</v>
      </c>
      <c r="G33" s="102"/>
      <c r="H33" s="9" t="s">
        <v>60</v>
      </c>
      <c r="I33" s="9"/>
      <c r="J33" s="9" t="s">
        <v>48</v>
      </c>
      <c r="L33" s="130"/>
      <c r="M33" s="130"/>
      <c r="N33" s="130"/>
    </row>
    <row r="34" spans="1:14" ht="21.45" customHeight="1" x14ac:dyDescent="0.6">
      <c r="A34" s="105" t="s">
        <v>43</v>
      </c>
      <c r="B34" s="57" t="s">
        <v>1</v>
      </c>
      <c r="C34" s="65"/>
      <c r="D34" s="9">
        <v>2566</v>
      </c>
      <c r="E34" s="9"/>
      <c r="F34" s="9">
        <v>2565</v>
      </c>
      <c r="G34" s="9"/>
      <c r="H34" s="9">
        <v>2566</v>
      </c>
      <c r="I34" s="9"/>
      <c r="J34" s="9">
        <v>2565</v>
      </c>
      <c r="L34" s="130"/>
      <c r="M34" s="130"/>
      <c r="N34" s="130"/>
    </row>
    <row r="35" spans="1:14" ht="21.45" customHeight="1" x14ac:dyDescent="0.6">
      <c r="A35" s="105"/>
      <c r="B35" s="57"/>
      <c r="C35" s="65"/>
      <c r="D35" s="9" t="s">
        <v>50</v>
      </c>
      <c r="E35" s="7"/>
      <c r="F35" s="22"/>
      <c r="G35" s="9"/>
      <c r="H35" s="9" t="s">
        <v>50</v>
      </c>
      <c r="I35" s="9"/>
      <c r="J35" s="22"/>
      <c r="L35" s="130"/>
      <c r="M35" s="130"/>
      <c r="N35" s="130"/>
    </row>
    <row r="36" spans="1:14" ht="21.45" customHeight="1" x14ac:dyDescent="0.55000000000000004">
      <c r="A36" s="107"/>
      <c r="C36" s="57"/>
      <c r="D36" s="212" t="s">
        <v>66</v>
      </c>
      <c r="E36" s="212"/>
      <c r="F36" s="212"/>
      <c r="G36" s="212"/>
      <c r="H36" s="212"/>
      <c r="I36" s="212"/>
      <c r="J36" s="212"/>
      <c r="L36" s="130"/>
      <c r="M36" s="130"/>
      <c r="N36" s="130"/>
    </row>
    <row r="37" spans="1:14" ht="21.45" customHeight="1" x14ac:dyDescent="0.6">
      <c r="A37" s="56" t="s">
        <v>11</v>
      </c>
      <c r="B37" s="65"/>
      <c r="C37" s="65"/>
      <c r="D37" s="83"/>
      <c r="E37" s="83"/>
      <c r="F37" s="83"/>
      <c r="G37" s="83"/>
      <c r="H37" s="83"/>
      <c r="I37" s="83"/>
      <c r="J37" s="83"/>
      <c r="L37" s="130"/>
      <c r="M37" s="130"/>
      <c r="N37" s="130"/>
    </row>
    <row r="38" spans="1:14" ht="21.45" customHeight="1" x14ac:dyDescent="0.55000000000000004">
      <c r="A38" s="58" t="s">
        <v>12</v>
      </c>
      <c r="B38" s="57"/>
      <c r="C38" s="57"/>
      <c r="D38" s="53">
        <v>140714044</v>
      </c>
      <c r="E38" s="85"/>
      <c r="F38" s="53">
        <v>132792676</v>
      </c>
      <c r="G38" s="85"/>
      <c r="H38" s="53">
        <v>138816321</v>
      </c>
      <c r="I38" s="85"/>
      <c r="J38" s="53">
        <v>131801635</v>
      </c>
      <c r="L38" s="130"/>
      <c r="M38" s="130"/>
      <c r="N38" s="130"/>
    </row>
    <row r="39" spans="1:14" ht="21.45" customHeight="1" x14ac:dyDescent="0.55000000000000004">
      <c r="A39" s="58" t="s">
        <v>102</v>
      </c>
      <c r="B39" s="57"/>
      <c r="C39" s="57"/>
      <c r="D39" s="53">
        <v>15828267</v>
      </c>
      <c r="E39" s="85"/>
      <c r="F39" s="53">
        <v>154768483</v>
      </c>
      <c r="G39" s="85"/>
      <c r="H39" s="53">
        <v>10549475</v>
      </c>
      <c r="I39" s="85"/>
      <c r="J39" s="53">
        <v>149111894</v>
      </c>
      <c r="L39" s="130"/>
      <c r="M39" s="130"/>
      <c r="N39" s="130"/>
    </row>
    <row r="40" spans="1:14" ht="21.45" customHeight="1" x14ac:dyDescent="0.55000000000000004">
      <c r="A40" s="58" t="s">
        <v>103</v>
      </c>
      <c r="B40" s="57"/>
      <c r="C40" s="57"/>
      <c r="D40" s="53">
        <v>30750675</v>
      </c>
      <c r="E40" s="85"/>
      <c r="F40" s="53">
        <v>29362616</v>
      </c>
      <c r="G40" s="85"/>
      <c r="H40" s="53">
        <v>30487605</v>
      </c>
      <c r="I40" s="85"/>
      <c r="J40" s="53">
        <v>29120529</v>
      </c>
      <c r="L40" s="130"/>
      <c r="M40" s="130"/>
      <c r="N40" s="130"/>
    </row>
    <row r="41" spans="1:14" ht="21.45" customHeight="1" x14ac:dyDescent="0.55000000000000004">
      <c r="A41" s="58" t="s">
        <v>104</v>
      </c>
      <c r="B41" s="57"/>
      <c r="C41" s="57"/>
      <c r="D41" s="53"/>
      <c r="E41" s="85"/>
      <c r="F41" s="53"/>
      <c r="G41" s="85"/>
      <c r="H41" s="53"/>
      <c r="I41" s="85"/>
      <c r="J41" s="53"/>
      <c r="L41" s="130"/>
      <c r="M41" s="130"/>
      <c r="N41" s="130"/>
    </row>
    <row r="42" spans="1:14" ht="21.45" customHeight="1" x14ac:dyDescent="0.55000000000000004">
      <c r="A42" s="68" t="s">
        <v>105</v>
      </c>
      <c r="B42" s="57"/>
      <c r="C42" s="57"/>
      <c r="D42" s="53">
        <v>2490122</v>
      </c>
      <c r="E42" s="85"/>
      <c r="F42" s="53">
        <v>2653731</v>
      </c>
      <c r="G42" s="85"/>
      <c r="H42" s="53">
        <v>2196542</v>
      </c>
      <c r="I42" s="85"/>
      <c r="J42" s="53">
        <v>2185134</v>
      </c>
      <c r="L42" s="130"/>
      <c r="M42" s="130"/>
      <c r="N42" s="130"/>
    </row>
    <row r="43" spans="1:14" ht="21.45" customHeight="1" x14ac:dyDescent="0.55000000000000004">
      <c r="A43" s="58" t="s">
        <v>83</v>
      </c>
      <c r="B43" s="57"/>
      <c r="C43" s="57"/>
      <c r="D43" s="53">
        <v>70288179</v>
      </c>
      <c r="E43" s="85"/>
      <c r="F43" s="53">
        <v>48650242</v>
      </c>
      <c r="G43" s="85"/>
      <c r="H43" s="53">
        <v>69947972</v>
      </c>
      <c r="I43" s="85"/>
      <c r="J43" s="53">
        <v>48475475</v>
      </c>
      <c r="L43" s="130"/>
      <c r="M43" s="130"/>
      <c r="N43" s="130"/>
    </row>
    <row r="44" spans="1:14" ht="21.45" customHeight="1" x14ac:dyDescent="0.6">
      <c r="A44" s="59" t="s">
        <v>13</v>
      </c>
      <c r="B44" s="57"/>
      <c r="C44" s="57"/>
      <c r="D44" s="69">
        <f>SUM(D38:D43)</f>
        <v>260071287</v>
      </c>
      <c r="E44" s="86"/>
      <c r="F44" s="69">
        <f>SUM(F38:F43)</f>
        <v>368227748</v>
      </c>
      <c r="G44" s="86"/>
      <c r="H44" s="69">
        <f>SUM(H38:H43)</f>
        <v>251997915</v>
      </c>
      <c r="I44" s="86"/>
      <c r="J44" s="69">
        <f>SUM(J38:J43)</f>
        <v>360694667</v>
      </c>
      <c r="L44" s="130"/>
      <c r="M44" s="130"/>
      <c r="N44" s="130"/>
    </row>
    <row r="45" spans="1:14" x14ac:dyDescent="0.55000000000000004">
      <c r="B45" s="57"/>
      <c r="C45" s="57"/>
      <c r="D45" s="83"/>
      <c r="E45" s="83"/>
      <c r="F45" s="83"/>
      <c r="G45" s="83"/>
      <c r="H45" s="83"/>
      <c r="I45" s="83"/>
      <c r="J45" s="83"/>
      <c r="L45" s="130"/>
      <c r="M45" s="130"/>
      <c r="N45" s="130"/>
    </row>
    <row r="46" spans="1:14" ht="21.45" customHeight="1" x14ac:dyDescent="0.6">
      <c r="A46" s="56" t="s">
        <v>14</v>
      </c>
      <c r="B46" s="57"/>
      <c r="C46" s="57"/>
      <c r="D46" s="83"/>
      <c r="E46" s="83"/>
      <c r="F46" s="83"/>
      <c r="G46" s="83"/>
      <c r="H46" s="83"/>
      <c r="I46" s="83"/>
      <c r="J46" s="83"/>
      <c r="L46" s="130"/>
      <c r="M46" s="130"/>
      <c r="N46" s="130"/>
    </row>
    <row r="47" spans="1:14" ht="21.45" customHeight="1" x14ac:dyDescent="0.55000000000000004">
      <c r="A47" s="58" t="s">
        <v>106</v>
      </c>
      <c r="B47" s="57"/>
      <c r="C47" s="57"/>
      <c r="D47" s="53">
        <v>2431789</v>
      </c>
      <c r="E47" s="85"/>
      <c r="F47" s="53">
        <v>2985221</v>
      </c>
      <c r="G47" s="85"/>
      <c r="H47" s="53">
        <v>2431789</v>
      </c>
      <c r="I47" s="85"/>
      <c r="J47" s="120">
        <v>2985221</v>
      </c>
      <c r="L47" s="130"/>
      <c r="M47" s="130"/>
      <c r="N47" s="130"/>
    </row>
    <row r="48" spans="1:14" ht="21.45" customHeight="1" x14ac:dyDescent="0.55000000000000004">
      <c r="A48" s="58" t="s">
        <v>59</v>
      </c>
      <c r="B48" s="57"/>
      <c r="C48" s="57"/>
      <c r="D48" s="53">
        <v>5887313</v>
      </c>
      <c r="E48" s="85"/>
      <c r="F48" s="53">
        <v>5686589</v>
      </c>
      <c r="G48" s="85"/>
      <c r="H48" s="53">
        <v>5452413</v>
      </c>
      <c r="I48" s="85"/>
      <c r="J48" s="121">
        <v>5270787</v>
      </c>
      <c r="L48" s="130"/>
      <c r="M48" s="130"/>
      <c r="N48" s="130"/>
    </row>
    <row r="49" spans="1:14" ht="21.45" customHeight="1" x14ac:dyDescent="0.55000000000000004">
      <c r="A49" s="58" t="s">
        <v>136</v>
      </c>
      <c r="B49" s="57"/>
      <c r="C49" s="57"/>
      <c r="D49" s="53">
        <v>1898447</v>
      </c>
      <c r="E49" s="85"/>
      <c r="F49" s="53">
        <v>0</v>
      </c>
      <c r="G49" s="85"/>
      <c r="H49" s="53">
        <v>1898447</v>
      </c>
      <c r="I49" s="85"/>
      <c r="J49" s="53">
        <v>0</v>
      </c>
      <c r="L49" s="130"/>
      <c r="M49" s="130"/>
      <c r="N49" s="130"/>
    </row>
    <row r="50" spans="1:14" ht="21" customHeight="1" x14ac:dyDescent="0.6">
      <c r="A50" s="59" t="s">
        <v>15</v>
      </c>
      <c r="B50" s="57"/>
      <c r="C50" s="57"/>
      <c r="D50" s="69">
        <f>SUM(D47:D49)</f>
        <v>10217549</v>
      </c>
      <c r="E50" s="86"/>
      <c r="F50" s="69">
        <f>SUM(F47:F48)</f>
        <v>8671810</v>
      </c>
      <c r="G50" s="86"/>
      <c r="H50" s="69">
        <f>SUM(H47:H49)</f>
        <v>9782649</v>
      </c>
      <c r="I50" s="86"/>
      <c r="J50" s="69">
        <f>SUM(J47:J48)</f>
        <v>8256008</v>
      </c>
      <c r="L50" s="130"/>
      <c r="M50" s="130"/>
      <c r="N50" s="130"/>
    </row>
    <row r="51" spans="1:14" ht="21" customHeight="1" x14ac:dyDescent="0.6">
      <c r="A51" s="59"/>
      <c r="B51" s="57"/>
      <c r="C51" s="57"/>
      <c r="D51" s="86"/>
      <c r="E51" s="86"/>
      <c r="F51" s="86"/>
      <c r="G51" s="86"/>
      <c r="H51" s="86"/>
      <c r="I51" s="86"/>
      <c r="J51" s="86"/>
      <c r="L51" s="130"/>
      <c r="M51" s="130"/>
      <c r="N51" s="130"/>
    </row>
    <row r="52" spans="1:14" ht="21.45" customHeight="1" x14ac:dyDescent="0.6">
      <c r="A52" s="59" t="s">
        <v>16</v>
      </c>
      <c r="B52" s="57"/>
      <c r="C52" s="57"/>
      <c r="D52" s="88">
        <f>D50+D44</f>
        <v>270288836</v>
      </c>
      <c r="E52" s="86"/>
      <c r="F52" s="88">
        <f>F50+F44</f>
        <v>376899558</v>
      </c>
      <c r="G52" s="86"/>
      <c r="H52" s="88">
        <f>H50+H44</f>
        <v>261780564</v>
      </c>
      <c r="I52" s="86"/>
      <c r="J52" s="88">
        <f>J50+J44</f>
        <v>368950675</v>
      </c>
      <c r="L52" s="130"/>
      <c r="M52" s="130"/>
      <c r="N52" s="130"/>
    </row>
    <row r="53" spans="1:14" ht="21.45" customHeight="1" x14ac:dyDescent="0.6">
      <c r="A53" s="108"/>
      <c r="B53" s="57"/>
      <c r="C53" s="57"/>
      <c r="D53" s="61"/>
      <c r="E53" s="61"/>
      <c r="F53" s="61"/>
      <c r="G53" s="61"/>
      <c r="H53" s="61"/>
      <c r="I53" s="61"/>
      <c r="J53" s="61"/>
      <c r="L53" s="130"/>
      <c r="M53" s="130"/>
      <c r="N53" s="130"/>
    </row>
    <row r="54" spans="1:14" ht="21.45" customHeight="1" x14ac:dyDescent="0.6">
      <c r="A54" s="56" t="s">
        <v>37</v>
      </c>
      <c r="B54" s="57"/>
      <c r="C54" s="57"/>
      <c r="D54" s="83"/>
      <c r="E54" s="83"/>
      <c r="F54" s="83"/>
      <c r="G54" s="83"/>
      <c r="H54" s="83"/>
      <c r="I54" s="83"/>
      <c r="J54" s="83"/>
      <c r="L54" s="130"/>
      <c r="M54" s="130"/>
      <c r="N54" s="130"/>
    </row>
    <row r="55" spans="1:14" ht="21.45" customHeight="1" x14ac:dyDescent="0.55000000000000004">
      <c r="A55" s="58" t="s">
        <v>17</v>
      </c>
      <c r="B55" s="57">
        <v>3</v>
      </c>
      <c r="C55" s="57"/>
      <c r="D55" s="83"/>
      <c r="E55" s="83"/>
      <c r="F55" s="121"/>
      <c r="G55" s="83"/>
      <c r="H55" s="83"/>
      <c r="I55" s="83"/>
      <c r="J55" s="83"/>
      <c r="L55" s="130"/>
      <c r="M55" s="130"/>
      <c r="N55" s="130"/>
    </row>
    <row r="56" spans="1:14" ht="21.45" customHeight="1" x14ac:dyDescent="0.55000000000000004">
      <c r="A56" s="58" t="s">
        <v>107</v>
      </c>
      <c r="B56" s="57"/>
      <c r="C56" s="57"/>
      <c r="D56" s="83"/>
      <c r="E56" s="83"/>
      <c r="F56" s="121"/>
      <c r="G56" s="83"/>
      <c r="H56" s="83"/>
      <c r="I56" s="83"/>
      <c r="J56" s="83"/>
      <c r="L56" s="130"/>
      <c r="M56" s="130"/>
      <c r="N56" s="130"/>
    </row>
    <row r="57" spans="1:14" ht="21.45" customHeight="1" thickBot="1" x14ac:dyDescent="0.6">
      <c r="A57" s="67" t="s">
        <v>135</v>
      </c>
      <c r="B57" s="57"/>
      <c r="C57" s="57"/>
      <c r="D57" s="89">
        <v>150000000</v>
      </c>
      <c r="E57" s="83"/>
      <c r="F57" s="122">
        <v>150000000</v>
      </c>
      <c r="G57" s="83"/>
      <c r="H57" s="122">
        <v>150000000</v>
      </c>
      <c r="I57" s="83"/>
      <c r="J57" s="122">
        <v>150000000</v>
      </c>
      <c r="L57" s="130"/>
      <c r="M57" s="130"/>
      <c r="N57" s="130"/>
    </row>
    <row r="58" spans="1:14" ht="21.45" customHeight="1" thickTop="1" x14ac:dyDescent="0.55000000000000004">
      <c r="A58" s="58" t="s">
        <v>108</v>
      </c>
      <c r="B58" s="57"/>
      <c r="C58" s="57"/>
      <c r="D58" s="20"/>
      <c r="E58" s="83"/>
      <c r="F58" s="121"/>
      <c r="G58" s="83"/>
      <c r="H58" s="20"/>
      <c r="I58" s="83"/>
      <c r="J58" s="20"/>
      <c r="L58" s="130"/>
      <c r="M58" s="130"/>
      <c r="N58" s="130"/>
    </row>
    <row r="59" spans="1:14" ht="21.45" customHeight="1" x14ac:dyDescent="0.55000000000000004">
      <c r="A59" s="67" t="s">
        <v>143</v>
      </c>
      <c r="B59" s="57"/>
      <c r="C59" s="57"/>
      <c r="D59" s="130">
        <v>0</v>
      </c>
      <c r="E59" s="83"/>
      <c r="F59" s="120">
        <v>138750000</v>
      </c>
      <c r="G59" s="83"/>
      <c r="H59" s="130">
        <v>0</v>
      </c>
      <c r="I59" s="83"/>
      <c r="J59" s="121">
        <v>138750000</v>
      </c>
      <c r="K59" s="175"/>
      <c r="L59" s="130"/>
      <c r="M59" s="130"/>
      <c r="N59" s="130"/>
    </row>
    <row r="60" spans="1:14" ht="21.45" customHeight="1" x14ac:dyDescent="0.55000000000000004">
      <c r="A60" s="67" t="s">
        <v>135</v>
      </c>
      <c r="B60" s="57"/>
      <c r="C60" s="57"/>
      <c r="D60" s="85">
        <v>150000000</v>
      </c>
      <c r="E60" s="83"/>
      <c r="F60" s="120">
        <v>0</v>
      </c>
      <c r="G60" s="83"/>
      <c r="H60" s="85">
        <v>150000000</v>
      </c>
      <c r="I60" s="83"/>
      <c r="J60" s="204">
        <v>0</v>
      </c>
      <c r="K60" s="175"/>
      <c r="L60" s="130"/>
      <c r="M60" s="130"/>
      <c r="N60" s="130"/>
    </row>
    <row r="61" spans="1:14" ht="21.45" customHeight="1" x14ac:dyDescent="0.55000000000000004">
      <c r="A61" s="67" t="s">
        <v>137</v>
      </c>
      <c r="B61" s="57">
        <v>3</v>
      </c>
      <c r="C61" s="57"/>
      <c r="D61" s="85">
        <v>626618313</v>
      </c>
      <c r="E61" s="83"/>
      <c r="F61" s="120">
        <v>9743313</v>
      </c>
      <c r="G61" s="83"/>
      <c r="H61" s="85">
        <v>626618313</v>
      </c>
      <c r="I61" s="83"/>
      <c r="J61" s="121">
        <v>9743313</v>
      </c>
      <c r="K61" s="175"/>
      <c r="L61" s="130"/>
      <c r="M61" s="130"/>
      <c r="N61" s="130"/>
    </row>
    <row r="62" spans="1:14" ht="21.45" customHeight="1" x14ac:dyDescent="0.55000000000000004">
      <c r="A62" s="58" t="s">
        <v>64</v>
      </c>
      <c r="B62" s="57"/>
      <c r="C62" s="57"/>
      <c r="F62" s="121"/>
      <c r="H62" s="52"/>
      <c r="J62" s="52"/>
      <c r="L62" s="130"/>
      <c r="M62" s="130"/>
      <c r="N62" s="130"/>
    </row>
    <row r="63" spans="1:14" ht="21.45" customHeight="1" x14ac:dyDescent="0.55000000000000004">
      <c r="A63" s="58" t="s">
        <v>109</v>
      </c>
      <c r="B63" s="57"/>
      <c r="C63" s="57"/>
      <c r="D63" s="10"/>
      <c r="F63" s="121"/>
      <c r="H63" s="10"/>
      <c r="J63" s="10"/>
      <c r="L63" s="130"/>
      <c r="M63" s="130"/>
      <c r="N63" s="130"/>
    </row>
    <row r="64" spans="1:14" ht="21.45" customHeight="1" x14ac:dyDescent="0.55000000000000004">
      <c r="A64" s="58" t="s">
        <v>110</v>
      </c>
      <c r="B64" s="57"/>
      <c r="C64" s="57"/>
      <c r="D64" s="10">
        <v>15000000</v>
      </c>
      <c r="F64" s="123">
        <v>15000000</v>
      </c>
      <c r="H64" s="123">
        <v>15000000</v>
      </c>
      <c r="J64" s="123">
        <v>15000000</v>
      </c>
      <c r="L64" s="130"/>
      <c r="M64" s="130"/>
      <c r="N64" s="130"/>
    </row>
    <row r="65" spans="1:14" ht="21.45" customHeight="1" x14ac:dyDescent="0.55000000000000004">
      <c r="A65" s="58" t="s">
        <v>111</v>
      </c>
      <c r="B65" s="57"/>
      <c r="C65" s="57"/>
      <c r="D65" s="134">
        <f>'SOCE-Conso 6'!I42</f>
        <v>105968368</v>
      </c>
      <c r="F65" s="134">
        <v>19336800</v>
      </c>
      <c r="G65" s="132"/>
      <c r="H65" s="177">
        <f>'SOCE-Sep 7'!I36</f>
        <v>104898017</v>
      </c>
      <c r="I65" s="132"/>
      <c r="J65" s="177">
        <v>19096008</v>
      </c>
      <c r="L65" s="130"/>
      <c r="M65" s="130"/>
      <c r="N65" s="130"/>
    </row>
    <row r="66" spans="1:14" ht="21.45" customHeight="1" x14ac:dyDescent="0.6">
      <c r="A66" s="59" t="s">
        <v>46</v>
      </c>
      <c r="B66" s="57"/>
      <c r="C66" s="57"/>
      <c r="D66" s="138">
        <f>SUM(D59:D65)</f>
        <v>897586681</v>
      </c>
      <c r="F66" s="138">
        <f>SUM(F59:F65)</f>
        <v>182830113</v>
      </c>
      <c r="G66" s="132"/>
      <c r="H66" s="138">
        <f>SUM(H59:H65)</f>
        <v>896516330</v>
      </c>
      <c r="I66" s="132"/>
      <c r="J66" s="138">
        <f>SUM(J59:J65)</f>
        <v>182589321</v>
      </c>
      <c r="L66" s="130"/>
      <c r="M66" s="130"/>
      <c r="N66" s="130"/>
    </row>
    <row r="67" spans="1:14" ht="21.45" customHeight="1" x14ac:dyDescent="0.55000000000000004">
      <c r="A67" s="119" t="s">
        <v>34</v>
      </c>
      <c r="B67" s="57"/>
      <c r="C67" s="57"/>
      <c r="D67" s="139">
        <f>'SOCE-Conso 6'!M42</f>
        <v>1245980</v>
      </c>
      <c r="E67" s="83"/>
      <c r="F67" s="139">
        <v>969419</v>
      </c>
      <c r="G67" s="133"/>
      <c r="H67" s="139">
        <v>0</v>
      </c>
      <c r="I67" s="133"/>
      <c r="J67" s="124">
        <v>0</v>
      </c>
      <c r="K67" s="175"/>
      <c r="L67" s="130"/>
      <c r="M67" s="130"/>
      <c r="N67" s="130"/>
    </row>
    <row r="68" spans="1:14" ht="21.45" customHeight="1" x14ac:dyDescent="0.6">
      <c r="A68" s="59" t="s">
        <v>44</v>
      </c>
      <c r="B68" s="57"/>
      <c r="C68" s="57"/>
      <c r="D68" s="60">
        <f>SUM(D66:D67)</f>
        <v>898832661</v>
      </c>
      <c r="E68" s="83"/>
      <c r="F68" s="60">
        <f>SUM(F66:F67)</f>
        <v>183799532</v>
      </c>
      <c r="G68" s="83"/>
      <c r="H68" s="60">
        <f>SUM(H66:H67)</f>
        <v>896516330</v>
      </c>
      <c r="I68" s="83"/>
      <c r="J68" s="60">
        <f>SUM(J66:J67)</f>
        <v>182589321</v>
      </c>
      <c r="K68" s="186"/>
      <c r="L68" s="130"/>
      <c r="M68" s="130"/>
      <c r="N68" s="130"/>
    </row>
    <row r="69" spans="1:14" ht="20.25" customHeight="1" x14ac:dyDescent="0.6">
      <c r="A69" s="59"/>
      <c r="B69" s="57"/>
      <c r="C69" s="57"/>
      <c r="D69" s="61"/>
      <c r="F69" s="61"/>
      <c r="H69" s="10"/>
      <c r="J69" s="10"/>
      <c r="K69" s="185"/>
      <c r="L69" s="130"/>
      <c r="M69" s="130"/>
      <c r="N69" s="130"/>
    </row>
    <row r="70" spans="1:14" ht="22.8" thickBot="1" x14ac:dyDescent="0.65">
      <c r="A70" s="59" t="s">
        <v>45</v>
      </c>
      <c r="B70" s="57"/>
      <c r="C70" s="57"/>
      <c r="D70" s="64">
        <f>D68+D52</f>
        <v>1169121497</v>
      </c>
      <c r="F70" s="64">
        <f>F68+F52</f>
        <v>560699090</v>
      </c>
      <c r="H70" s="64">
        <f>H68+H52</f>
        <v>1158296894</v>
      </c>
      <c r="J70" s="64">
        <f>J68+J52</f>
        <v>551539996</v>
      </c>
      <c r="L70" s="130"/>
      <c r="M70" s="130"/>
      <c r="N70" s="130"/>
    </row>
    <row r="71" spans="1:14" ht="21.45" customHeight="1" thickTop="1" x14ac:dyDescent="0.6">
      <c r="A71" s="59"/>
      <c r="B71" s="57"/>
      <c r="C71" s="57"/>
      <c r="D71" s="131"/>
      <c r="E71" s="131"/>
      <c r="F71" s="131"/>
      <c r="G71" s="131"/>
      <c r="H71" s="131"/>
      <c r="I71" s="61"/>
      <c r="J71" s="131"/>
    </row>
  </sheetData>
  <mergeCells count="6">
    <mergeCell ref="D36:J36"/>
    <mergeCell ref="D4:F4"/>
    <mergeCell ref="H4:J4"/>
    <mergeCell ref="D8:J8"/>
    <mergeCell ref="D32:F32"/>
    <mergeCell ref="H32:J32"/>
  </mergeCells>
  <pageMargins left="0.7" right="0.7" top="0.48" bottom="0.5" header="0.5" footer="0.5"/>
  <pageSetup paperSize="9" scale="7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3"/>
  <sheetViews>
    <sheetView view="pageBreakPreview" zoomScaleNormal="100" zoomScaleSheetLayoutView="100" workbookViewId="0"/>
  </sheetViews>
  <sheetFormatPr defaultColWidth="9.125" defaultRowHeight="21.75" customHeight="1" x14ac:dyDescent="0.55000000000000004"/>
  <cols>
    <col min="1" max="1" width="13.875" style="6" customWidth="1"/>
    <col min="2" max="2" width="22" style="6" bestFit="1" customWidth="1"/>
    <col min="3" max="3" width="22.125" style="7" customWidth="1"/>
    <col min="4" max="4" width="9.375" style="7" customWidth="1"/>
    <col min="5" max="5" width="15.375" style="28" customWidth="1"/>
    <col min="6" max="6" width="1.125" style="28" customWidth="1"/>
    <col min="7" max="7" width="15.375" style="28" customWidth="1"/>
    <col min="8" max="8" width="1.125" style="28" customWidth="1"/>
    <col min="9" max="9" width="15.375" style="28" customWidth="1"/>
    <col min="10" max="10" width="1.125" style="28" customWidth="1"/>
    <col min="11" max="11" width="15.375" style="28" customWidth="1"/>
    <col min="12" max="16" width="9.125" style="7"/>
    <col min="17" max="17" width="14.875" style="7" bestFit="1" customWidth="1"/>
    <col min="18" max="18" width="14.375" style="7" bestFit="1" customWidth="1"/>
    <col min="19" max="19" width="14.875" style="7" bestFit="1" customWidth="1"/>
    <col min="20" max="21" width="9.125" style="7"/>
    <col min="22" max="22" width="14.875" style="7" bestFit="1" customWidth="1"/>
    <col min="23" max="23" width="14.375" style="7" bestFit="1" customWidth="1"/>
    <col min="24" max="16384" width="9.125" style="7"/>
  </cols>
  <sheetData>
    <row r="1" spans="1:16" ht="24.75" customHeight="1" x14ac:dyDescent="0.6">
      <c r="A1" s="104" t="s">
        <v>134</v>
      </c>
      <c r="B1" s="50"/>
      <c r="C1" s="47"/>
      <c r="D1" s="47"/>
      <c r="E1" s="29"/>
      <c r="F1" s="30"/>
      <c r="G1" s="29"/>
      <c r="H1" s="30"/>
      <c r="I1" s="29"/>
      <c r="J1" s="30"/>
      <c r="K1" s="29"/>
    </row>
    <row r="2" spans="1:16" ht="21.75" customHeight="1" x14ac:dyDescent="0.6">
      <c r="A2" s="1" t="s">
        <v>63</v>
      </c>
      <c r="B2" s="50"/>
      <c r="C2" s="9"/>
      <c r="D2" s="9"/>
      <c r="E2" s="48"/>
      <c r="F2" s="48"/>
      <c r="G2" s="100"/>
      <c r="H2" s="48"/>
      <c r="I2" s="48"/>
      <c r="J2" s="48"/>
      <c r="K2" s="100"/>
    </row>
    <row r="3" spans="1:16" ht="21.75" customHeight="1" x14ac:dyDescent="0.6">
      <c r="A3" s="31"/>
      <c r="B3" s="31"/>
      <c r="C3" s="31"/>
      <c r="D3" s="31"/>
      <c r="E3" s="32"/>
      <c r="F3" s="33"/>
      <c r="G3" s="32"/>
      <c r="H3" s="34"/>
      <c r="I3" s="34"/>
      <c r="J3" s="34"/>
      <c r="K3" s="34"/>
    </row>
    <row r="4" spans="1:16" ht="21.75" customHeight="1" x14ac:dyDescent="0.6">
      <c r="C4" s="9"/>
      <c r="D4" s="9"/>
      <c r="E4" s="215" t="s">
        <v>61</v>
      </c>
      <c r="F4" s="215"/>
      <c r="G4" s="215"/>
      <c r="H4" s="48"/>
      <c r="I4" s="215" t="s">
        <v>62</v>
      </c>
      <c r="J4" s="215"/>
      <c r="K4" s="215"/>
    </row>
    <row r="5" spans="1:16" ht="21.75" customHeight="1" x14ac:dyDescent="0.6">
      <c r="C5" s="9"/>
      <c r="D5" s="9"/>
      <c r="E5" s="217" t="s">
        <v>53</v>
      </c>
      <c r="F5" s="218"/>
      <c r="G5" s="218"/>
      <c r="H5" s="48"/>
      <c r="I5" s="217" t="s">
        <v>53</v>
      </c>
      <c r="J5" s="218"/>
      <c r="K5" s="218"/>
    </row>
    <row r="6" spans="1:16" ht="21.75" customHeight="1" x14ac:dyDescent="0.6">
      <c r="C6" s="9"/>
      <c r="D6" s="9"/>
      <c r="E6" s="217" t="s">
        <v>60</v>
      </c>
      <c r="F6" s="217"/>
      <c r="G6" s="217"/>
      <c r="H6" s="48"/>
      <c r="I6" s="217" t="s">
        <v>60</v>
      </c>
      <c r="J6" s="217"/>
      <c r="K6" s="217"/>
    </row>
    <row r="7" spans="1:16" ht="21.75" customHeight="1" x14ac:dyDescent="0.55000000000000004">
      <c r="D7" s="207" t="s">
        <v>1</v>
      </c>
      <c r="E7" s="9">
        <v>2566</v>
      </c>
      <c r="F7" s="9"/>
      <c r="G7" s="9">
        <v>2565</v>
      </c>
      <c r="H7" s="9"/>
      <c r="I7" s="9">
        <v>2566</v>
      </c>
      <c r="J7" s="9"/>
      <c r="K7" s="9">
        <v>2565</v>
      </c>
    </row>
    <row r="8" spans="1:16" ht="21.75" customHeight="1" x14ac:dyDescent="0.6">
      <c r="A8" s="50"/>
      <c r="B8" s="2"/>
      <c r="D8" s="47"/>
      <c r="E8" s="216" t="s">
        <v>66</v>
      </c>
      <c r="F8" s="216"/>
      <c r="G8" s="216"/>
      <c r="H8" s="216"/>
      <c r="I8" s="216"/>
      <c r="J8" s="216"/>
      <c r="K8" s="216"/>
    </row>
    <row r="9" spans="1:16" ht="21.75" customHeight="1" x14ac:dyDescent="0.6">
      <c r="A9" s="2" t="s">
        <v>74</v>
      </c>
      <c r="B9" s="2"/>
      <c r="D9" s="183"/>
      <c r="E9" s="49"/>
      <c r="F9" s="49"/>
      <c r="G9" s="101"/>
      <c r="H9" s="49"/>
      <c r="I9" s="49"/>
      <c r="J9" s="49"/>
      <c r="K9" s="101"/>
    </row>
    <row r="10" spans="1:16" ht="21.75" customHeight="1" x14ac:dyDescent="0.55000000000000004">
      <c r="A10" s="6" t="s">
        <v>114</v>
      </c>
      <c r="D10" s="47"/>
      <c r="E10" s="76">
        <v>455073941</v>
      </c>
      <c r="F10" s="76"/>
      <c r="G10" s="76">
        <v>411270550</v>
      </c>
      <c r="H10" s="76"/>
      <c r="I10" s="77">
        <v>439949796</v>
      </c>
      <c r="J10" s="76"/>
      <c r="K10" s="77">
        <v>400106012</v>
      </c>
      <c r="M10" s="176"/>
      <c r="N10" s="176"/>
      <c r="O10" s="176"/>
      <c r="P10" s="193"/>
    </row>
    <row r="11" spans="1:16" ht="21.75" customHeight="1" x14ac:dyDescent="0.55000000000000004">
      <c r="A11" s="6" t="s">
        <v>115</v>
      </c>
      <c r="D11" s="47"/>
      <c r="E11" s="76">
        <v>848</v>
      </c>
      <c r="F11" s="76"/>
      <c r="G11" s="76">
        <v>881</v>
      </c>
      <c r="H11" s="76"/>
      <c r="I11" s="77">
        <v>5786</v>
      </c>
      <c r="J11" s="76"/>
      <c r="K11" s="77">
        <v>4144</v>
      </c>
      <c r="M11" s="176"/>
      <c r="N11" s="176"/>
      <c r="O11" s="176"/>
      <c r="P11" s="193"/>
    </row>
    <row r="12" spans="1:16" ht="21.75" customHeight="1" x14ac:dyDescent="0.55000000000000004">
      <c r="A12" s="6" t="s">
        <v>65</v>
      </c>
      <c r="D12" s="47"/>
      <c r="E12" s="76">
        <v>2212957</v>
      </c>
      <c r="F12" s="76"/>
      <c r="G12" s="76">
        <v>3200362</v>
      </c>
      <c r="H12" s="76"/>
      <c r="I12" s="77">
        <v>2238816</v>
      </c>
      <c r="J12" s="77"/>
      <c r="K12" s="77">
        <v>3030240</v>
      </c>
      <c r="M12" s="176"/>
      <c r="N12" s="176"/>
      <c r="O12" s="176"/>
      <c r="P12" s="193"/>
    </row>
    <row r="13" spans="1:16" ht="21.75" customHeight="1" x14ac:dyDescent="0.6">
      <c r="A13" s="50" t="s">
        <v>18</v>
      </c>
      <c r="B13" s="50"/>
      <c r="C13" s="47"/>
      <c r="D13" s="47"/>
      <c r="E13" s="23">
        <f>SUM(E10:E12)</f>
        <v>457287746</v>
      </c>
      <c r="F13" s="25"/>
      <c r="G13" s="23">
        <f>SUM(G10:G12)</f>
        <v>414471793</v>
      </c>
      <c r="H13" s="25"/>
      <c r="I13" s="23">
        <f>SUM(I10:I12)</f>
        <v>442194398</v>
      </c>
      <c r="J13" s="25"/>
      <c r="K13" s="23">
        <f>SUM(K10:K12)</f>
        <v>403140396</v>
      </c>
      <c r="M13" s="176"/>
      <c r="N13" s="176"/>
      <c r="O13" s="176"/>
      <c r="P13" s="193"/>
    </row>
    <row r="14" spans="1:16" ht="11.4" customHeight="1" x14ac:dyDescent="0.6">
      <c r="A14" s="50"/>
      <c r="B14" s="50"/>
      <c r="C14" s="47"/>
      <c r="D14" s="47"/>
      <c r="E14" s="24"/>
      <c r="F14" s="25"/>
      <c r="G14" s="24"/>
      <c r="H14" s="25"/>
      <c r="I14" s="24"/>
      <c r="J14" s="25"/>
      <c r="K14" s="24"/>
      <c r="M14" s="176"/>
      <c r="N14" s="176"/>
      <c r="O14" s="176"/>
      <c r="P14" s="193"/>
    </row>
    <row r="15" spans="1:16" ht="21.75" customHeight="1" x14ac:dyDescent="0.6">
      <c r="A15" s="2" t="s">
        <v>40</v>
      </c>
      <c r="B15" s="2"/>
      <c r="C15" s="47"/>
      <c r="D15" s="183"/>
      <c r="E15" s="24"/>
      <c r="F15" s="25"/>
      <c r="G15" s="24"/>
      <c r="H15" s="25"/>
      <c r="I15" s="24"/>
      <c r="J15" s="25"/>
      <c r="K15" s="24"/>
      <c r="M15" s="176"/>
      <c r="N15" s="176"/>
      <c r="O15" s="176"/>
      <c r="P15" s="193"/>
    </row>
    <row r="16" spans="1:16" ht="21.75" customHeight="1" x14ac:dyDescent="0.55000000000000004">
      <c r="A16" s="6" t="s">
        <v>116</v>
      </c>
      <c r="C16" s="47"/>
      <c r="D16" s="181"/>
      <c r="E16" s="76">
        <v>315778401</v>
      </c>
      <c r="F16" s="76"/>
      <c r="G16" s="76">
        <v>288073402</v>
      </c>
      <c r="H16" s="76"/>
      <c r="I16" s="77">
        <v>305503171</v>
      </c>
      <c r="J16" s="77"/>
      <c r="K16" s="77">
        <v>280244523</v>
      </c>
      <c r="M16" s="176"/>
      <c r="N16" s="176"/>
      <c r="O16" s="176"/>
      <c r="P16" s="193"/>
    </row>
    <row r="17" spans="1:23" ht="21.75" customHeight="1" x14ac:dyDescent="0.55000000000000004">
      <c r="A17" s="6" t="s">
        <v>91</v>
      </c>
      <c r="C17" s="47"/>
      <c r="D17" s="181"/>
      <c r="E17" s="76">
        <v>13982607</v>
      </c>
      <c r="F17" s="76"/>
      <c r="G17" s="76">
        <v>10962502</v>
      </c>
      <c r="H17" s="76"/>
      <c r="I17" s="77">
        <v>12343686</v>
      </c>
      <c r="J17" s="77"/>
      <c r="K17" s="77">
        <v>9781298</v>
      </c>
      <c r="M17" s="176"/>
      <c r="N17" s="176"/>
      <c r="O17" s="176"/>
      <c r="P17" s="193"/>
      <c r="Q17" s="28"/>
      <c r="R17" s="176"/>
      <c r="S17" s="176"/>
      <c r="V17" s="28"/>
      <c r="W17" s="176"/>
    </row>
    <row r="18" spans="1:23" ht="21.75" customHeight="1" x14ac:dyDescent="0.55000000000000004">
      <c r="A18" s="6" t="s">
        <v>27</v>
      </c>
      <c r="C18" s="47"/>
      <c r="D18" s="181"/>
      <c r="E18" s="76">
        <v>18862138</v>
      </c>
      <c r="F18" s="76"/>
      <c r="G18" s="76">
        <v>12971582</v>
      </c>
      <c r="H18" s="76"/>
      <c r="I18" s="77">
        <v>17066968</v>
      </c>
      <c r="J18" s="77"/>
      <c r="K18" s="77">
        <v>11286912</v>
      </c>
      <c r="M18" s="176"/>
      <c r="N18" s="176"/>
      <c r="O18" s="176"/>
      <c r="P18" s="193"/>
      <c r="Q18" s="28"/>
      <c r="R18" s="176"/>
      <c r="S18" s="176"/>
      <c r="V18" s="28"/>
      <c r="W18" s="176"/>
    </row>
    <row r="19" spans="1:23" ht="21.75" customHeight="1" x14ac:dyDescent="0.6">
      <c r="A19" s="50" t="s">
        <v>19</v>
      </c>
      <c r="B19" s="50"/>
      <c r="C19" s="47"/>
      <c r="D19" s="47"/>
      <c r="E19" s="23">
        <f>SUM(E16:E18)</f>
        <v>348623146</v>
      </c>
      <c r="F19" s="25"/>
      <c r="G19" s="23">
        <f>SUM(G16:G18)</f>
        <v>312007486</v>
      </c>
      <c r="H19" s="25"/>
      <c r="I19" s="23">
        <f>SUM(I16:I18)</f>
        <v>334913825</v>
      </c>
      <c r="J19" s="25"/>
      <c r="K19" s="23">
        <f>SUM(K16:K18)</f>
        <v>301312733</v>
      </c>
      <c r="M19" s="176"/>
      <c r="N19" s="176"/>
      <c r="O19" s="176"/>
      <c r="P19" s="193"/>
    </row>
    <row r="20" spans="1:23" ht="10.95" customHeight="1" x14ac:dyDescent="0.55000000000000004">
      <c r="C20" s="54"/>
      <c r="D20" s="54"/>
      <c r="E20" s="76"/>
      <c r="F20" s="76"/>
      <c r="G20" s="76"/>
      <c r="H20" s="76"/>
      <c r="I20" s="76"/>
      <c r="J20" s="76"/>
      <c r="K20" s="76"/>
      <c r="M20" s="176"/>
      <c r="N20" s="176"/>
      <c r="O20" s="176"/>
      <c r="P20" s="193"/>
    </row>
    <row r="21" spans="1:23" ht="21.75" customHeight="1" x14ac:dyDescent="0.6">
      <c r="A21" s="55" t="s">
        <v>86</v>
      </c>
      <c r="C21" s="54"/>
      <c r="D21" s="54"/>
      <c r="E21" s="66">
        <f>E13-E19</f>
        <v>108664600</v>
      </c>
      <c r="F21" s="76"/>
      <c r="G21" s="66">
        <f>G13-G19</f>
        <v>102464307</v>
      </c>
      <c r="H21" s="76"/>
      <c r="I21" s="66">
        <f>I13-I19</f>
        <v>107280573</v>
      </c>
      <c r="J21" s="76"/>
      <c r="K21" s="66">
        <f>K13-K19</f>
        <v>101827663</v>
      </c>
      <c r="M21" s="192"/>
      <c r="N21" s="192"/>
    </row>
    <row r="22" spans="1:23" ht="21.75" customHeight="1" x14ac:dyDescent="0.55000000000000004">
      <c r="A22" s="6" t="s">
        <v>28</v>
      </c>
      <c r="C22" s="47"/>
      <c r="D22" s="47"/>
      <c r="E22" s="78">
        <v>-26719</v>
      </c>
      <c r="F22" s="76"/>
      <c r="G22" s="78">
        <v>-6711</v>
      </c>
      <c r="H22" s="76"/>
      <c r="I22" s="78">
        <v>-25021</v>
      </c>
      <c r="J22" s="76"/>
      <c r="K22" s="78">
        <v>-1667</v>
      </c>
    </row>
    <row r="23" spans="1:23" ht="21.75" customHeight="1" x14ac:dyDescent="0.6">
      <c r="A23" s="55" t="s">
        <v>88</v>
      </c>
      <c r="C23" s="54"/>
      <c r="D23" s="54"/>
      <c r="E23" s="61">
        <f>SUM(E21:E22)</f>
        <v>108637881</v>
      </c>
      <c r="F23" s="24"/>
      <c r="G23" s="61">
        <f>SUM(G21:G22)</f>
        <v>102457596</v>
      </c>
      <c r="H23" s="24"/>
      <c r="I23" s="61">
        <f>SUM(I21:I22)</f>
        <v>107255552</v>
      </c>
      <c r="J23" s="24"/>
      <c r="K23" s="61">
        <f>SUM(K21:K22)</f>
        <v>101825996</v>
      </c>
    </row>
    <row r="24" spans="1:23" ht="21.75" customHeight="1" x14ac:dyDescent="0.55000000000000004">
      <c r="A24" s="6" t="s">
        <v>124</v>
      </c>
      <c r="C24" s="47"/>
      <c r="D24" s="47"/>
      <c r="E24" s="79">
        <v>-21729752</v>
      </c>
      <c r="F24" s="80"/>
      <c r="G24" s="79">
        <v>-20341566</v>
      </c>
      <c r="H24" s="80"/>
      <c r="I24" s="79">
        <v>-21453543</v>
      </c>
      <c r="J24" s="80"/>
      <c r="K24" s="79">
        <v>-20343590</v>
      </c>
    </row>
    <row r="25" spans="1:23" ht="21.75" customHeight="1" thickBot="1" x14ac:dyDescent="0.65">
      <c r="A25" s="50" t="s">
        <v>89</v>
      </c>
      <c r="B25" s="50"/>
      <c r="C25" s="47"/>
      <c r="D25" s="47"/>
      <c r="E25" s="81">
        <f>SUM(E23:E24)</f>
        <v>86908129</v>
      </c>
      <c r="F25" s="14"/>
      <c r="G25" s="81">
        <f>SUM(G23:G24)</f>
        <v>82116030</v>
      </c>
      <c r="H25" s="14"/>
      <c r="I25" s="81">
        <f>SUM(I23:I24)</f>
        <v>85802009</v>
      </c>
      <c r="J25" s="14"/>
      <c r="K25" s="81">
        <f>SUM(K23:K24)</f>
        <v>81482406</v>
      </c>
    </row>
    <row r="26" spans="1:23" ht="11.4" customHeight="1" thickTop="1" x14ac:dyDescent="0.6">
      <c r="A26" s="50"/>
      <c r="B26" s="50"/>
      <c r="C26" s="47"/>
      <c r="D26" s="47"/>
      <c r="E26" s="80"/>
      <c r="F26" s="80"/>
      <c r="G26" s="80"/>
      <c r="H26" s="80"/>
      <c r="I26" s="80"/>
      <c r="J26" s="80"/>
      <c r="K26" s="80"/>
    </row>
    <row r="27" spans="1:23" ht="27" hidden="1" customHeight="1" x14ac:dyDescent="0.6">
      <c r="A27" s="1" t="s">
        <v>134</v>
      </c>
      <c r="B27" s="50"/>
      <c r="C27" s="47"/>
      <c r="D27" s="47"/>
      <c r="E27" s="25"/>
      <c r="F27" s="24"/>
      <c r="G27" s="25"/>
      <c r="H27" s="24"/>
      <c r="I27" s="25"/>
      <c r="J27" s="24"/>
      <c r="K27" s="25"/>
    </row>
    <row r="28" spans="1:23" ht="21.75" hidden="1" customHeight="1" x14ac:dyDescent="0.6">
      <c r="A28" s="1" t="s">
        <v>63</v>
      </c>
      <c r="B28" s="50"/>
      <c r="C28" s="9"/>
      <c r="D28" s="9"/>
      <c r="E28" s="74"/>
      <c r="F28" s="74"/>
      <c r="G28" s="99"/>
      <c r="H28" s="74"/>
      <c r="I28" s="74"/>
      <c r="J28" s="74"/>
      <c r="K28" s="99"/>
    </row>
    <row r="29" spans="1:23" ht="21.75" hidden="1" customHeight="1" x14ac:dyDescent="0.6">
      <c r="A29" s="31"/>
      <c r="B29" s="31"/>
      <c r="C29" s="31"/>
      <c r="D29" s="31"/>
      <c r="E29" s="37"/>
      <c r="F29" s="38"/>
      <c r="G29" s="37"/>
      <c r="H29" s="39"/>
      <c r="I29" s="39"/>
      <c r="J29" s="39"/>
      <c r="K29" s="39"/>
    </row>
    <row r="30" spans="1:23" ht="21.75" hidden="1" customHeight="1" x14ac:dyDescent="0.6">
      <c r="C30" s="9"/>
      <c r="D30" s="9"/>
      <c r="E30" s="214" t="s">
        <v>61</v>
      </c>
      <c r="F30" s="214"/>
      <c r="G30" s="214"/>
      <c r="H30" s="74"/>
      <c r="I30" s="214" t="s">
        <v>62</v>
      </c>
      <c r="J30" s="214"/>
      <c r="K30" s="214"/>
    </row>
    <row r="31" spans="1:23" ht="21.75" hidden="1" customHeight="1" x14ac:dyDescent="0.6">
      <c r="C31" s="9"/>
      <c r="D31" s="9"/>
      <c r="E31" s="219" t="s">
        <v>53</v>
      </c>
      <c r="F31" s="219"/>
      <c r="G31" s="219"/>
      <c r="H31" s="74"/>
      <c r="I31" s="219" t="s">
        <v>53</v>
      </c>
      <c r="J31" s="219"/>
      <c r="K31" s="219"/>
    </row>
    <row r="32" spans="1:23" ht="21.75" hidden="1" customHeight="1" x14ac:dyDescent="0.6">
      <c r="C32" s="9"/>
      <c r="D32" s="9"/>
      <c r="E32" s="219" t="s">
        <v>60</v>
      </c>
      <c r="F32" s="219"/>
      <c r="G32" s="219"/>
      <c r="H32" s="74"/>
      <c r="I32" s="219" t="s">
        <v>60</v>
      </c>
      <c r="J32" s="219"/>
      <c r="K32" s="219"/>
    </row>
    <row r="33" spans="1:11" ht="21.75" hidden="1" customHeight="1" x14ac:dyDescent="0.55000000000000004">
      <c r="D33" s="47" t="s">
        <v>1</v>
      </c>
      <c r="E33" s="9">
        <v>2566</v>
      </c>
      <c r="F33" s="9"/>
      <c r="G33" s="9">
        <v>2565</v>
      </c>
      <c r="H33" s="9"/>
      <c r="I33" s="9">
        <v>2566</v>
      </c>
      <c r="J33" s="9"/>
      <c r="K33" s="9">
        <v>2565</v>
      </c>
    </row>
    <row r="34" spans="1:11" ht="21.75" hidden="1" customHeight="1" x14ac:dyDescent="0.55000000000000004">
      <c r="C34" s="47"/>
      <c r="D34" s="47"/>
      <c r="E34" s="220" t="s">
        <v>66</v>
      </c>
      <c r="F34" s="220"/>
      <c r="G34" s="220"/>
      <c r="H34" s="220"/>
      <c r="I34" s="220"/>
      <c r="J34" s="220"/>
      <c r="K34" s="220"/>
    </row>
    <row r="35" spans="1:11" ht="21.75" customHeight="1" x14ac:dyDescent="0.6">
      <c r="A35" s="50" t="s">
        <v>33</v>
      </c>
      <c r="B35" s="50"/>
      <c r="C35" s="47"/>
      <c r="D35" s="47"/>
      <c r="E35" s="25"/>
      <c r="F35" s="24"/>
      <c r="G35" s="25"/>
      <c r="H35" s="24"/>
      <c r="I35" s="25"/>
      <c r="J35" s="24"/>
      <c r="K35" s="25"/>
    </row>
    <row r="36" spans="1:11" ht="22.5" customHeight="1" x14ac:dyDescent="0.6">
      <c r="A36" s="2" t="s">
        <v>54</v>
      </c>
      <c r="B36" s="2"/>
      <c r="C36" s="47"/>
      <c r="D36" s="47"/>
      <c r="E36" s="25"/>
      <c r="F36" s="24"/>
      <c r="G36" s="25"/>
      <c r="H36" s="24"/>
      <c r="I36" s="25"/>
      <c r="J36" s="24"/>
      <c r="K36" s="25"/>
    </row>
    <row r="37" spans="1:11" ht="21.6" customHeight="1" x14ac:dyDescent="0.6">
      <c r="A37" s="6" t="s">
        <v>130</v>
      </c>
      <c r="B37" s="2"/>
      <c r="C37" s="47"/>
      <c r="D37" s="47"/>
      <c r="F37" s="24"/>
      <c r="H37" s="25"/>
      <c r="J37" s="25"/>
    </row>
    <row r="38" spans="1:11" ht="21.75" customHeight="1" x14ac:dyDescent="0.6">
      <c r="A38" s="6" t="s">
        <v>96</v>
      </c>
      <c r="B38" s="2"/>
      <c r="C38" s="54"/>
      <c r="D38" s="54"/>
      <c r="E38" s="189">
        <v>0</v>
      </c>
      <c r="F38" s="24"/>
      <c r="G38" s="80">
        <v>633356</v>
      </c>
      <c r="H38" s="25"/>
      <c r="I38" s="189">
        <v>0</v>
      </c>
      <c r="J38" s="80"/>
      <c r="K38" s="80">
        <v>576109</v>
      </c>
    </row>
    <row r="39" spans="1:11" ht="21.75" customHeight="1" x14ac:dyDescent="0.6">
      <c r="A39" s="6" t="s">
        <v>84</v>
      </c>
      <c r="B39" s="2"/>
      <c r="C39" s="54"/>
      <c r="D39" s="54"/>
      <c r="E39" s="25"/>
      <c r="F39" s="24"/>
      <c r="G39" s="25"/>
      <c r="H39" s="24"/>
      <c r="I39" s="25"/>
      <c r="J39" s="24"/>
      <c r="K39" s="25"/>
    </row>
    <row r="40" spans="1:11" ht="21.75" customHeight="1" x14ac:dyDescent="0.55000000000000004">
      <c r="A40" s="6" t="s">
        <v>80</v>
      </c>
      <c r="C40" s="47"/>
      <c r="D40" s="47"/>
      <c r="E40" s="91">
        <v>0</v>
      </c>
      <c r="F40" s="76"/>
      <c r="G40" s="78">
        <v>-126671</v>
      </c>
      <c r="H40" s="76"/>
      <c r="I40" s="91">
        <v>0</v>
      </c>
      <c r="J40" s="80"/>
      <c r="K40" s="91">
        <v>-115222</v>
      </c>
    </row>
    <row r="41" spans="1:11" ht="21.75" customHeight="1" x14ac:dyDescent="0.6">
      <c r="A41" s="82" t="s">
        <v>97</v>
      </c>
      <c r="B41" s="50"/>
      <c r="C41" s="47"/>
      <c r="D41" s="47"/>
      <c r="E41" s="88">
        <f>SUM(E37:E40)</f>
        <v>0</v>
      </c>
      <c r="F41" s="24"/>
      <c r="G41" s="27">
        <f>SUM(G37:G40)</f>
        <v>506685</v>
      </c>
      <c r="H41" s="24"/>
      <c r="I41" s="88">
        <f>SUM(I37:I40)</f>
        <v>0</v>
      </c>
      <c r="J41" s="76"/>
      <c r="K41" s="27">
        <f>SUM(K37:K40)</f>
        <v>460887</v>
      </c>
    </row>
    <row r="42" spans="1:11" s="36" customFormat="1" ht="21.75" customHeight="1" x14ac:dyDescent="0.6">
      <c r="A42" s="50" t="s">
        <v>67</v>
      </c>
      <c r="B42" s="50"/>
      <c r="C42" s="35"/>
      <c r="D42" s="35"/>
      <c r="E42" s="88">
        <f>E41</f>
        <v>0</v>
      </c>
      <c r="F42" s="25"/>
      <c r="G42" s="23">
        <f>G41</f>
        <v>506685</v>
      </c>
      <c r="H42" s="25"/>
      <c r="I42" s="88">
        <f>I41</f>
        <v>0</v>
      </c>
      <c r="J42" s="24"/>
      <c r="K42" s="23">
        <f>K41</f>
        <v>460887</v>
      </c>
    </row>
    <row r="43" spans="1:11" ht="21.75" customHeight="1" thickBot="1" x14ac:dyDescent="0.65">
      <c r="A43" s="50" t="s">
        <v>68</v>
      </c>
      <c r="B43" s="50"/>
      <c r="C43" s="47"/>
      <c r="D43" s="47"/>
      <c r="E43" s="26">
        <f>E25+E42</f>
        <v>86908129</v>
      </c>
      <c r="F43" s="25"/>
      <c r="G43" s="26">
        <f>G25+G42</f>
        <v>82622715</v>
      </c>
      <c r="H43" s="25"/>
      <c r="I43" s="26">
        <f>I25+I42</f>
        <v>85802009</v>
      </c>
      <c r="J43" s="25"/>
      <c r="K43" s="26">
        <f>K25+K42</f>
        <v>81943293</v>
      </c>
    </row>
    <row r="44" spans="1:11" ht="14.4" customHeight="1" thickTop="1" x14ac:dyDescent="0.6">
      <c r="A44" s="50"/>
      <c r="B44" s="50"/>
      <c r="C44" s="47"/>
      <c r="D44" s="47"/>
      <c r="E44" s="25"/>
      <c r="F44" s="25"/>
      <c r="G44" s="25"/>
      <c r="H44" s="25"/>
      <c r="I44" s="25"/>
      <c r="J44" s="25"/>
      <c r="K44" s="25"/>
    </row>
    <row r="45" spans="1:11" ht="21" customHeight="1" x14ac:dyDescent="0.6">
      <c r="A45" s="50" t="s">
        <v>141</v>
      </c>
      <c r="B45" s="50"/>
      <c r="C45" s="47"/>
      <c r="D45" s="47"/>
      <c r="E45" s="80"/>
      <c r="F45" s="76"/>
      <c r="G45" s="80"/>
      <c r="H45" s="76"/>
      <c r="I45" s="80"/>
      <c r="J45" s="76"/>
      <c r="K45" s="80"/>
    </row>
    <row r="46" spans="1:11" ht="21.75" customHeight="1" x14ac:dyDescent="0.55000000000000004">
      <c r="A46" s="6" t="s">
        <v>41</v>
      </c>
      <c r="C46" s="47"/>
      <c r="D46" s="47"/>
      <c r="E46" s="76">
        <f>E48-E47</f>
        <v>86631568</v>
      </c>
      <c r="F46" s="76"/>
      <c r="G46" s="76">
        <f>G48-G47</f>
        <v>81957606</v>
      </c>
      <c r="H46" s="76"/>
      <c r="I46" s="76">
        <f>I48-I47</f>
        <v>85802009</v>
      </c>
      <c r="J46" s="76"/>
      <c r="K46" s="76">
        <f>K48-K47</f>
        <v>81482406</v>
      </c>
    </row>
    <row r="47" spans="1:11" ht="21.6" customHeight="1" x14ac:dyDescent="0.55000000000000004">
      <c r="A47" s="6" t="s">
        <v>42</v>
      </c>
      <c r="C47" s="47"/>
      <c r="D47" s="47"/>
      <c r="E47" s="78">
        <v>276561</v>
      </c>
      <c r="F47" s="76"/>
      <c r="G47" s="78">
        <v>158424</v>
      </c>
      <c r="H47" s="76"/>
      <c r="I47" s="116">
        <v>0</v>
      </c>
      <c r="J47" s="76"/>
      <c r="K47" s="72">
        <v>0</v>
      </c>
    </row>
    <row r="48" spans="1:11" ht="21.6" customHeight="1" thickBot="1" x14ac:dyDescent="0.65">
      <c r="A48" s="73" t="s">
        <v>89</v>
      </c>
      <c r="B48" s="50"/>
      <c r="C48" s="47"/>
      <c r="D48" s="47"/>
      <c r="E48" s="26">
        <f>E25</f>
        <v>86908129</v>
      </c>
      <c r="F48" s="41"/>
      <c r="G48" s="26">
        <f>G25</f>
        <v>82116030</v>
      </c>
      <c r="H48" s="41"/>
      <c r="I48" s="26">
        <f>I25</f>
        <v>85802009</v>
      </c>
      <c r="J48" s="41"/>
      <c r="K48" s="26">
        <f>K25</f>
        <v>81482406</v>
      </c>
    </row>
    <row r="49" spans="1:12" ht="14.4" customHeight="1" thickTop="1" x14ac:dyDescent="0.6">
      <c r="A49" s="50"/>
      <c r="B49" s="50"/>
      <c r="C49" s="47"/>
      <c r="D49" s="47"/>
      <c r="E49" s="42"/>
      <c r="F49" s="42"/>
      <c r="G49" s="42"/>
      <c r="H49" s="42"/>
      <c r="I49" s="42"/>
      <c r="J49" s="42"/>
      <c r="K49" s="42"/>
    </row>
    <row r="50" spans="1:12" ht="21.75" customHeight="1" x14ac:dyDescent="0.6">
      <c r="A50" s="50" t="s">
        <v>69</v>
      </c>
      <c r="B50" s="50"/>
      <c r="C50" s="47"/>
      <c r="D50" s="47"/>
      <c r="E50" s="42"/>
      <c r="F50" s="42"/>
      <c r="G50" s="42"/>
      <c r="H50" s="42"/>
      <c r="I50" s="42"/>
      <c r="J50" s="42"/>
      <c r="K50" s="42"/>
    </row>
    <row r="51" spans="1:12" ht="21.75" customHeight="1" x14ac:dyDescent="0.55000000000000004">
      <c r="A51" s="6" t="s">
        <v>41</v>
      </c>
      <c r="C51" s="47"/>
      <c r="D51" s="47"/>
      <c r="E51" s="178">
        <f>E53-E52</f>
        <v>86631568</v>
      </c>
      <c r="F51" s="76"/>
      <c r="G51" s="178">
        <f>G53-G52</f>
        <v>82452841</v>
      </c>
      <c r="H51" s="76"/>
      <c r="I51" s="178">
        <f>I53-I52</f>
        <v>85802009</v>
      </c>
      <c r="J51" s="76"/>
      <c r="K51" s="178">
        <f>K53-K52</f>
        <v>81943293</v>
      </c>
    </row>
    <row r="52" spans="1:12" ht="21.75" customHeight="1" x14ac:dyDescent="0.55000000000000004">
      <c r="A52" s="6" t="s">
        <v>42</v>
      </c>
      <c r="C52" s="47"/>
      <c r="D52" s="47"/>
      <c r="E52" s="78">
        <f>E47</f>
        <v>276561</v>
      </c>
      <c r="F52" s="76"/>
      <c r="G52" s="78">
        <v>169874</v>
      </c>
      <c r="H52" s="76"/>
      <c r="I52" s="72">
        <v>0</v>
      </c>
      <c r="J52" s="76"/>
      <c r="K52" s="72">
        <v>0</v>
      </c>
      <c r="L52" s="12"/>
    </row>
    <row r="53" spans="1:12" ht="21.6" customHeight="1" thickBot="1" x14ac:dyDescent="0.65">
      <c r="A53" s="73" t="s">
        <v>68</v>
      </c>
      <c r="B53" s="50"/>
      <c r="C53" s="47"/>
      <c r="D53" s="47"/>
      <c r="E53" s="26">
        <f>E43</f>
        <v>86908129</v>
      </c>
      <c r="F53" s="41"/>
      <c r="G53" s="26">
        <f>G43</f>
        <v>82622715</v>
      </c>
      <c r="H53" s="41"/>
      <c r="I53" s="26">
        <f>I43</f>
        <v>85802009</v>
      </c>
      <c r="J53" s="41"/>
      <c r="K53" s="26">
        <f>K43</f>
        <v>81943293</v>
      </c>
    </row>
    <row r="54" spans="1:12" ht="14.4" customHeight="1" thickTop="1" x14ac:dyDescent="0.6">
      <c r="C54" s="47"/>
      <c r="D54" s="47"/>
      <c r="E54" s="42"/>
      <c r="F54" s="42"/>
      <c r="G54" s="42"/>
      <c r="H54" s="42"/>
      <c r="I54" s="42"/>
      <c r="J54" s="42"/>
      <c r="K54" s="42"/>
    </row>
    <row r="55" spans="1:12" ht="24" customHeight="1" thickBot="1" x14ac:dyDescent="0.65">
      <c r="A55" s="70" t="s">
        <v>92</v>
      </c>
      <c r="D55" s="47">
        <v>5</v>
      </c>
      <c r="E55" s="71">
        <f>E46/289000000</f>
        <v>0.29976321107266435</v>
      </c>
      <c r="F55" s="29"/>
      <c r="G55" s="71">
        <f>G46/10000000</f>
        <v>8.1957605999999998</v>
      </c>
      <c r="H55" s="29">
        <f t="shared" ref="H55:J55" si="0">H46/50000</f>
        <v>0</v>
      </c>
      <c r="I55" s="71">
        <f>I46/289000000</f>
        <v>0.29689276470588233</v>
      </c>
      <c r="J55" s="29">
        <f t="shared" si="0"/>
        <v>0</v>
      </c>
      <c r="K55" s="71">
        <f>K46/10000000</f>
        <v>8.1482405999999994</v>
      </c>
    </row>
    <row r="56" spans="1:12" ht="21.75" customHeight="1" thickTop="1" x14ac:dyDescent="0.55000000000000004"/>
    <row r="61" spans="1:12" ht="21.75" customHeight="1" x14ac:dyDescent="0.55000000000000004">
      <c r="F61" s="137"/>
    </row>
    <row r="62" spans="1:12" ht="21.75" customHeight="1" x14ac:dyDescent="0.55000000000000004">
      <c r="F62" s="137"/>
    </row>
    <row r="63" spans="1:12" ht="21.75" customHeight="1" x14ac:dyDescent="0.55000000000000004">
      <c r="F63" s="137"/>
    </row>
  </sheetData>
  <mergeCells count="14">
    <mergeCell ref="E31:G31"/>
    <mergeCell ref="I31:K31"/>
    <mergeCell ref="E34:K34"/>
    <mergeCell ref="E32:G32"/>
    <mergeCell ref="I32:K32"/>
    <mergeCell ref="I30:K30"/>
    <mergeCell ref="E30:G30"/>
    <mergeCell ref="E4:G4"/>
    <mergeCell ref="I4:K4"/>
    <mergeCell ref="E8:K8"/>
    <mergeCell ref="E5:G5"/>
    <mergeCell ref="I5:K5"/>
    <mergeCell ref="E6:G6"/>
    <mergeCell ref="I6:K6"/>
  </mergeCells>
  <phoneticPr fontId="6" type="noConversion"/>
  <pageMargins left="0.7" right="0.7" top="0.48" bottom="0.5" header="0.5" footer="0.5"/>
  <pageSetup paperSize="9" scale="75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0"/>
  <sheetViews>
    <sheetView view="pageBreakPreview" zoomScaleNormal="100" zoomScaleSheetLayoutView="100" workbookViewId="0"/>
  </sheetViews>
  <sheetFormatPr defaultColWidth="9.125" defaultRowHeight="23.25" customHeight="1" x14ac:dyDescent="0.55000000000000004"/>
  <cols>
    <col min="1" max="1" width="61.625" style="6" customWidth="1"/>
    <col min="2" max="2" width="9.625" style="8" customWidth="1"/>
    <col min="3" max="3" width="21.75" style="7" customWidth="1"/>
    <col min="4" max="4" width="0.875" style="40" customWidth="1"/>
    <col min="5" max="5" width="21.75" style="7" customWidth="1"/>
    <col min="6" max="6" width="1" style="40" customWidth="1"/>
    <col min="7" max="7" width="21.75" style="7" customWidth="1"/>
    <col min="8" max="8" width="1" style="40" customWidth="1"/>
    <col min="9" max="9" width="21.75" style="7" customWidth="1"/>
    <col min="10" max="10" width="0.75" style="7" customWidth="1"/>
    <col min="11" max="11" width="21.75" style="7" customWidth="1"/>
    <col min="12" max="12" width="1" style="40" customWidth="1"/>
    <col min="13" max="13" width="21.75" style="7" customWidth="1"/>
    <col min="14" max="14" width="1" style="40" customWidth="1"/>
    <col min="15" max="15" width="21.75" style="7" customWidth="1"/>
    <col min="16" max="16" width="1.375" style="7" customWidth="1"/>
    <col min="17" max="17" width="17.125" style="7" customWidth="1"/>
    <col min="18" max="18" width="16.25" style="7" bestFit="1" customWidth="1"/>
    <col min="19" max="16384" width="9.125" style="7"/>
  </cols>
  <sheetData>
    <row r="1" spans="1:16" s="171" customFormat="1" ht="26.25" customHeight="1" x14ac:dyDescent="0.6">
      <c r="A1" s="1" t="s">
        <v>134</v>
      </c>
      <c r="B1" s="170"/>
      <c r="D1" s="172"/>
      <c r="F1" s="172"/>
      <c r="H1" s="172"/>
      <c r="L1" s="172"/>
      <c r="N1" s="172"/>
    </row>
    <row r="2" spans="1:16" s="171" customFormat="1" ht="23.4" x14ac:dyDescent="0.6">
      <c r="A2" s="1" t="s">
        <v>51</v>
      </c>
      <c r="B2" s="170"/>
      <c r="D2" s="172"/>
      <c r="F2" s="172"/>
      <c r="H2" s="172"/>
      <c r="L2" s="172"/>
      <c r="N2" s="172"/>
    </row>
    <row r="3" spans="1:16" ht="22.2" x14ac:dyDescent="0.6">
      <c r="A3" s="82"/>
    </row>
    <row r="4" spans="1:16" ht="19.2" customHeight="1" x14ac:dyDescent="0.6">
      <c r="C4" s="221" t="s">
        <v>61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140"/>
    </row>
    <row r="5" spans="1:16" ht="19.2" customHeight="1" x14ac:dyDescent="0.6">
      <c r="B5" s="6"/>
      <c r="C5" s="40"/>
      <c r="E5" s="40"/>
      <c r="G5" s="222" t="s">
        <v>64</v>
      </c>
      <c r="H5" s="222"/>
      <c r="I5" s="222"/>
      <c r="J5" s="43"/>
      <c r="K5" s="141"/>
      <c r="L5" s="129"/>
      <c r="M5" s="102"/>
      <c r="O5" s="102"/>
      <c r="P5" s="102"/>
    </row>
    <row r="6" spans="1:16" ht="19.2" customHeight="1" x14ac:dyDescent="0.55000000000000004">
      <c r="B6" s="9"/>
      <c r="C6" s="9" t="s">
        <v>17</v>
      </c>
      <c r="D6" s="43"/>
      <c r="E6" s="9"/>
      <c r="G6" s="9"/>
      <c r="J6" s="9"/>
      <c r="K6" s="9" t="s">
        <v>75</v>
      </c>
      <c r="L6" s="43"/>
      <c r="M6" s="9" t="s">
        <v>35</v>
      </c>
      <c r="N6" s="43"/>
      <c r="O6" s="9"/>
      <c r="P6" s="9"/>
    </row>
    <row r="7" spans="1:16" ht="19.2" customHeight="1" x14ac:dyDescent="0.55000000000000004">
      <c r="B7" s="9"/>
      <c r="C7" s="9" t="s">
        <v>30</v>
      </c>
      <c r="D7" s="43"/>
      <c r="G7" s="9" t="s">
        <v>72</v>
      </c>
      <c r="H7" s="43"/>
      <c r="I7" s="9" t="s">
        <v>25</v>
      </c>
      <c r="J7" s="9"/>
      <c r="K7" s="9" t="s">
        <v>58</v>
      </c>
      <c r="L7" s="43"/>
      <c r="M7" s="9" t="s">
        <v>55</v>
      </c>
      <c r="N7" s="43"/>
      <c r="O7" s="9" t="s">
        <v>75</v>
      </c>
      <c r="P7" s="9"/>
    </row>
    <row r="8" spans="1:16" ht="21.6" x14ac:dyDescent="0.55000000000000004">
      <c r="B8" s="125" t="s">
        <v>1</v>
      </c>
      <c r="C8" s="9" t="s">
        <v>29</v>
      </c>
      <c r="D8" s="43"/>
      <c r="E8" s="9" t="s">
        <v>137</v>
      </c>
      <c r="G8" s="9" t="s">
        <v>73</v>
      </c>
      <c r="H8" s="43"/>
      <c r="I8" s="9" t="s">
        <v>31</v>
      </c>
      <c r="J8" s="9"/>
      <c r="K8" s="9" t="s">
        <v>57</v>
      </c>
      <c r="L8" s="43"/>
      <c r="M8" s="9" t="s">
        <v>76</v>
      </c>
      <c r="N8" s="43"/>
      <c r="O8" s="9" t="s">
        <v>20</v>
      </c>
      <c r="P8" s="9"/>
    </row>
    <row r="9" spans="1:16" ht="22.2" x14ac:dyDescent="0.6">
      <c r="A9" s="82"/>
      <c r="B9" s="125"/>
      <c r="C9" s="212" t="s">
        <v>66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8"/>
    </row>
    <row r="10" spans="1:16" ht="21" customHeight="1" x14ac:dyDescent="0.6">
      <c r="A10" s="82" t="s">
        <v>93</v>
      </c>
      <c r="B10" s="125"/>
      <c r="C10" s="11"/>
      <c r="D10" s="15"/>
      <c r="E10" s="11"/>
      <c r="F10" s="15"/>
      <c r="G10" s="114"/>
      <c r="H10" s="15"/>
      <c r="I10" s="114"/>
      <c r="J10" s="114"/>
      <c r="K10" s="11"/>
      <c r="L10" s="15"/>
      <c r="M10" s="114"/>
      <c r="N10" s="15"/>
      <c r="O10" s="11"/>
      <c r="P10" s="142"/>
    </row>
    <row r="11" spans="1:16" ht="21" customHeight="1" x14ac:dyDescent="0.6">
      <c r="A11" s="82" t="s">
        <v>94</v>
      </c>
      <c r="B11" s="125"/>
      <c r="C11" s="143">
        <v>5000000</v>
      </c>
      <c r="D11" s="188"/>
      <c r="E11" s="143">
        <v>0</v>
      </c>
      <c r="F11" s="144"/>
      <c r="G11" s="143">
        <v>500000</v>
      </c>
      <c r="H11" s="143"/>
      <c r="I11" s="143">
        <v>461145214</v>
      </c>
      <c r="J11" s="143"/>
      <c r="K11" s="143">
        <f>SUM(C11:J11)</f>
        <v>466645214</v>
      </c>
      <c r="L11" s="143"/>
      <c r="M11" s="143">
        <v>553880</v>
      </c>
      <c r="N11" s="143"/>
      <c r="O11" s="143">
        <f>K11+M11</f>
        <v>467199094</v>
      </c>
    </row>
    <row r="12" spans="1:16" ht="16.5" customHeight="1" x14ac:dyDescent="0.55000000000000004">
      <c r="A12" s="145"/>
      <c r="B12" s="125"/>
      <c r="C12" s="11"/>
      <c r="D12" s="15"/>
      <c r="E12" s="11"/>
      <c r="F12" s="15"/>
      <c r="G12" s="114"/>
      <c r="H12" s="15"/>
      <c r="I12" s="114"/>
      <c r="J12" s="114"/>
      <c r="K12" s="11"/>
      <c r="L12" s="15"/>
      <c r="M12" s="114"/>
      <c r="N12" s="15"/>
      <c r="O12" s="11"/>
      <c r="P12" s="142"/>
    </row>
    <row r="13" spans="1:16" s="19" customFormat="1" ht="21" hidden="1" customHeight="1" x14ac:dyDescent="0.6">
      <c r="A13" s="82" t="s">
        <v>125</v>
      </c>
      <c r="B13" s="125"/>
      <c r="C13" s="142"/>
      <c r="D13" s="194"/>
      <c r="E13" s="142"/>
      <c r="F13" s="142"/>
      <c r="G13" s="146"/>
      <c r="H13" s="142"/>
      <c r="I13" s="146"/>
      <c r="J13" s="142"/>
      <c r="K13" s="142"/>
      <c r="L13" s="142"/>
      <c r="M13" s="146"/>
      <c r="N13" s="142"/>
      <c r="O13" s="142"/>
    </row>
    <row r="14" spans="1:16" s="148" customFormat="1" ht="21" hidden="1" customHeight="1" x14ac:dyDescent="0.6">
      <c r="A14" s="149" t="s">
        <v>112</v>
      </c>
      <c r="B14" s="125"/>
      <c r="C14" s="150">
        <v>0</v>
      </c>
      <c r="D14" s="151"/>
      <c r="E14" s="150">
        <v>0</v>
      </c>
      <c r="F14" s="151"/>
      <c r="G14" s="152">
        <v>0</v>
      </c>
      <c r="H14" s="152"/>
      <c r="I14" s="152">
        <v>0</v>
      </c>
      <c r="J14" s="152"/>
      <c r="K14" s="152">
        <f>SUM(C14:J14)</f>
        <v>0</v>
      </c>
      <c r="L14" s="152"/>
      <c r="M14" s="152">
        <v>0</v>
      </c>
      <c r="N14" s="152"/>
      <c r="O14" s="152">
        <f>K14+M14</f>
        <v>0</v>
      </c>
    </row>
    <row r="15" spans="1:16" s="19" customFormat="1" ht="21" hidden="1" customHeight="1" x14ac:dyDescent="0.6">
      <c r="A15" s="153" t="s">
        <v>113</v>
      </c>
      <c r="B15" s="125"/>
      <c r="C15" s="154">
        <f>SUM(C14)</f>
        <v>0</v>
      </c>
      <c r="D15" s="195"/>
      <c r="E15" s="154">
        <f>SUM(E14)</f>
        <v>0</v>
      </c>
      <c r="F15" s="155"/>
      <c r="G15" s="154">
        <f>SUM(G14)</f>
        <v>0</v>
      </c>
      <c r="H15" s="147"/>
      <c r="I15" s="154">
        <f>SUM(I14)</f>
        <v>0</v>
      </c>
      <c r="J15" s="147"/>
      <c r="K15" s="154">
        <f>SUM(K14)</f>
        <v>0</v>
      </c>
      <c r="L15" s="155"/>
      <c r="M15" s="154">
        <f>SUM(M14)</f>
        <v>0</v>
      </c>
      <c r="N15" s="155"/>
      <c r="O15" s="154">
        <f>SUM(O14)</f>
        <v>0</v>
      </c>
    </row>
    <row r="16" spans="1:16" s="36" customFormat="1" ht="16.5" hidden="1" customHeight="1" x14ac:dyDescent="0.6">
      <c r="A16" s="156"/>
      <c r="B16" s="35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157"/>
    </row>
    <row r="17" spans="1:19" ht="22.2" hidden="1" x14ac:dyDescent="0.6">
      <c r="A17" s="158" t="s">
        <v>85</v>
      </c>
      <c r="B17" s="125"/>
      <c r="C17" s="159">
        <f>C15</f>
        <v>0</v>
      </c>
      <c r="D17" s="97"/>
      <c r="E17" s="159">
        <f>E15</f>
        <v>0</v>
      </c>
      <c r="F17" s="97"/>
      <c r="G17" s="159">
        <f>G15</f>
        <v>0</v>
      </c>
      <c r="H17" s="97"/>
      <c r="I17" s="159">
        <f>I15</f>
        <v>0</v>
      </c>
      <c r="J17" s="97"/>
      <c r="K17" s="159">
        <f>K15</f>
        <v>0</v>
      </c>
      <c r="L17" s="97"/>
      <c r="M17" s="159">
        <f>M15</f>
        <v>0</v>
      </c>
      <c r="N17" s="142"/>
      <c r="O17" s="159">
        <f>O15</f>
        <v>0</v>
      </c>
    </row>
    <row r="18" spans="1:19" s="148" customFormat="1" ht="22.2" hidden="1" x14ac:dyDescent="0.6">
      <c r="A18" s="160"/>
      <c r="B18" s="35"/>
      <c r="C18" s="147"/>
      <c r="D18" s="195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</row>
    <row r="19" spans="1:19" ht="22.2" x14ac:dyDescent="0.6">
      <c r="A19" s="158" t="s">
        <v>49</v>
      </c>
      <c r="B19" s="125"/>
      <c r="C19" s="13"/>
      <c r="D19" s="13"/>
      <c r="E19" s="13"/>
      <c r="F19" s="13"/>
      <c r="G19" s="13"/>
      <c r="H19" s="13"/>
      <c r="I19" s="161"/>
      <c r="J19" s="162"/>
      <c r="K19" s="162"/>
      <c r="L19" s="162"/>
      <c r="M19" s="162"/>
      <c r="N19" s="162"/>
      <c r="O19" s="162"/>
    </row>
    <row r="20" spans="1:19" ht="21" customHeight="1" x14ac:dyDescent="0.6">
      <c r="A20" s="6" t="s">
        <v>71</v>
      </c>
      <c r="B20" s="125"/>
      <c r="C20" s="52">
        <v>0</v>
      </c>
      <c r="D20" s="52"/>
      <c r="E20" s="52">
        <v>0</v>
      </c>
      <c r="F20" s="15"/>
      <c r="G20" s="52">
        <v>0</v>
      </c>
      <c r="H20" s="13"/>
      <c r="I20" s="113">
        <f>'SOCI 5'!G46</f>
        <v>81957606</v>
      </c>
      <c r="J20" s="114"/>
      <c r="K20" s="187">
        <f>SUM(C20:J20,)</f>
        <v>81957606</v>
      </c>
      <c r="L20" s="15"/>
      <c r="M20" s="15">
        <f>'SOCI 5'!G47</f>
        <v>158424</v>
      </c>
      <c r="N20" s="15"/>
      <c r="O20" s="208">
        <f>K20+M20</f>
        <v>82116030</v>
      </c>
    </row>
    <row r="21" spans="1:19" ht="22.2" x14ac:dyDescent="0.6">
      <c r="A21" s="6" t="s">
        <v>38</v>
      </c>
      <c r="B21" s="125"/>
      <c r="C21" s="116">
        <v>0</v>
      </c>
      <c r="D21" s="52"/>
      <c r="E21" s="116">
        <v>0</v>
      </c>
      <c r="F21" s="13"/>
      <c r="G21" s="116">
        <v>0</v>
      </c>
      <c r="H21" s="13"/>
      <c r="I21" s="87">
        <v>495235</v>
      </c>
      <c r="J21" s="114"/>
      <c r="K21" s="163">
        <f>SUM(C21:J21)</f>
        <v>495235</v>
      </c>
      <c r="L21" s="164"/>
      <c r="M21" s="165">
        <v>11450</v>
      </c>
      <c r="N21" s="164"/>
      <c r="O21" s="209">
        <f>K21+M21</f>
        <v>506685</v>
      </c>
    </row>
    <row r="22" spans="1:19" ht="21" customHeight="1" x14ac:dyDescent="0.6">
      <c r="A22" s="158" t="s">
        <v>70</v>
      </c>
      <c r="B22" s="35"/>
      <c r="C22" s="51">
        <v>0</v>
      </c>
      <c r="D22" s="29"/>
      <c r="E22" s="51">
        <v>0</v>
      </c>
      <c r="F22" s="13"/>
      <c r="G22" s="51">
        <v>0</v>
      </c>
      <c r="H22" s="13"/>
      <c r="I22" s="167">
        <f>SUM(I20:I21)</f>
        <v>82452841</v>
      </c>
      <c r="J22" s="18"/>
      <c r="K22" s="167">
        <f>SUM(K20:K21)</f>
        <v>82452841</v>
      </c>
      <c r="L22" s="13"/>
      <c r="M22" s="167">
        <f>SUM(M20:M21)</f>
        <v>169874</v>
      </c>
      <c r="N22" s="13"/>
      <c r="O22" s="167">
        <f>SUM(O20:O21)</f>
        <v>82622715</v>
      </c>
      <c r="Q22" s="12">
        <f>K22-'SOCI 5'!G51</f>
        <v>0</v>
      </c>
      <c r="R22" s="12">
        <f>M22-'SOCI 5'!G52</f>
        <v>0</v>
      </c>
      <c r="S22" s="12">
        <f>O22-'SOCI 5'!G53</f>
        <v>0</v>
      </c>
    </row>
    <row r="23" spans="1:19" ht="16.5" customHeight="1" x14ac:dyDescent="0.55000000000000004">
      <c r="A23" s="145"/>
      <c r="B23" s="125"/>
      <c r="C23" s="11"/>
      <c r="D23" s="15"/>
      <c r="E23" s="11"/>
      <c r="F23" s="15"/>
      <c r="G23" s="114"/>
      <c r="H23" s="15"/>
      <c r="I23" s="114"/>
      <c r="J23" s="114"/>
      <c r="K23" s="11"/>
      <c r="L23" s="15"/>
      <c r="M23" s="114"/>
      <c r="N23" s="15"/>
      <c r="O23" s="11"/>
      <c r="P23" s="142"/>
    </row>
    <row r="24" spans="1:19" ht="23.7" customHeight="1" thickBot="1" x14ac:dyDescent="0.65">
      <c r="A24" s="158" t="s">
        <v>95</v>
      </c>
      <c r="B24" s="127"/>
      <c r="C24" s="44">
        <f>+C11+C22+C17</f>
        <v>5000000</v>
      </c>
      <c r="D24" s="18"/>
      <c r="E24" s="197">
        <f>+E11+E22+E17</f>
        <v>0</v>
      </c>
      <c r="F24" s="113"/>
      <c r="G24" s="44">
        <f>+G11+G22+G17</f>
        <v>500000</v>
      </c>
      <c r="H24" s="113"/>
      <c r="I24" s="44">
        <f>+I11+I22+I17</f>
        <v>543598055</v>
      </c>
      <c r="J24" s="18"/>
      <c r="K24" s="44">
        <f>+K11+K22+K17</f>
        <v>549098055</v>
      </c>
      <c r="L24" s="113"/>
      <c r="M24" s="44">
        <f>+M11+M22+M17</f>
        <v>723754</v>
      </c>
      <c r="N24" s="113"/>
      <c r="O24" s="44">
        <f>+O11+O22+O17</f>
        <v>549821809</v>
      </c>
      <c r="Q24" s="28"/>
      <c r="R24" s="176"/>
    </row>
    <row r="25" spans="1:19" ht="23.25" customHeight="1" thickTop="1" x14ac:dyDescent="0.55000000000000004"/>
    <row r="26" spans="1:19" ht="21" customHeight="1" x14ac:dyDescent="0.6">
      <c r="A26" s="82" t="s">
        <v>131</v>
      </c>
      <c r="B26" s="125"/>
      <c r="C26" s="11"/>
      <c r="D26" s="15"/>
      <c r="E26" s="11"/>
      <c r="F26" s="15"/>
      <c r="G26" s="114"/>
      <c r="H26" s="15"/>
      <c r="I26" s="114"/>
      <c r="J26" s="114"/>
      <c r="K26" s="11"/>
      <c r="L26" s="15"/>
      <c r="M26" s="114"/>
      <c r="N26" s="15"/>
      <c r="O26" s="11"/>
      <c r="P26" s="142"/>
    </row>
    <row r="27" spans="1:19" ht="21" customHeight="1" x14ac:dyDescent="0.6">
      <c r="A27" s="82" t="s">
        <v>132</v>
      </c>
      <c r="B27" s="125"/>
      <c r="C27" s="143">
        <f>'SFP-3-4'!F59</f>
        <v>138750000</v>
      </c>
      <c r="D27" s="188"/>
      <c r="E27" s="143">
        <f>'SFP-3-4'!F61</f>
        <v>9743313</v>
      </c>
      <c r="F27" s="144"/>
      <c r="G27" s="143">
        <f>'SFP-3-4'!F64</f>
        <v>15000000</v>
      </c>
      <c r="H27" s="143"/>
      <c r="I27" s="143">
        <f>'SFP-3-4'!F65</f>
        <v>19336800</v>
      </c>
      <c r="J27" s="143"/>
      <c r="K27" s="143">
        <f>SUM(C27:J27)</f>
        <v>182830113</v>
      </c>
      <c r="L27" s="143"/>
      <c r="M27" s="143">
        <f>'SFP-3-4'!F67</f>
        <v>969419</v>
      </c>
      <c r="N27" s="143"/>
      <c r="O27" s="143">
        <f>K27+M27</f>
        <v>183799532</v>
      </c>
    </row>
    <row r="28" spans="1:19" ht="16.5" customHeight="1" x14ac:dyDescent="0.55000000000000004">
      <c r="A28" s="145"/>
      <c r="B28" s="125"/>
      <c r="C28" s="11"/>
      <c r="D28" s="15"/>
      <c r="E28" s="11"/>
      <c r="F28" s="15"/>
      <c r="G28" s="114"/>
      <c r="H28" s="15"/>
      <c r="I28" s="114"/>
      <c r="J28" s="114"/>
      <c r="K28" s="11"/>
      <c r="L28" s="15"/>
      <c r="M28" s="114"/>
      <c r="N28" s="15"/>
      <c r="O28" s="11"/>
      <c r="P28" s="142"/>
    </row>
    <row r="29" spans="1:19" s="19" customFormat="1" ht="23.25" customHeight="1" x14ac:dyDescent="0.6">
      <c r="A29" s="82" t="s">
        <v>146</v>
      </c>
      <c r="B29" s="125"/>
      <c r="C29" s="142"/>
      <c r="D29" s="194"/>
      <c r="E29" s="142"/>
      <c r="F29" s="142"/>
      <c r="G29" s="146"/>
      <c r="H29" s="142"/>
      <c r="I29" s="146"/>
      <c r="J29" s="142"/>
      <c r="K29" s="142"/>
      <c r="L29" s="142"/>
      <c r="M29" s="146"/>
      <c r="N29" s="142"/>
      <c r="O29" s="142"/>
    </row>
    <row r="30" spans="1:19" s="19" customFormat="1" ht="23.25" customHeight="1" x14ac:dyDescent="0.6">
      <c r="A30" s="210" t="s">
        <v>147</v>
      </c>
      <c r="B30" s="205"/>
      <c r="C30" s="142"/>
      <c r="D30" s="194"/>
      <c r="E30" s="142"/>
      <c r="F30" s="142"/>
      <c r="G30" s="146"/>
      <c r="H30" s="142"/>
      <c r="I30" s="146"/>
      <c r="J30" s="142"/>
      <c r="K30" s="142"/>
      <c r="L30" s="142"/>
      <c r="M30" s="146"/>
      <c r="N30" s="142"/>
      <c r="O30" s="142"/>
    </row>
    <row r="31" spans="1:19" s="19" customFormat="1" ht="23.25" customHeight="1" x14ac:dyDescent="0.55000000000000004">
      <c r="A31" s="211" t="s">
        <v>138</v>
      </c>
      <c r="B31" s="190">
        <v>3</v>
      </c>
      <c r="C31" s="198">
        <v>11250000</v>
      </c>
      <c r="D31" s="194"/>
      <c r="E31" s="198">
        <v>616875000</v>
      </c>
      <c r="F31" s="142"/>
      <c r="G31" s="199">
        <v>0</v>
      </c>
      <c r="H31" s="142"/>
      <c r="I31" s="199">
        <v>0</v>
      </c>
      <c r="J31" s="142"/>
      <c r="K31" s="200">
        <f>SUM(C31:J31)</f>
        <v>628125000</v>
      </c>
      <c r="L31" s="142"/>
      <c r="M31" s="199">
        <v>0</v>
      </c>
      <c r="N31" s="142"/>
      <c r="O31" s="200">
        <f>K31+M31</f>
        <v>628125000</v>
      </c>
    </row>
    <row r="32" spans="1:19" s="19" customFormat="1" ht="20.25" hidden="1" customHeight="1" x14ac:dyDescent="0.55000000000000004">
      <c r="A32" s="118" t="s">
        <v>98</v>
      </c>
      <c r="B32" s="125"/>
      <c r="C32" s="168">
        <v>0</v>
      </c>
      <c r="D32" s="196"/>
      <c r="E32" s="168">
        <v>0</v>
      </c>
      <c r="F32" s="151"/>
      <c r="G32" s="168">
        <v>0</v>
      </c>
      <c r="H32" s="152"/>
      <c r="I32" s="168">
        <v>0</v>
      </c>
      <c r="J32" s="152"/>
      <c r="K32" s="169">
        <v>0</v>
      </c>
      <c r="L32" s="151"/>
      <c r="M32" s="169">
        <v>0</v>
      </c>
      <c r="N32" s="151"/>
      <c r="O32" s="169">
        <f>SUM(M32)</f>
        <v>0</v>
      </c>
    </row>
    <row r="33" spans="1:19" s="148" customFormat="1" ht="22.2" x14ac:dyDescent="0.6">
      <c r="A33" s="56" t="s">
        <v>145</v>
      </c>
      <c r="B33" s="35"/>
      <c r="C33" s="154">
        <f>SUM(C31)</f>
        <v>11250000</v>
      </c>
      <c r="D33" s="195"/>
      <c r="E33" s="154">
        <f>SUM(E31)</f>
        <v>616875000</v>
      </c>
      <c r="F33" s="147"/>
      <c r="G33" s="154">
        <f>SUM(G31)</f>
        <v>0</v>
      </c>
      <c r="H33" s="147"/>
      <c r="I33" s="154">
        <f>SUM(I31)</f>
        <v>0</v>
      </c>
      <c r="J33" s="147"/>
      <c r="K33" s="154">
        <f>SUM(K31)</f>
        <v>628125000</v>
      </c>
      <c r="L33" s="147"/>
      <c r="M33" s="154">
        <f>SUM(M31)</f>
        <v>0</v>
      </c>
      <c r="N33" s="147"/>
      <c r="O33" s="154">
        <f>SUM(O31)</f>
        <v>628125000</v>
      </c>
    </row>
    <row r="34" spans="1:19" s="36" customFormat="1" ht="12.75" customHeight="1" x14ac:dyDescent="0.6">
      <c r="A34" s="156"/>
      <c r="B34" s="35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157"/>
    </row>
    <row r="35" spans="1:19" ht="22.2" x14ac:dyDescent="0.6">
      <c r="A35" s="158" t="s">
        <v>85</v>
      </c>
      <c r="B35" s="125"/>
      <c r="C35" s="159">
        <f>C33</f>
        <v>11250000</v>
      </c>
      <c r="D35" s="97"/>
      <c r="E35" s="159">
        <f>E33</f>
        <v>616875000</v>
      </c>
      <c r="F35" s="97"/>
      <c r="G35" s="159">
        <f>G33</f>
        <v>0</v>
      </c>
      <c r="H35" s="97"/>
      <c r="I35" s="159">
        <f>I33</f>
        <v>0</v>
      </c>
      <c r="J35" s="97"/>
      <c r="K35" s="159">
        <f>K33</f>
        <v>628125000</v>
      </c>
      <c r="L35" s="97"/>
      <c r="M35" s="159">
        <f>M33</f>
        <v>0</v>
      </c>
      <c r="N35" s="142"/>
      <c r="O35" s="159">
        <f>O33</f>
        <v>628125000</v>
      </c>
    </row>
    <row r="36" spans="1:19" s="148" customFormat="1" ht="19.5" customHeight="1" x14ac:dyDescent="0.6">
      <c r="A36" s="160"/>
      <c r="B36" s="35"/>
      <c r="C36" s="147"/>
      <c r="D36" s="195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</row>
    <row r="37" spans="1:19" ht="22.2" x14ac:dyDescent="0.6">
      <c r="A37" s="158" t="s">
        <v>49</v>
      </c>
      <c r="B37" s="125"/>
      <c r="C37" s="13"/>
      <c r="D37" s="13"/>
      <c r="E37" s="13"/>
      <c r="F37" s="13"/>
      <c r="G37" s="13"/>
      <c r="H37" s="13"/>
      <c r="I37" s="161"/>
      <c r="J37" s="162"/>
      <c r="K37" s="162"/>
      <c r="L37" s="162"/>
      <c r="M37" s="162"/>
      <c r="N37" s="162"/>
      <c r="O37" s="162"/>
    </row>
    <row r="38" spans="1:19" ht="21" customHeight="1" x14ac:dyDescent="0.6">
      <c r="A38" s="6" t="s">
        <v>71</v>
      </c>
      <c r="B38" s="125"/>
      <c r="C38" s="116">
        <v>0</v>
      </c>
      <c r="D38" s="52"/>
      <c r="E38" s="116">
        <v>0</v>
      </c>
      <c r="F38" s="15"/>
      <c r="G38" s="116">
        <v>0</v>
      </c>
      <c r="H38" s="13"/>
      <c r="I38" s="201">
        <f>'SOCI 5'!E46</f>
        <v>86631568</v>
      </c>
      <c r="J38" s="114"/>
      <c r="K38" s="165">
        <f>SUM(C38:J38)</f>
        <v>86631568</v>
      </c>
      <c r="L38" s="15"/>
      <c r="M38" s="202">
        <f>'SOCI 5'!E47</f>
        <v>276561</v>
      </c>
      <c r="N38" s="15"/>
      <c r="O38" s="166">
        <f>K38+M38</f>
        <v>86908129</v>
      </c>
    </row>
    <row r="39" spans="1:19" ht="21" hidden="1" customHeight="1" x14ac:dyDescent="0.6">
      <c r="A39" s="6" t="s">
        <v>38</v>
      </c>
      <c r="B39" s="125"/>
      <c r="C39" s="116">
        <v>0</v>
      </c>
      <c r="D39" s="52"/>
      <c r="E39" s="116">
        <v>0</v>
      </c>
      <c r="F39" s="13"/>
      <c r="G39" s="116">
        <v>0</v>
      </c>
      <c r="H39" s="13"/>
      <c r="I39" s="87"/>
      <c r="J39" s="114"/>
      <c r="K39" s="165">
        <f>SUM(C39:J39)</f>
        <v>0</v>
      </c>
      <c r="L39" s="164"/>
      <c r="M39" s="165">
        <f>-I39</f>
        <v>0</v>
      </c>
      <c r="N39" s="164"/>
      <c r="O39" s="166">
        <f>K39+M39</f>
        <v>0</v>
      </c>
      <c r="Q39" s="28"/>
      <c r="R39" s="176"/>
      <c r="S39" s="28"/>
    </row>
    <row r="40" spans="1:19" ht="21" customHeight="1" x14ac:dyDescent="0.6">
      <c r="A40" s="158" t="s">
        <v>70</v>
      </c>
      <c r="B40" s="35"/>
      <c r="C40" s="154">
        <v>0</v>
      </c>
      <c r="D40" s="195"/>
      <c r="E40" s="154">
        <v>0</v>
      </c>
      <c r="F40" s="147"/>
      <c r="G40" s="154">
        <v>0</v>
      </c>
      <c r="H40" s="147"/>
      <c r="I40" s="154">
        <f>SUM(I38:I39)</f>
        <v>86631568</v>
      </c>
      <c r="J40" s="147"/>
      <c r="K40" s="154">
        <f>SUM(K38:K39)</f>
        <v>86631568</v>
      </c>
      <c r="L40" s="147"/>
      <c r="M40" s="154">
        <f>SUM(M38:M39)</f>
        <v>276561</v>
      </c>
      <c r="N40" s="147"/>
      <c r="O40" s="154">
        <f>SUM(O38:O39)</f>
        <v>86908129</v>
      </c>
    </row>
    <row r="41" spans="1:19" ht="16.5" customHeight="1" x14ac:dyDescent="0.55000000000000004">
      <c r="A41" s="145"/>
      <c r="B41" s="125"/>
      <c r="C41" s="11"/>
      <c r="D41" s="15"/>
      <c r="E41" s="11"/>
      <c r="F41" s="15"/>
      <c r="G41" s="114"/>
      <c r="H41" s="15"/>
      <c r="I41" s="114"/>
      <c r="J41" s="114"/>
      <c r="K41" s="11"/>
      <c r="L41" s="15"/>
      <c r="M41" s="114"/>
      <c r="N41" s="15"/>
      <c r="O41" s="11"/>
      <c r="P41" s="142"/>
      <c r="Q41" s="28"/>
      <c r="R41" s="176"/>
      <c r="S41" s="28"/>
    </row>
    <row r="42" spans="1:19" ht="23.7" customHeight="1" thickBot="1" x14ac:dyDescent="0.65">
      <c r="A42" s="158" t="s">
        <v>133</v>
      </c>
      <c r="B42" s="127"/>
      <c r="C42" s="44">
        <f>+C27+C40+C35</f>
        <v>150000000</v>
      </c>
      <c r="D42" s="18"/>
      <c r="E42" s="44">
        <f>+E27+E40+E35</f>
        <v>626618313</v>
      </c>
      <c r="F42" s="113"/>
      <c r="G42" s="44">
        <f>+G27+G40+G35</f>
        <v>15000000</v>
      </c>
      <c r="H42" s="113"/>
      <c r="I42" s="44">
        <f>+I27+I40+I35</f>
        <v>105968368</v>
      </c>
      <c r="J42" s="18"/>
      <c r="K42" s="44">
        <f>+K27+K40+K35</f>
        <v>897586681</v>
      </c>
      <c r="L42" s="113"/>
      <c r="M42" s="44">
        <f>+M27+M40+M35</f>
        <v>1245980</v>
      </c>
      <c r="N42" s="113"/>
      <c r="O42" s="44">
        <f>+O27+O40+O35</f>
        <v>898832661</v>
      </c>
      <c r="Q42" s="28"/>
    </row>
    <row r="43" spans="1:19" ht="23.25" customHeight="1" thickTop="1" x14ac:dyDescent="0.55000000000000004">
      <c r="G43" s="12"/>
      <c r="K43" s="174"/>
      <c r="O43" s="174"/>
    </row>
    <row r="44" spans="1:19" ht="23.25" customHeight="1" x14ac:dyDescent="0.55000000000000004">
      <c r="C44" s="12"/>
      <c r="E44" s="12"/>
      <c r="G44" s="12"/>
      <c r="I44" s="12"/>
      <c r="K44" s="12"/>
      <c r="M44" s="12"/>
      <c r="O44" s="12"/>
    </row>
    <row r="45" spans="1:19" ht="23.25" customHeight="1" x14ac:dyDescent="0.55000000000000004">
      <c r="M45" s="176"/>
    </row>
    <row r="68" spans="8:8" ht="23.25" customHeight="1" x14ac:dyDescent="0.55000000000000004">
      <c r="H68" s="136"/>
    </row>
    <row r="69" spans="8:8" ht="23.25" customHeight="1" x14ac:dyDescent="0.55000000000000004">
      <c r="H69" s="136"/>
    </row>
    <row r="70" spans="8:8" ht="23.25" customHeight="1" x14ac:dyDescent="0.55000000000000004">
      <c r="H70" s="13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C4:O4"/>
    <mergeCell ref="G5:I5"/>
    <mergeCell ref="C9:O9"/>
  </mergeCells>
  <phoneticPr fontId="0" type="noConversion"/>
  <pageMargins left="0.7" right="0.45" top="0.48" bottom="0.48" header="0.5" footer="0.48"/>
  <pageSetup paperSize="9" scale="66" firstPageNumber="6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5"/>
  <sheetViews>
    <sheetView view="pageBreakPreview" zoomScaleNormal="100" zoomScaleSheetLayoutView="100" workbookViewId="0"/>
  </sheetViews>
  <sheetFormatPr defaultColWidth="9.125" defaultRowHeight="21.6" x14ac:dyDescent="0.55000000000000004"/>
  <cols>
    <col min="1" max="1" width="65.875" style="6" customWidth="1"/>
    <col min="2" max="2" width="9.875" style="6" customWidth="1"/>
    <col min="3" max="3" width="22.375" style="7" customWidth="1"/>
    <col min="4" max="4" width="1.125" style="40" customWidth="1"/>
    <col min="5" max="5" width="22.375" style="7" customWidth="1"/>
    <col min="6" max="6" width="1.625" style="40" customWidth="1"/>
    <col min="7" max="7" width="22.375" style="7" customWidth="1"/>
    <col min="8" max="8" width="1.125" style="40" customWidth="1"/>
    <col min="9" max="9" width="22.375" style="7" customWidth="1"/>
    <col min="10" max="10" width="1.125" style="40" customWidth="1"/>
    <col min="11" max="11" width="22.375" style="7" customWidth="1"/>
    <col min="12" max="16384" width="9.125" style="7"/>
  </cols>
  <sheetData>
    <row r="1" spans="1:11" s="171" customFormat="1" ht="23.4" x14ac:dyDescent="0.6">
      <c r="A1" s="104" t="s">
        <v>134</v>
      </c>
      <c r="B1" s="1"/>
      <c r="D1" s="172"/>
      <c r="F1" s="172"/>
      <c r="H1" s="172"/>
      <c r="J1" s="172"/>
    </row>
    <row r="2" spans="1:11" s="171" customFormat="1" ht="23.4" x14ac:dyDescent="0.6">
      <c r="A2" s="1" t="s">
        <v>51</v>
      </c>
      <c r="B2" s="1"/>
      <c r="D2" s="172"/>
      <c r="F2" s="172"/>
      <c r="H2" s="172"/>
      <c r="J2" s="172"/>
    </row>
    <row r="3" spans="1:11" ht="11.4" customHeight="1" x14ac:dyDescent="0.6">
      <c r="A3" s="36"/>
      <c r="B3" s="36"/>
      <c r="C3" s="36"/>
      <c r="E3" s="36"/>
      <c r="F3" s="140"/>
      <c r="G3" s="40"/>
    </row>
    <row r="4" spans="1:11" ht="22.2" x14ac:dyDescent="0.6">
      <c r="C4" s="221" t="s">
        <v>62</v>
      </c>
      <c r="D4" s="221"/>
      <c r="E4" s="221"/>
      <c r="F4" s="221"/>
      <c r="G4" s="221"/>
      <c r="H4" s="221"/>
      <c r="I4" s="221"/>
      <c r="J4" s="221"/>
      <c r="K4" s="221"/>
    </row>
    <row r="5" spans="1:11" x14ac:dyDescent="0.55000000000000004">
      <c r="D5" s="43"/>
      <c r="G5" s="222" t="s">
        <v>64</v>
      </c>
      <c r="H5" s="222"/>
      <c r="I5" s="222"/>
    </row>
    <row r="6" spans="1:11" ht="18.600000000000001" customHeight="1" x14ac:dyDescent="0.55000000000000004">
      <c r="C6" s="9" t="s">
        <v>17</v>
      </c>
      <c r="D6" s="43"/>
      <c r="E6" s="9"/>
      <c r="F6" s="43"/>
      <c r="J6" s="43"/>
      <c r="K6" s="128"/>
    </row>
    <row r="7" spans="1:11" ht="18.600000000000001" customHeight="1" x14ac:dyDescent="0.55000000000000004">
      <c r="C7" s="9" t="s">
        <v>30</v>
      </c>
      <c r="D7" s="43"/>
      <c r="F7" s="43"/>
      <c r="G7" s="9" t="s">
        <v>72</v>
      </c>
      <c r="H7" s="43"/>
      <c r="I7" s="9" t="s">
        <v>25</v>
      </c>
      <c r="J7" s="43"/>
      <c r="K7" s="128" t="s">
        <v>75</v>
      </c>
    </row>
    <row r="8" spans="1:11" ht="18.600000000000001" customHeight="1" x14ac:dyDescent="0.55000000000000004">
      <c r="B8" s="125" t="s">
        <v>1</v>
      </c>
      <c r="C8" s="9" t="s">
        <v>29</v>
      </c>
      <c r="D8" s="43"/>
      <c r="E8" s="9" t="s">
        <v>137</v>
      </c>
      <c r="F8" s="43"/>
      <c r="G8" s="9" t="s">
        <v>73</v>
      </c>
      <c r="H8" s="43"/>
      <c r="I8" s="9" t="s">
        <v>31</v>
      </c>
      <c r="J8" s="43"/>
      <c r="K8" s="128" t="s">
        <v>20</v>
      </c>
    </row>
    <row r="9" spans="1:11" ht="22.2" x14ac:dyDescent="0.6">
      <c r="A9" s="82"/>
      <c r="B9" s="82"/>
      <c r="C9" s="212" t="s">
        <v>66</v>
      </c>
      <c r="D9" s="212"/>
      <c r="E9" s="212"/>
      <c r="F9" s="212"/>
      <c r="G9" s="212"/>
      <c r="H9" s="212"/>
      <c r="I9" s="212"/>
      <c r="J9" s="212"/>
      <c r="K9" s="212"/>
    </row>
    <row r="10" spans="1:11" ht="22.2" x14ac:dyDescent="0.6">
      <c r="A10" s="82" t="s">
        <v>93</v>
      </c>
      <c r="B10" s="82"/>
      <c r="C10" s="40"/>
      <c r="E10" s="40"/>
      <c r="G10" s="40"/>
      <c r="I10" s="40"/>
      <c r="K10" s="112"/>
    </row>
    <row r="11" spans="1:11" ht="22.2" x14ac:dyDescent="0.6">
      <c r="A11" s="82" t="s">
        <v>94</v>
      </c>
      <c r="B11" s="82"/>
      <c r="C11" s="18">
        <v>5000000</v>
      </c>
      <c r="D11" s="18"/>
      <c r="E11" s="203">
        <v>0</v>
      </c>
      <c r="F11" s="18"/>
      <c r="G11" s="18">
        <v>500000</v>
      </c>
      <c r="H11" s="18"/>
      <c r="I11" s="18">
        <v>462150842</v>
      </c>
      <c r="J11" s="18"/>
      <c r="K11" s="18">
        <v>467650842</v>
      </c>
    </row>
    <row r="12" spans="1:11" s="24" customFormat="1" ht="13.95" customHeight="1" x14ac:dyDescent="0.6">
      <c r="A12" s="45"/>
      <c r="B12" s="45"/>
      <c r="C12" s="113"/>
      <c r="D12" s="113"/>
      <c r="E12" s="113"/>
      <c r="F12" s="113"/>
      <c r="G12" s="113"/>
      <c r="H12" s="113"/>
      <c r="I12" s="114"/>
      <c r="J12" s="113"/>
      <c r="K12" s="113"/>
    </row>
    <row r="13" spans="1:11" ht="22.2" x14ac:dyDescent="0.6">
      <c r="A13" s="82" t="s">
        <v>49</v>
      </c>
      <c r="B13" s="82"/>
      <c r="C13" s="18"/>
      <c r="D13" s="18"/>
      <c r="E13" s="18"/>
      <c r="F13" s="18"/>
      <c r="G13" s="18"/>
      <c r="H13" s="18"/>
      <c r="I13" s="115"/>
      <c r="J13" s="18"/>
      <c r="K13" s="18"/>
    </row>
    <row r="14" spans="1:11" x14ac:dyDescent="0.55000000000000004">
      <c r="A14" s="46" t="s">
        <v>71</v>
      </c>
      <c r="B14" s="46"/>
      <c r="C14" s="52">
        <v>0</v>
      </c>
      <c r="D14" s="113"/>
      <c r="E14" s="52">
        <v>0</v>
      </c>
      <c r="F14" s="52"/>
      <c r="G14" s="52">
        <v>0</v>
      </c>
      <c r="H14" s="113"/>
      <c r="I14" s="113">
        <f>'SOCI 5'!K25</f>
        <v>81482406</v>
      </c>
      <c r="J14" s="113"/>
      <c r="K14" s="113">
        <f>SUM(C14:I14,)</f>
        <v>81482406</v>
      </c>
    </row>
    <row r="15" spans="1:11" x14ac:dyDescent="0.55000000000000004">
      <c r="A15" s="46" t="s">
        <v>38</v>
      </c>
      <c r="B15" s="46"/>
      <c r="C15" s="116">
        <v>0</v>
      </c>
      <c r="D15" s="113"/>
      <c r="E15" s="116">
        <v>0</v>
      </c>
      <c r="F15" s="52"/>
      <c r="G15" s="116">
        <v>0</v>
      </c>
      <c r="H15" s="113"/>
      <c r="I15" s="113">
        <f>'SOCI 5'!K41</f>
        <v>460887</v>
      </c>
      <c r="J15" s="113"/>
      <c r="K15" s="113">
        <f>SUM(C15:I15,)</f>
        <v>460887</v>
      </c>
    </row>
    <row r="16" spans="1:11" ht="22.2" x14ac:dyDescent="0.6">
      <c r="A16" s="82" t="s">
        <v>70</v>
      </c>
      <c r="B16" s="82"/>
      <c r="C16" s="69">
        <f>SUM(C14:C15)</f>
        <v>0</v>
      </c>
      <c r="D16" s="18"/>
      <c r="E16" s="69">
        <f>SUM(E14:E15)</f>
        <v>0</v>
      </c>
      <c r="F16" s="86"/>
      <c r="G16" s="69">
        <f>SUM(G14:G15)</f>
        <v>0</v>
      </c>
      <c r="H16" s="18"/>
      <c r="I16" s="69">
        <f>SUM(I14:I15)</f>
        <v>81943293</v>
      </c>
      <c r="J16" s="18"/>
      <c r="K16" s="69">
        <f>SUM(K14:K15)</f>
        <v>81943293</v>
      </c>
    </row>
    <row r="17" spans="1:11" s="24" customFormat="1" ht="10.95" customHeight="1" x14ac:dyDescent="0.6">
      <c r="A17" s="45"/>
      <c r="B17" s="45"/>
      <c r="C17" s="113"/>
      <c r="D17" s="113"/>
      <c r="E17" s="113"/>
      <c r="F17" s="113"/>
      <c r="G17" s="113"/>
      <c r="H17" s="113"/>
      <c r="I17" s="114"/>
      <c r="J17" s="113"/>
      <c r="K17" s="113"/>
    </row>
    <row r="18" spans="1:11" ht="22.8" thickBot="1" x14ac:dyDescent="0.65">
      <c r="A18" s="82" t="s">
        <v>95</v>
      </c>
      <c r="B18" s="82"/>
      <c r="C18" s="44">
        <f>C16+C11</f>
        <v>5000000</v>
      </c>
      <c r="D18" s="113"/>
      <c r="E18" s="197">
        <f>E16+E11</f>
        <v>0</v>
      </c>
      <c r="F18" s="18"/>
      <c r="G18" s="44">
        <f>G16+G11</f>
        <v>500000</v>
      </c>
      <c r="H18" s="113"/>
      <c r="I18" s="44">
        <f>I16+I11</f>
        <v>544094135</v>
      </c>
      <c r="J18" s="113"/>
      <c r="K18" s="44">
        <f>K16+K11</f>
        <v>549594135</v>
      </c>
    </row>
    <row r="19" spans="1:11" ht="21.6" customHeight="1" thickTop="1" x14ac:dyDescent="0.55000000000000004"/>
    <row r="20" spans="1:11" ht="22.2" x14ac:dyDescent="0.6">
      <c r="A20" s="82" t="s">
        <v>131</v>
      </c>
      <c r="B20" s="82"/>
      <c r="C20" s="40"/>
      <c r="E20" s="40"/>
      <c r="G20" s="40"/>
      <c r="I20" s="40"/>
      <c r="K20" s="112"/>
    </row>
    <row r="21" spans="1:11" ht="22.2" x14ac:dyDescent="0.6">
      <c r="A21" s="82" t="s">
        <v>132</v>
      </c>
      <c r="B21" s="82"/>
      <c r="C21" s="18">
        <f>'SFP-3-4'!J59</f>
        <v>138750000</v>
      </c>
      <c r="D21" s="18"/>
      <c r="E21" s="18">
        <f>'SFP-3-4'!J61</f>
        <v>9743313</v>
      </c>
      <c r="F21" s="18"/>
      <c r="G21" s="18">
        <f>'SFP-3-4'!J64</f>
        <v>15000000</v>
      </c>
      <c r="H21" s="18"/>
      <c r="I21" s="18">
        <f>'SFP-3-4'!J65</f>
        <v>19096008</v>
      </c>
      <c r="J21" s="18"/>
      <c r="K21" s="18">
        <f>SUM(C21:I21)</f>
        <v>182589321</v>
      </c>
    </row>
    <row r="22" spans="1:11" s="24" customFormat="1" ht="8.4" customHeight="1" x14ac:dyDescent="0.6">
      <c r="A22" s="45"/>
      <c r="B22" s="45"/>
      <c r="C22" s="113"/>
      <c r="D22" s="113"/>
      <c r="E22" s="113"/>
      <c r="F22" s="113"/>
      <c r="G22" s="113"/>
      <c r="H22" s="113"/>
      <c r="I22" s="114"/>
      <c r="J22" s="113"/>
      <c r="K22" s="113"/>
    </row>
    <row r="23" spans="1:11" s="117" customFormat="1" ht="21.75" customHeight="1" x14ac:dyDescent="0.6">
      <c r="A23" s="59" t="s">
        <v>146</v>
      </c>
      <c r="B23" s="126"/>
      <c r="C23" s="109"/>
      <c r="D23" s="109"/>
      <c r="E23" s="109"/>
      <c r="F23" s="109"/>
      <c r="G23" s="109"/>
      <c r="H23" s="109"/>
      <c r="I23" s="109"/>
      <c r="J23" s="109"/>
      <c r="K23" s="109"/>
    </row>
    <row r="24" spans="1:11" s="117" customFormat="1" ht="21.75" customHeight="1" x14ac:dyDescent="0.6">
      <c r="A24" s="210" t="s">
        <v>147</v>
      </c>
      <c r="B24" s="206"/>
      <c r="C24" s="109"/>
      <c r="D24" s="109"/>
      <c r="E24" s="109"/>
      <c r="F24" s="109"/>
      <c r="G24" s="109"/>
      <c r="H24" s="109"/>
      <c r="I24" s="109"/>
      <c r="J24" s="109"/>
      <c r="K24" s="109"/>
    </row>
    <row r="25" spans="1:11" s="117" customFormat="1" x14ac:dyDescent="0.55000000000000004">
      <c r="A25" s="211" t="s">
        <v>138</v>
      </c>
      <c r="B25" s="184">
        <v>3</v>
      </c>
      <c r="C25" s="110">
        <v>11250000</v>
      </c>
      <c r="D25" s="111"/>
      <c r="E25" s="110">
        <v>616875000</v>
      </c>
      <c r="F25" s="111"/>
      <c r="G25" s="110">
        <v>0</v>
      </c>
      <c r="H25" s="111"/>
      <c r="I25" s="110">
        <v>0</v>
      </c>
      <c r="J25" s="111"/>
      <c r="K25" s="110">
        <f>SUM(C25:I25)</f>
        <v>628125000</v>
      </c>
    </row>
    <row r="26" spans="1:11" s="117" customFormat="1" ht="19.5" hidden="1" customHeight="1" x14ac:dyDescent="0.55000000000000004">
      <c r="A26" s="118" t="s">
        <v>98</v>
      </c>
      <c r="B26" s="125"/>
      <c r="C26" s="110">
        <v>0</v>
      </c>
      <c r="D26" s="111"/>
      <c r="E26" s="110">
        <v>0</v>
      </c>
      <c r="F26" s="111"/>
      <c r="G26" s="110">
        <v>0</v>
      </c>
      <c r="H26" s="111"/>
      <c r="I26" s="110"/>
      <c r="J26" s="111"/>
      <c r="K26" s="110">
        <f>SUM(C26:I26)</f>
        <v>0</v>
      </c>
    </row>
    <row r="27" spans="1:11" s="117" customFormat="1" ht="22.2" x14ac:dyDescent="0.6">
      <c r="A27" s="56" t="s">
        <v>145</v>
      </c>
      <c r="B27" s="126"/>
      <c r="C27" s="96">
        <f>SUM(C25:C26)</f>
        <v>11250000</v>
      </c>
      <c r="D27" s="97"/>
      <c r="E27" s="96">
        <f>SUM(E25:E26)</f>
        <v>616875000</v>
      </c>
      <c r="F27" s="97"/>
      <c r="G27" s="96">
        <f>SUM(G25:G26)</f>
        <v>0</v>
      </c>
      <c r="H27" s="97"/>
      <c r="I27" s="96">
        <f>SUM(I25:I26)</f>
        <v>0</v>
      </c>
      <c r="J27" s="97"/>
      <c r="K27" s="96">
        <f>SUM(K25:K26)</f>
        <v>628125000</v>
      </c>
    </row>
    <row r="28" spans="1:11" s="117" customFormat="1" ht="10.95" customHeight="1" x14ac:dyDescent="0.6">
      <c r="A28" s="56"/>
      <c r="B28" s="206"/>
      <c r="C28" s="97"/>
      <c r="D28" s="97"/>
      <c r="E28" s="97"/>
      <c r="F28" s="97"/>
      <c r="G28" s="97"/>
      <c r="H28" s="97"/>
      <c r="I28" s="97"/>
      <c r="J28" s="97"/>
      <c r="K28" s="97"/>
    </row>
    <row r="29" spans="1:11" s="117" customFormat="1" ht="27" customHeight="1" x14ac:dyDescent="0.6">
      <c r="A29" s="59" t="s">
        <v>85</v>
      </c>
      <c r="B29" s="206"/>
      <c r="C29" s="159">
        <f>C27</f>
        <v>11250000</v>
      </c>
      <c r="D29" s="97"/>
      <c r="E29" s="159">
        <f>E27</f>
        <v>616875000</v>
      </c>
      <c r="F29" s="97"/>
      <c r="G29" s="159">
        <f>G27</f>
        <v>0</v>
      </c>
      <c r="H29" s="97"/>
      <c r="I29" s="159">
        <f>I27</f>
        <v>0</v>
      </c>
      <c r="J29" s="97"/>
      <c r="K29" s="159">
        <f>K27</f>
        <v>628125000</v>
      </c>
    </row>
    <row r="30" spans="1:11" s="117" customFormat="1" ht="11.4" customHeight="1" x14ac:dyDescent="0.6">
      <c r="A30" s="59"/>
      <c r="B30" s="126"/>
      <c r="C30" s="109"/>
      <c r="D30" s="109"/>
      <c r="E30" s="109"/>
      <c r="F30" s="109"/>
      <c r="G30" s="109"/>
      <c r="H30" s="109"/>
      <c r="I30" s="109"/>
      <c r="J30" s="109"/>
      <c r="K30" s="109"/>
    </row>
    <row r="31" spans="1:11" ht="22.2" x14ac:dyDescent="0.6">
      <c r="A31" s="82" t="s">
        <v>49</v>
      </c>
      <c r="B31" s="82"/>
      <c r="C31" s="18"/>
      <c r="D31" s="18"/>
      <c r="E31" s="18"/>
      <c r="F31" s="18"/>
      <c r="G31" s="18"/>
      <c r="H31" s="18"/>
      <c r="I31" s="115"/>
      <c r="J31" s="18"/>
      <c r="K31" s="18"/>
    </row>
    <row r="32" spans="1:11" x14ac:dyDescent="0.55000000000000004">
      <c r="A32" s="46" t="s">
        <v>71</v>
      </c>
      <c r="B32" s="46"/>
      <c r="C32" s="52">
        <v>0</v>
      </c>
      <c r="D32" s="113"/>
      <c r="E32" s="52">
        <v>0</v>
      </c>
      <c r="F32" s="52"/>
      <c r="G32" s="52">
        <v>0</v>
      </c>
      <c r="H32" s="113"/>
      <c r="I32" s="113">
        <f>'SOCI 5'!I46</f>
        <v>85802009</v>
      </c>
      <c r="J32" s="113"/>
      <c r="K32" s="113">
        <f t="shared" ref="K32:K33" si="0">SUM(C32:I32)</f>
        <v>85802009</v>
      </c>
    </row>
    <row r="33" spans="1:12" hidden="1" x14ac:dyDescent="0.55000000000000004">
      <c r="A33" s="46" t="s">
        <v>38</v>
      </c>
      <c r="B33" s="46"/>
      <c r="C33" s="116">
        <v>0</v>
      </c>
      <c r="D33" s="113"/>
      <c r="E33" s="116">
        <v>0</v>
      </c>
      <c r="F33" s="52"/>
      <c r="G33" s="116">
        <v>0</v>
      </c>
      <c r="H33" s="113"/>
      <c r="I33" s="113">
        <f>'SOCI 5'!I42</f>
        <v>0</v>
      </c>
      <c r="J33" s="113"/>
      <c r="K33" s="113">
        <f t="shared" si="0"/>
        <v>0</v>
      </c>
    </row>
    <row r="34" spans="1:12" ht="22.2" x14ac:dyDescent="0.6">
      <c r="A34" s="82" t="s">
        <v>70</v>
      </c>
      <c r="B34" s="82"/>
      <c r="C34" s="69">
        <f>SUM(C32:C33)</f>
        <v>0</v>
      </c>
      <c r="D34" s="18"/>
      <c r="E34" s="69">
        <f>SUM(E32:E33)</f>
        <v>0</v>
      </c>
      <c r="F34" s="86"/>
      <c r="G34" s="69">
        <f>SUM(G32:G33)</f>
        <v>0</v>
      </c>
      <c r="H34" s="18"/>
      <c r="I34" s="69">
        <f>SUM(I32:I33)</f>
        <v>85802009</v>
      </c>
      <c r="J34" s="18"/>
      <c r="K34" s="69">
        <f>SUM(K32:K33)</f>
        <v>85802009</v>
      </c>
    </row>
    <row r="35" spans="1:12" s="24" customFormat="1" ht="4.2" customHeight="1" x14ac:dyDescent="0.6">
      <c r="A35" s="45"/>
      <c r="B35" s="45"/>
      <c r="C35" s="113"/>
      <c r="D35" s="113"/>
      <c r="E35" s="113"/>
      <c r="F35" s="113"/>
      <c r="G35" s="113"/>
      <c r="H35" s="113"/>
      <c r="I35" s="114"/>
      <c r="J35" s="113"/>
      <c r="K35" s="113"/>
    </row>
    <row r="36" spans="1:12" ht="22.8" thickBot="1" x14ac:dyDescent="0.65">
      <c r="A36" s="82" t="s">
        <v>133</v>
      </c>
      <c r="B36" s="82"/>
      <c r="C36" s="44">
        <f>C34+C21+C27</f>
        <v>150000000</v>
      </c>
      <c r="D36" s="113"/>
      <c r="E36" s="44">
        <f>E34+E21+E27</f>
        <v>626618313</v>
      </c>
      <c r="F36" s="18"/>
      <c r="G36" s="44">
        <f>G34+G21+G27</f>
        <v>15000000</v>
      </c>
      <c r="H36" s="113"/>
      <c r="I36" s="44">
        <f>I34+I21+I27</f>
        <v>104898017</v>
      </c>
      <c r="J36" s="113"/>
      <c r="K36" s="44">
        <f>K34+K21+K27</f>
        <v>896516330</v>
      </c>
      <c r="L36" s="12"/>
    </row>
    <row r="37" spans="1:12" ht="22.2" thickTop="1" x14ac:dyDescent="0.55000000000000004"/>
    <row r="38" spans="1:12" x14ac:dyDescent="0.55000000000000004">
      <c r="G38" s="174"/>
      <c r="I38" s="12"/>
      <c r="K38" s="174"/>
    </row>
    <row r="39" spans="1:12" x14ac:dyDescent="0.55000000000000004">
      <c r="C39" s="12"/>
      <c r="E39" s="12"/>
      <c r="G39" s="12"/>
      <c r="I39" s="12"/>
      <c r="K39" s="12"/>
    </row>
    <row r="73" spans="8:8" x14ac:dyDescent="0.55000000000000004">
      <c r="H73" s="136"/>
    </row>
    <row r="74" spans="8:8" x14ac:dyDescent="0.55000000000000004">
      <c r="H74" s="136"/>
    </row>
    <row r="75" spans="8:8" x14ac:dyDescent="0.55000000000000004">
      <c r="H75" s="136"/>
    </row>
  </sheetData>
  <mergeCells count="3">
    <mergeCell ref="C4:K4"/>
    <mergeCell ref="G5:I5"/>
    <mergeCell ref="C9:K9"/>
  </mergeCells>
  <pageMargins left="0.7" right="0.35" top="0.48" bottom="0.5" header="0.5" footer="0.5"/>
  <pageSetup paperSize="9" scale="74" firstPageNumber="7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4"/>
  <sheetViews>
    <sheetView view="pageBreakPreview" zoomScaleNormal="100" zoomScaleSheetLayoutView="100" workbookViewId="0"/>
  </sheetViews>
  <sheetFormatPr defaultColWidth="35" defaultRowHeight="23.25" customHeight="1" x14ac:dyDescent="0.55000000000000004"/>
  <cols>
    <col min="1" max="1" width="50.75" style="7" customWidth="1"/>
    <col min="2" max="2" width="9.875" style="7" customWidth="1"/>
    <col min="3" max="3" width="1.375" style="7" customWidth="1"/>
    <col min="4" max="4" width="20.375" style="21" customWidth="1"/>
    <col min="5" max="5" width="1.375" style="7" customWidth="1"/>
    <col min="6" max="6" width="20.375" style="21" customWidth="1"/>
    <col min="7" max="7" width="1.375" style="7" customWidth="1"/>
    <col min="8" max="8" width="20.375" style="7" customWidth="1"/>
    <col min="9" max="9" width="1.375" style="7" customWidth="1"/>
    <col min="10" max="10" width="20.375" style="7" customWidth="1"/>
    <col min="11" max="11" width="6.75" style="7" customWidth="1"/>
    <col min="12" max="12" width="20.125" style="7" customWidth="1"/>
    <col min="13" max="13" width="14.875" style="7" customWidth="1"/>
    <col min="14" max="14" width="6.75" style="7" customWidth="1"/>
    <col min="15" max="15" width="19.875" style="7" customWidth="1"/>
    <col min="16" max="16" width="15.875" style="28" bestFit="1" customWidth="1"/>
    <col min="17" max="39" width="6.75" style="7" customWidth="1"/>
    <col min="40" max="16384" width="35" style="7"/>
  </cols>
  <sheetData>
    <row r="1" spans="1:12" ht="26.25" customHeight="1" x14ac:dyDescent="0.6">
      <c r="A1" s="1" t="s">
        <v>134</v>
      </c>
      <c r="D1" s="11"/>
      <c r="E1" s="12"/>
      <c r="F1" s="11"/>
      <c r="G1" s="12"/>
      <c r="H1" s="12"/>
      <c r="I1" s="12"/>
      <c r="J1" s="12"/>
    </row>
    <row r="2" spans="1:12" ht="22.2" customHeight="1" x14ac:dyDescent="0.6">
      <c r="A2" s="3" t="s">
        <v>52</v>
      </c>
      <c r="D2" s="11"/>
      <c r="E2" s="12"/>
      <c r="F2" s="11"/>
      <c r="G2" s="12"/>
      <c r="H2" s="12"/>
      <c r="I2" s="12"/>
      <c r="J2" s="12"/>
    </row>
    <row r="3" spans="1:12" ht="22.2" customHeight="1" x14ac:dyDescent="0.6">
      <c r="B3" s="9"/>
      <c r="C3" s="9"/>
      <c r="D3" s="223" t="s">
        <v>61</v>
      </c>
      <c r="E3" s="223"/>
      <c r="F3" s="223"/>
      <c r="G3" s="75"/>
      <c r="H3" s="223" t="s">
        <v>62</v>
      </c>
      <c r="I3" s="223"/>
      <c r="J3" s="223"/>
    </row>
    <row r="4" spans="1:12" ht="21.75" customHeight="1" x14ac:dyDescent="0.6">
      <c r="B4" s="9"/>
      <c r="C4" s="9"/>
      <c r="D4" s="225" t="s">
        <v>53</v>
      </c>
      <c r="E4" s="226"/>
      <c r="F4" s="226"/>
      <c r="G4" s="75"/>
      <c r="H4" s="225" t="s">
        <v>53</v>
      </c>
      <c r="I4" s="226"/>
      <c r="J4" s="226"/>
    </row>
    <row r="5" spans="1:12" ht="22.2" customHeight="1" x14ac:dyDescent="0.6">
      <c r="B5" s="9"/>
      <c r="C5" s="9"/>
      <c r="D5" s="225" t="s">
        <v>60</v>
      </c>
      <c r="E5" s="225"/>
      <c r="F5" s="225"/>
      <c r="G5" s="75"/>
      <c r="H5" s="225" t="s">
        <v>60</v>
      </c>
      <c r="I5" s="225"/>
      <c r="J5" s="225"/>
    </row>
    <row r="6" spans="1:12" ht="22.2" customHeight="1" x14ac:dyDescent="0.55000000000000004">
      <c r="B6" s="47"/>
      <c r="C6" s="47"/>
      <c r="D6" s="9">
        <v>2566</v>
      </c>
      <c r="E6" s="9"/>
      <c r="F6" s="9">
        <v>2565</v>
      </c>
      <c r="G6" s="17"/>
      <c r="H6" s="9">
        <v>2566</v>
      </c>
      <c r="I6" s="9"/>
      <c r="J6" s="9">
        <v>2565</v>
      </c>
    </row>
    <row r="7" spans="1:12" ht="22.2" customHeight="1" x14ac:dyDescent="0.55000000000000004">
      <c r="B7" s="9"/>
      <c r="C7" s="9"/>
      <c r="D7" s="224" t="s">
        <v>66</v>
      </c>
      <c r="E7" s="224"/>
      <c r="F7" s="224"/>
      <c r="G7" s="224"/>
      <c r="H7" s="224"/>
      <c r="I7" s="224"/>
      <c r="J7" s="224"/>
    </row>
    <row r="8" spans="1:12" ht="22.2" customHeight="1" x14ac:dyDescent="0.6">
      <c r="A8" s="4" t="s">
        <v>21</v>
      </c>
      <c r="B8" s="9"/>
      <c r="C8" s="9"/>
      <c r="D8" s="11"/>
      <c r="E8" s="12"/>
      <c r="F8" s="11"/>
      <c r="G8" s="12"/>
      <c r="H8" s="12"/>
      <c r="I8" s="12"/>
      <c r="J8" s="12"/>
    </row>
    <row r="9" spans="1:12" ht="22.2" customHeight="1" x14ac:dyDescent="0.55000000000000004">
      <c r="A9" s="7" t="s">
        <v>89</v>
      </c>
      <c r="B9" s="47"/>
      <c r="C9" s="9"/>
      <c r="D9" s="92">
        <v>86908129</v>
      </c>
      <c r="E9" s="53"/>
      <c r="F9" s="92">
        <f>'SOCI 5'!G25</f>
        <v>82116030</v>
      </c>
      <c r="G9" s="53"/>
      <c r="H9" s="53">
        <f>'SOCI 5'!I25</f>
        <v>85802009</v>
      </c>
      <c r="I9" s="53"/>
      <c r="J9" s="53">
        <f>'SOCI 5'!K25</f>
        <v>81482406</v>
      </c>
      <c r="K9" s="12"/>
    </row>
    <row r="10" spans="1:12" ht="22.2" customHeight="1" x14ac:dyDescent="0.55000000000000004">
      <c r="A10" s="8" t="s">
        <v>90</v>
      </c>
      <c r="B10" s="9"/>
      <c r="C10" s="9"/>
      <c r="D10" s="92"/>
      <c r="E10" s="53"/>
      <c r="F10" s="92"/>
      <c r="G10" s="53"/>
      <c r="H10" s="53"/>
      <c r="I10" s="53"/>
      <c r="J10" s="53"/>
    </row>
    <row r="11" spans="1:12" ht="22.2" customHeight="1" x14ac:dyDescent="0.55000000000000004">
      <c r="A11" s="6" t="s">
        <v>117</v>
      </c>
      <c r="B11" s="47"/>
      <c r="C11" s="9"/>
      <c r="D11" s="92">
        <v>21729752</v>
      </c>
      <c r="E11" s="53"/>
      <c r="F11" s="92">
        <f>-'SOCI 5'!G24</f>
        <v>20341566</v>
      </c>
      <c r="G11" s="53"/>
      <c r="H11" s="53">
        <f>-'SOCI 5'!I24</f>
        <v>21453543</v>
      </c>
      <c r="I11" s="53"/>
      <c r="J11" s="53">
        <f>-'SOCI 5'!K24</f>
        <v>20343590</v>
      </c>
    </row>
    <row r="12" spans="1:12" ht="22.2" customHeight="1" x14ac:dyDescent="0.55000000000000004">
      <c r="A12" s="6" t="s">
        <v>28</v>
      </c>
      <c r="B12" s="47"/>
      <c r="C12" s="9"/>
      <c r="D12" s="92">
        <v>26719</v>
      </c>
      <c r="E12" s="53"/>
      <c r="F12" s="92">
        <f>-'SOCI 5'!G22</f>
        <v>6711</v>
      </c>
      <c r="G12" s="53"/>
      <c r="H12" s="53">
        <f>-'SOCI 5'!I22</f>
        <v>25021</v>
      </c>
      <c r="I12" s="53"/>
      <c r="J12" s="53">
        <f>-'SOCI 5'!K22</f>
        <v>1667</v>
      </c>
    </row>
    <row r="13" spans="1:12" ht="22.2" customHeight="1" x14ac:dyDescent="0.55000000000000004">
      <c r="A13" s="7" t="s">
        <v>81</v>
      </c>
      <c r="B13" s="47"/>
      <c r="C13" s="9"/>
      <c r="D13" s="92">
        <f>1119881+1</f>
        <v>1119882</v>
      </c>
      <c r="E13" s="53"/>
      <c r="F13" s="92">
        <v>1063485</v>
      </c>
      <c r="G13" s="53"/>
      <c r="H13" s="53">
        <v>888471</v>
      </c>
      <c r="I13" s="53"/>
      <c r="J13" s="53">
        <v>826816</v>
      </c>
    </row>
    <row r="14" spans="1:12" ht="22.2" customHeight="1" x14ac:dyDescent="0.55000000000000004">
      <c r="A14" s="7" t="s">
        <v>148</v>
      </c>
      <c r="B14" s="47"/>
      <c r="C14" s="9"/>
      <c r="D14" s="92">
        <v>-46</v>
      </c>
      <c r="E14" s="53"/>
      <c r="F14" s="92">
        <v>-722</v>
      </c>
      <c r="G14" s="53"/>
      <c r="H14" s="53">
        <v>-46</v>
      </c>
      <c r="I14" s="53"/>
      <c r="J14" s="53">
        <v>366</v>
      </c>
      <c r="L14" s="28"/>
    </row>
    <row r="15" spans="1:12" ht="22.2" customHeight="1" x14ac:dyDescent="0.55000000000000004">
      <c r="A15" s="6" t="s">
        <v>149</v>
      </c>
      <c r="B15" s="9"/>
      <c r="C15" s="9"/>
      <c r="D15" s="92">
        <v>200724</v>
      </c>
      <c r="E15" s="53"/>
      <c r="F15" s="92">
        <v>96891</v>
      </c>
      <c r="G15" s="53"/>
      <c r="H15" s="53">
        <v>181626</v>
      </c>
      <c r="I15" s="53"/>
      <c r="J15" s="53">
        <v>86213</v>
      </c>
    </row>
    <row r="16" spans="1:12" ht="22.2" hidden="1" customHeight="1" x14ac:dyDescent="0.55000000000000004">
      <c r="A16" s="6" t="s">
        <v>139</v>
      </c>
      <c r="B16" s="9"/>
      <c r="C16" s="9"/>
      <c r="D16" s="92"/>
      <c r="E16" s="53"/>
      <c r="F16" s="92"/>
      <c r="G16" s="53"/>
      <c r="H16" s="53"/>
      <c r="I16" s="53"/>
      <c r="J16" s="53"/>
    </row>
    <row r="17" spans="1:15" ht="21.6" hidden="1" x14ac:dyDescent="0.55000000000000004">
      <c r="A17" s="6" t="s">
        <v>127</v>
      </c>
      <c r="B17" s="9"/>
      <c r="C17" s="9"/>
      <c r="D17" s="92"/>
      <c r="E17" s="53"/>
      <c r="F17" s="92">
        <v>0</v>
      </c>
      <c r="G17" s="53"/>
      <c r="H17" s="53"/>
      <c r="I17" s="53"/>
      <c r="J17" s="53">
        <v>0</v>
      </c>
    </row>
    <row r="18" spans="1:15" ht="22.2" customHeight="1" x14ac:dyDescent="0.55000000000000004">
      <c r="A18" s="7" t="s">
        <v>56</v>
      </c>
      <c r="B18" s="47"/>
      <c r="C18" s="9"/>
      <c r="D18" s="93">
        <v>-848</v>
      </c>
      <c r="E18" s="53"/>
      <c r="F18" s="93">
        <v>-881</v>
      </c>
      <c r="G18" s="53"/>
      <c r="H18" s="87">
        <v>-5786</v>
      </c>
      <c r="I18" s="53"/>
      <c r="J18" s="87">
        <v>-4144</v>
      </c>
    </row>
    <row r="19" spans="1:15" ht="21.6" x14ac:dyDescent="0.55000000000000004">
      <c r="B19" s="9"/>
      <c r="C19" s="9"/>
      <c r="D19" s="92">
        <f>SUM(D9:D18)</f>
        <v>109984312</v>
      </c>
      <c r="E19" s="53"/>
      <c r="F19" s="92">
        <f>SUM(F9:F18)</f>
        <v>103623080</v>
      </c>
      <c r="G19" s="53"/>
      <c r="H19" s="92">
        <f>SUM(H9:H18)</f>
        <v>108344838</v>
      </c>
      <c r="I19" s="53"/>
      <c r="J19" s="92">
        <f>SUM(J9:J18)</f>
        <v>102736914</v>
      </c>
    </row>
    <row r="20" spans="1:15" ht="22.2" customHeight="1" x14ac:dyDescent="0.55000000000000004">
      <c r="A20" s="5" t="s">
        <v>47</v>
      </c>
      <c r="B20" s="9"/>
      <c r="C20" s="9"/>
      <c r="D20" s="92"/>
      <c r="E20" s="53"/>
      <c r="F20" s="92"/>
      <c r="G20" s="53"/>
      <c r="H20" s="53"/>
      <c r="I20" s="53"/>
      <c r="J20" s="53"/>
    </row>
    <row r="21" spans="1:15" ht="22.2" customHeight="1" x14ac:dyDescent="0.55000000000000004">
      <c r="A21" s="7" t="s">
        <v>22</v>
      </c>
      <c r="B21" s="47"/>
      <c r="C21" s="9"/>
      <c r="D21" s="92">
        <v>-26732116</v>
      </c>
      <c r="E21" s="53"/>
      <c r="F21" s="92">
        <v>652055</v>
      </c>
      <c r="G21" s="53"/>
      <c r="H21" s="53">
        <v>-25189296</v>
      </c>
      <c r="I21" s="53"/>
      <c r="J21" s="53">
        <v>-1764759</v>
      </c>
      <c r="L21" s="174"/>
      <c r="M21" s="179"/>
      <c r="O21" s="174"/>
    </row>
    <row r="22" spans="1:15" ht="22.2" customHeight="1" x14ac:dyDescent="0.55000000000000004">
      <c r="A22" s="7" t="s">
        <v>99</v>
      </c>
      <c r="B22" s="9"/>
      <c r="C22" s="9"/>
      <c r="D22" s="92">
        <v>8051921</v>
      </c>
      <c r="E22" s="53"/>
      <c r="F22" s="92">
        <v>314012</v>
      </c>
      <c r="G22" s="53"/>
      <c r="H22" s="53">
        <v>8041024</v>
      </c>
      <c r="I22" s="53"/>
      <c r="J22" s="53">
        <v>-512622</v>
      </c>
      <c r="L22" s="174"/>
      <c r="M22" s="179"/>
      <c r="O22" s="174"/>
    </row>
    <row r="23" spans="1:15" ht="22.2" customHeight="1" x14ac:dyDescent="0.55000000000000004">
      <c r="A23" s="7" t="s">
        <v>4</v>
      </c>
      <c r="B23" s="47"/>
      <c r="C23" s="9"/>
      <c r="D23" s="92">
        <v>-2336182</v>
      </c>
      <c r="E23" s="53"/>
      <c r="F23" s="92">
        <v>-1006295</v>
      </c>
      <c r="G23" s="53"/>
      <c r="H23" s="53">
        <v>0</v>
      </c>
      <c r="I23" s="53"/>
      <c r="J23" s="53">
        <v>0</v>
      </c>
      <c r="L23" s="174"/>
      <c r="M23" s="179"/>
      <c r="O23" s="174"/>
    </row>
    <row r="24" spans="1:15" ht="21.6" x14ac:dyDescent="0.55000000000000004">
      <c r="A24" s="7" t="s">
        <v>8</v>
      </c>
      <c r="B24" s="47"/>
      <c r="C24" s="9"/>
      <c r="D24" s="92">
        <v>132804</v>
      </c>
      <c r="E24" s="53"/>
      <c r="F24" s="92">
        <v>0</v>
      </c>
      <c r="G24" s="53"/>
      <c r="H24" s="53">
        <v>0</v>
      </c>
      <c r="I24" s="53"/>
      <c r="J24" s="53">
        <v>0</v>
      </c>
      <c r="L24" s="174"/>
      <c r="M24" s="179"/>
      <c r="O24" s="174"/>
    </row>
    <row r="25" spans="1:15" ht="22.2" customHeight="1" x14ac:dyDescent="0.55000000000000004">
      <c r="A25" s="7" t="s">
        <v>12</v>
      </c>
      <c r="B25" s="47"/>
      <c r="C25" s="9"/>
      <c r="D25" s="92">
        <v>7921368</v>
      </c>
      <c r="E25" s="53"/>
      <c r="F25" s="92">
        <v>18120910</v>
      </c>
      <c r="G25" s="53"/>
      <c r="H25" s="53">
        <v>7014686</v>
      </c>
      <c r="I25" s="53"/>
      <c r="J25" s="53">
        <v>18548001</v>
      </c>
      <c r="L25" s="174"/>
      <c r="M25" s="179"/>
      <c r="O25" s="28"/>
    </row>
    <row r="26" spans="1:15" ht="22.2" customHeight="1" x14ac:dyDescent="0.55000000000000004">
      <c r="A26" s="7" t="s">
        <v>102</v>
      </c>
      <c r="B26" s="47"/>
      <c r="C26" s="9"/>
      <c r="D26" s="92">
        <f>-8515216</f>
        <v>-8515216</v>
      </c>
      <c r="E26" s="53"/>
      <c r="F26" s="92">
        <v>-9051383</v>
      </c>
      <c r="G26" s="53"/>
      <c r="H26" s="53">
        <f>-8137418</f>
        <v>-8137418</v>
      </c>
      <c r="I26" s="53"/>
      <c r="J26" s="53">
        <v>-6959855</v>
      </c>
      <c r="L26" s="174"/>
      <c r="M26" s="179"/>
      <c r="O26" s="28"/>
    </row>
    <row r="27" spans="1:15" ht="22.2" customHeight="1" x14ac:dyDescent="0.55000000000000004">
      <c r="A27" s="6" t="s">
        <v>103</v>
      </c>
      <c r="B27" s="47"/>
      <c r="C27" s="9"/>
      <c r="D27" s="94">
        <v>1388059</v>
      </c>
      <c r="E27" s="85"/>
      <c r="F27" s="94">
        <v>2835249</v>
      </c>
      <c r="G27" s="85"/>
      <c r="H27" s="85">
        <v>1367076</v>
      </c>
      <c r="I27" s="85"/>
      <c r="J27" s="85">
        <v>2595817</v>
      </c>
      <c r="L27" s="174"/>
      <c r="M27" s="179"/>
      <c r="O27" s="28"/>
    </row>
    <row r="28" spans="1:15" ht="22.2" customHeight="1" x14ac:dyDescent="0.55000000000000004">
      <c r="A28" s="6" t="s">
        <v>136</v>
      </c>
      <c r="B28" s="190"/>
      <c r="C28" s="9"/>
      <c r="D28" s="93">
        <f>'SFP-3-4'!D49-'SFP-3-4'!F49</f>
        <v>1898447</v>
      </c>
      <c r="E28" s="53"/>
      <c r="F28" s="93">
        <v>0</v>
      </c>
      <c r="G28" s="53"/>
      <c r="H28" s="87">
        <f>'SFP-3-4'!H49-'SFP-3-4'!J49</f>
        <v>1898447</v>
      </c>
      <c r="I28" s="53"/>
      <c r="J28" s="87">
        <v>0</v>
      </c>
      <c r="L28" s="174"/>
      <c r="M28" s="179"/>
      <c r="O28" s="28"/>
    </row>
    <row r="29" spans="1:15" ht="22.2" customHeight="1" x14ac:dyDescent="0.55000000000000004">
      <c r="A29" s="6" t="s">
        <v>128</v>
      </c>
      <c r="B29" s="9"/>
      <c r="C29" s="9"/>
      <c r="D29" s="53">
        <f>SUM(D19:D28)</f>
        <v>91793397</v>
      </c>
      <c r="E29" s="53"/>
      <c r="F29" s="53">
        <f>SUM(F19:F28)</f>
        <v>115487628</v>
      </c>
      <c r="G29" s="53"/>
      <c r="H29" s="53">
        <f>SUM(H19:H28)</f>
        <v>93339357</v>
      </c>
      <c r="I29" s="53"/>
      <c r="J29" s="53">
        <f>SUM(J19:J28)</f>
        <v>114643496</v>
      </c>
    </row>
    <row r="30" spans="1:15" ht="22.2" customHeight="1" x14ac:dyDescent="0.55000000000000004">
      <c r="A30" s="7" t="s">
        <v>87</v>
      </c>
      <c r="B30" s="47"/>
      <c r="C30" s="9"/>
      <c r="D30" s="87">
        <v>-127781</v>
      </c>
      <c r="E30" s="53"/>
      <c r="F30" s="87">
        <v>-48319</v>
      </c>
      <c r="G30" s="53"/>
      <c r="H30" s="87">
        <v>-13193</v>
      </c>
      <c r="I30" s="53"/>
      <c r="J30" s="87">
        <v>-35183</v>
      </c>
      <c r="L30" s="179"/>
    </row>
    <row r="31" spans="1:15" ht="22.2" customHeight="1" x14ac:dyDescent="0.6">
      <c r="A31" s="50" t="s">
        <v>129</v>
      </c>
      <c r="B31" s="9"/>
      <c r="C31" s="9"/>
      <c r="D31" s="88">
        <f>D29+D30</f>
        <v>91665616</v>
      </c>
      <c r="E31" s="95"/>
      <c r="F31" s="88">
        <f>F29+F30</f>
        <v>115439309</v>
      </c>
      <c r="G31" s="95"/>
      <c r="H31" s="88">
        <f>H29+H30</f>
        <v>93326164</v>
      </c>
      <c r="I31" s="95"/>
      <c r="J31" s="88">
        <f>J29+J30</f>
        <v>114608313</v>
      </c>
    </row>
    <row r="32" spans="1:15" ht="6.45" customHeight="1" x14ac:dyDescent="0.6">
      <c r="A32" s="6"/>
      <c r="B32" s="9"/>
      <c r="C32" s="9"/>
      <c r="D32" s="13"/>
      <c r="E32" s="14"/>
      <c r="F32" s="13"/>
      <c r="G32" s="14"/>
      <c r="H32" s="14"/>
      <c r="I32" s="14"/>
      <c r="J32" s="14"/>
    </row>
    <row r="33" spans="1:12" ht="22.2" customHeight="1" x14ac:dyDescent="0.6">
      <c r="A33" s="4" t="s">
        <v>23</v>
      </c>
      <c r="B33" s="9"/>
      <c r="C33" s="9"/>
      <c r="D33" s="11"/>
      <c r="E33" s="12"/>
      <c r="F33" s="11"/>
      <c r="G33" s="12"/>
      <c r="H33" s="12"/>
      <c r="I33" s="12"/>
      <c r="J33" s="12"/>
    </row>
    <row r="34" spans="1:12" ht="22.2" hidden="1" customHeight="1" x14ac:dyDescent="0.55000000000000004">
      <c r="A34" s="19" t="s">
        <v>118</v>
      </c>
      <c r="B34" s="47"/>
      <c r="C34" s="9"/>
      <c r="D34" s="94"/>
      <c r="E34" s="53"/>
      <c r="F34" s="94">
        <v>0</v>
      </c>
      <c r="G34" s="53"/>
      <c r="H34" s="53">
        <v>0</v>
      </c>
      <c r="I34" s="53"/>
      <c r="J34" s="53">
        <v>0</v>
      </c>
    </row>
    <row r="35" spans="1:12" ht="22.2" customHeight="1" x14ac:dyDescent="0.55000000000000004">
      <c r="A35" s="19" t="s">
        <v>119</v>
      </c>
      <c r="B35" s="90"/>
      <c r="C35" s="9"/>
      <c r="D35" s="94">
        <v>-453035</v>
      </c>
      <c r="E35" s="53"/>
      <c r="F35" s="94">
        <v>-260706</v>
      </c>
      <c r="G35" s="53"/>
      <c r="H35" s="53">
        <v>-310957</v>
      </c>
      <c r="I35" s="53"/>
      <c r="J35" s="53">
        <v>-143573</v>
      </c>
    </row>
    <row r="36" spans="1:12" ht="22.2" customHeight="1" x14ac:dyDescent="0.55000000000000004">
      <c r="A36" s="19" t="s">
        <v>120</v>
      </c>
      <c r="B36" s="103"/>
      <c r="C36" s="9"/>
      <c r="D36" s="94">
        <v>-8019</v>
      </c>
      <c r="E36" s="53"/>
      <c r="F36" s="94">
        <v>-8019</v>
      </c>
      <c r="G36" s="53"/>
      <c r="H36" s="53">
        <v>-8019</v>
      </c>
      <c r="I36" s="53"/>
      <c r="J36" s="53">
        <v>-8019</v>
      </c>
    </row>
    <row r="37" spans="1:12" ht="22.2" hidden="1" customHeight="1" x14ac:dyDescent="0.55000000000000004">
      <c r="A37" s="19" t="s">
        <v>126</v>
      </c>
      <c r="B37" s="173"/>
      <c r="C37" s="9"/>
      <c r="D37" s="94">
        <v>0</v>
      </c>
      <c r="E37" s="53"/>
      <c r="F37" s="94">
        <v>0</v>
      </c>
      <c r="G37" s="53"/>
      <c r="H37" s="53">
        <v>0</v>
      </c>
      <c r="I37" s="53"/>
      <c r="J37" s="53">
        <v>0</v>
      </c>
    </row>
    <row r="38" spans="1:12" ht="22.2" customHeight="1" x14ac:dyDescent="0.55000000000000004">
      <c r="A38" s="19" t="s">
        <v>56</v>
      </c>
      <c r="B38" s="90"/>
      <c r="C38" s="9"/>
      <c r="D38" s="94">
        <v>855</v>
      </c>
      <c r="E38" s="53"/>
      <c r="F38" s="94">
        <v>924</v>
      </c>
      <c r="G38" s="53"/>
      <c r="H38" s="53">
        <v>829</v>
      </c>
      <c r="I38" s="53"/>
      <c r="J38" s="53">
        <v>841</v>
      </c>
    </row>
    <row r="39" spans="1:12" ht="22.2" customHeight="1" x14ac:dyDescent="0.6">
      <c r="A39" s="50" t="s">
        <v>144</v>
      </c>
      <c r="B39" s="9"/>
      <c r="C39" s="9"/>
      <c r="D39" s="96">
        <f>SUM(D34:D38)</f>
        <v>-460199</v>
      </c>
      <c r="E39" s="95"/>
      <c r="F39" s="96">
        <f>SUM(F34:F38)</f>
        <v>-267801</v>
      </c>
      <c r="G39" s="95"/>
      <c r="H39" s="96">
        <f>SUM(H34:H38)</f>
        <v>-318147</v>
      </c>
      <c r="I39" s="95"/>
      <c r="J39" s="96">
        <f>SUM(J34:J38)</f>
        <v>-150751</v>
      </c>
      <c r="L39" s="28"/>
    </row>
    <row r="40" spans="1:12" ht="6.45" customHeight="1" x14ac:dyDescent="0.6">
      <c r="A40" s="50"/>
      <c r="B40" s="9"/>
      <c r="C40" s="9"/>
      <c r="D40" s="13"/>
      <c r="E40" s="16"/>
      <c r="F40" s="13"/>
      <c r="G40" s="16"/>
      <c r="H40" s="14"/>
      <c r="I40" s="16"/>
      <c r="J40" s="14"/>
    </row>
    <row r="41" spans="1:12" ht="22.2" customHeight="1" x14ac:dyDescent="0.6">
      <c r="A41" s="4" t="s">
        <v>24</v>
      </c>
      <c r="B41" s="9"/>
      <c r="C41" s="9"/>
      <c r="D41" s="11"/>
      <c r="E41" s="12"/>
      <c r="F41" s="11"/>
      <c r="G41" s="12"/>
      <c r="H41" s="12"/>
      <c r="I41" s="12"/>
      <c r="J41" s="12"/>
      <c r="L41" s="179"/>
    </row>
    <row r="42" spans="1:12" ht="22.5" customHeight="1" x14ac:dyDescent="0.55000000000000004">
      <c r="A42" s="19" t="s">
        <v>121</v>
      </c>
      <c r="B42" s="9"/>
      <c r="C42" s="9"/>
      <c r="D42" s="92">
        <v>-717041</v>
      </c>
      <c r="E42" s="53"/>
      <c r="F42" s="92">
        <v>-737046</v>
      </c>
      <c r="G42" s="53"/>
      <c r="H42" s="53">
        <v>-542024</v>
      </c>
      <c r="I42" s="53"/>
      <c r="J42" s="53">
        <v>-565375</v>
      </c>
      <c r="L42" s="28"/>
    </row>
    <row r="43" spans="1:12" ht="22.5" customHeight="1" x14ac:dyDescent="0.55000000000000004">
      <c r="A43" s="19" t="s">
        <v>142</v>
      </c>
      <c r="B43" s="9"/>
      <c r="C43" s="9"/>
      <c r="D43" s="92">
        <v>628125000</v>
      </c>
      <c r="E43" s="53"/>
      <c r="F43" s="92">
        <v>0</v>
      </c>
      <c r="G43" s="53"/>
      <c r="H43" s="53">
        <v>628125000</v>
      </c>
      <c r="I43" s="53"/>
      <c r="J43" s="53">
        <v>0</v>
      </c>
      <c r="L43" s="28"/>
    </row>
    <row r="44" spans="1:12" ht="21.6" x14ac:dyDescent="0.55000000000000004">
      <c r="A44" t="s">
        <v>77</v>
      </c>
      <c r="B44" s="9"/>
      <c r="C44" s="9"/>
      <c r="D44" s="92">
        <v>-130425000</v>
      </c>
      <c r="E44" s="53"/>
      <c r="F44" s="92">
        <v>0</v>
      </c>
      <c r="G44" s="53"/>
      <c r="H44" s="53">
        <v>-130425000</v>
      </c>
      <c r="I44" s="53"/>
      <c r="J44" s="53">
        <v>0</v>
      </c>
    </row>
    <row r="45" spans="1:12" ht="22.2" customHeight="1" x14ac:dyDescent="0.55000000000000004">
      <c r="A45" s="19" t="s">
        <v>122</v>
      </c>
      <c r="B45" s="9"/>
      <c r="C45" s="9"/>
      <c r="D45" s="92">
        <v>-26719</v>
      </c>
      <c r="E45" s="53"/>
      <c r="F45" s="92">
        <v>-6711</v>
      </c>
      <c r="G45" s="53"/>
      <c r="H45" s="53">
        <v>-25021</v>
      </c>
      <c r="I45" s="53"/>
      <c r="J45" s="53">
        <v>-1667</v>
      </c>
    </row>
    <row r="46" spans="1:12" ht="22.2" customHeight="1" x14ac:dyDescent="0.6">
      <c r="A46" s="50" t="s">
        <v>140</v>
      </c>
      <c r="B46" s="47"/>
      <c r="C46" s="9"/>
      <c r="D46" s="96">
        <f>SUM(D42:D45)</f>
        <v>496956240</v>
      </c>
      <c r="E46" s="95"/>
      <c r="F46" s="96">
        <f>SUM(F42:F45)</f>
        <v>-743757</v>
      </c>
      <c r="G46" s="95"/>
      <c r="H46" s="96">
        <f>SUM(H42:H45)</f>
        <v>497132955</v>
      </c>
      <c r="I46" s="95"/>
      <c r="J46" s="96">
        <f>SUM(J42:J45)</f>
        <v>-567042</v>
      </c>
    </row>
    <row r="47" spans="1:12" ht="6.45" customHeight="1" x14ac:dyDescent="0.6">
      <c r="A47" s="50"/>
      <c r="B47" s="47"/>
      <c r="C47" s="9"/>
      <c r="D47" s="97"/>
      <c r="E47" s="95"/>
      <c r="F47" s="97"/>
      <c r="G47" s="95"/>
      <c r="H47" s="86"/>
      <c r="I47" s="95"/>
      <c r="J47" s="86"/>
    </row>
    <row r="48" spans="1:12" ht="22.2" customHeight="1" x14ac:dyDescent="0.55000000000000004">
      <c r="A48" s="6" t="s">
        <v>123</v>
      </c>
      <c r="B48" s="9"/>
      <c r="C48" s="9"/>
      <c r="D48" s="92">
        <f>D31+D39+D46</f>
        <v>588161657</v>
      </c>
      <c r="E48" s="53"/>
      <c r="F48" s="92">
        <f>F31+F39+F46</f>
        <v>114427751</v>
      </c>
      <c r="G48" s="53"/>
      <c r="H48" s="92">
        <f>H31+H39+H46</f>
        <v>590140972</v>
      </c>
      <c r="I48" s="53"/>
      <c r="J48" s="92">
        <f>J31+J39+J46</f>
        <v>113890520</v>
      </c>
    </row>
    <row r="49" spans="1:10" ht="22.5" customHeight="1" x14ac:dyDescent="0.55000000000000004">
      <c r="A49" s="6" t="s">
        <v>78</v>
      </c>
      <c r="B49" s="9"/>
      <c r="C49" s="9"/>
      <c r="D49" s="92">
        <f>'SFP-3-4'!F10</f>
        <v>482031674</v>
      </c>
      <c r="E49" s="53"/>
      <c r="F49" s="92">
        <v>612705626</v>
      </c>
      <c r="G49" s="53"/>
      <c r="H49" s="53">
        <f>'SFP-3-4'!J10</f>
        <v>476138376</v>
      </c>
      <c r="I49" s="53"/>
      <c r="J49" s="53">
        <v>608810710</v>
      </c>
    </row>
    <row r="50" spans="1:10" ht="22.2" customHeight="1" thickBot="1" x14ac:dyDescent="0.65">
      <c r="A50" s="50" t="s">
        <v>79</v>
      </c>
      <c r="B50" s="47"/>
      <c r="C50" s="9"/>
      <c r="D50" s="98">
        <f>SUM(D48:D49)</f>
        <v>1070193331</v>
      </c>
      <c r="E50" s="95"/>
      <c r="F50" s="98">
        <f>SUM(F48:F49)</f>
        <v>727133377</v>
      </c>
      <c r="G50" s="95"/>
      <c r="H50" s="98">
        <f>SUM(H48:H49)</f>
        <v>1066279348</v>
      </c>
      <c r="I50" s="95"/>
      <c r="J50" s="98">
        <f>SUM(J48:J49)</f>
        <v>722701230</v>
      </c>
    </row>
    <row r="51" spans="1:10" ht="6.45" customHeight="1" thickTop="1" x14ac:dyDescent="0.55000000000000004">
      <c r="D51" s="92"/>
      <c r="E51" s="53"/>
      <c r="F51" s="92"/>
      <c r="G51" s="53"/>
      <c r="H51" s="53"/>
      <c r="I51" s="53"/>
      <c r="J51" s="53"/>
    </row>
    <row r="52" spans="1:10" ht="22.2" customHeight="1" x14ac:dyDescent="0.6">
      <c r="A52" s="2"/>
      <c r="D52" s="92"/>
      <c r="E52" s="53"/>
      <c r="F52" s="92"/>
      <c r="G52" s="53"/>
      <c r="H52" s="92"/>
      <c r="I52" s="53"/>
      <c r="J52" s="92"/>
    </row>
    <row r="53" spans="1:10" ht="22.2" customHeight="1" x14ac:dyDescent="0.55000000000000004">
      <c r="A53" s="6"/>
      <c r="D53" s="92"/>
      <c r="E53" s="53"/>
      <c r="F53" s="92"/>
      <c r="G53" s="53"/>
      <c r="H53" s="92"/>
      <c r="I53" s="53"/>
      <c r="J53" s="92"/>
    </row>
    <row r="54" spans="1:10" ht="23.25" customHeight="1" x14ac:dyDescent="0.55000000000000004">
      <c r="A54" s="19"/>
      <c r="D54" s="92"/>
      <c r="E54" s="53"/>
      <c r="F54" s="92"/>
      <c r="G54" s="53"/>
      <c r="H54" s="53"/>
      <c r="I54" s="92"/>
      <c r="J54" s="53"/>
    </row>
    <row r="55" spans="1:10" ht="23.25" customHeight="1" x14ac:dyDescent="0.55000000000000004">
      <c r="D55" s="180"/>
      <c r="F55" s="180"/>
      <c r="H55" s="179"/>
      <c r="J55" s="182"/>
    </row>
    <row r="56" spans="1:10" ht="23.25" customHeight="1" x14ac:dyDescent="0.55000000000000004">
      <c r="F56" s="182"/>
      <c r="J56" s="28"/>
    </row>
    <row r="72" spans="6:6" ht="23.25" customHeight="1" x14ac:dyDescent="0.55000000000000004">
      <c r="F72" s="135"/>
    </row>
    <row r="73" spans="6:6" ht="23.25" customHeight="1" x14ac:dyDescent="0.55000000000000004">
      <c r="F73" s="135"/>
    </row>
    <row r="74" spans="6:6" ht="23.25" customHeight="1" x14ac:dyDescent="0.55000000000000004">
      <c r="F74" s="13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3:F3"/>
    <mergeCell ref="H3:J3"/>
    <mergeCell ref="D7:J7"/>
    <mergeCell ref="D4:F4"/>
    <mergeCell ref="H4:J4"/>
    <mergeCell ref="D5:F5"/>
    <mergeCell ref="H5:J5"/>
  </mergeCells>
  <phoneticPr fontId="0" type="noConversion"/>
  <pageMargins left="0.7" right="0.7" top="0.48" bottom="0.5" header="0.5" footer="0.5"/>
  <pageSetup paperSize="9" scale="66" firstPageNumber="8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SFP-3-4</vt:lpstr>
      <vt:lpstr>SOCI 5</vt:lpstr>
      <vt:lpstr>SOCE-Conso 6</vt:lpstr>
      <vt:lpstr>SOCE-Sep 7</vt:lpstr>
      <vt:lpstr>CF 8</vt:lpstr>
      <vt:lpstr>'CF 8'!Print_Area</vt:lpstr>
      <vt:lpstr>'SFP-3-4'!Print_Area</vt:lpstr>
      <vt:lpstr>'SOCE-Conso 6'!Print_Area</vt:lpstr>
      <vt:lpstr>'SOCE-Sep 7'!Print_Area</vt:lpstr>
      <vt:lpstr>'SOCI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Thanathorn, Laohapaisan</cp:lastModifiedBy>
  <cp:lastPrinted>2023-05-01T17:31:38Z</cp:lastPrinted>
  <dcterms:created xsi:type="dcterms:W3CDTF">2006-01-06T08:39:44Z</dcterms:created>
  <dcterms:modified xsi:type="dcterms:W3CDTF">2023-05-09T04:13:20Z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