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aohapaisan\Working\MEB PCL YE23\Q1-2023\.FS\SET file\"/>
    </mc:Choice>
  </mc:AlternateContent>
  <xr:revisionPtr revIDLastSave="0" documentId="13_ncr:1_{BE5A06CB-F510-40EA-B46F-09BF3F624FBF}" xr6:coauthVersionLast="47" xr6:coauthVersionMax="47" xr10:uidLastSave="{00000000-0000-0000-0000-000000000000}"/>
  <bookViews>
    <workbookView xWindow="-108" yWindow="-108" windowWidth="23256" windowHeight="12576" tabRatio="574" xr2:uid="{00000000-000D-0000-FFFF-FFFF00000000}"/>
  </bookViews>
  <sheets>
    <sheet name="SFP2-3" sheetId="6" r:id="rId1"/>
    <sheet name="SOCI (4)" sheetId="3" r:id="rId2"/>
    <sheet name="SOCE Conso (5)" sheetId="4" r:id="rId3"/>
    <sheet name="SOCE Sep (6)" sheetId="5" r:id="rId4"/>
    <sheet name="SCF (7)" sheetId="1" r:id="rId5"/>
  </sheets>
  <definedNames>
    <definedName name="_xlnm.Print_Area" localSheetId="4">'SCF (7)'!$A$1:$H$104</definedName>
    <definedName name="_xlnm.Print_Area" localSheetId="0">'SFP2-3'!$A$1:$I$81</definedName>
    <definedName name="_xlnm.Print_Area" localSheetId="2">'SOCE Conso (5)'!$A$1:$O$35</definedName>
    <definedName name="_xlnm.Print_Area" localSheetId="3">'SOCE Sep (6)'!$A$1:$K$40</definedName>
    <definedName name="_xlnm.Print_Area" localSheetId="1">'SOCI (4)'!$A$1:$K$46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F43" i="1"/>
  <c r="D40" i="5"/>
  <c r="F40" i="5"/>
  <c r="H40" i="5"/>
  <c r="J40" i="5"/>
  <c r="K21" i="5"/>
  <c r="I26" i="5"/>
  <c r="I28" i="5" s="1"/>
  <c r="G26" i="5"/>
  <c r="G28" i="5" s="1"/>
  <c r="E26" i="5"/>
  <c r="E28" i="5" s="1"/>
  <c r="C26" i="5"/>
  <c r="C28" i="5" s="1"/>
  <c r="K25" i="5"/>
  <c r="K26" i="5" s="1"/>
  <c r="K28" i="5" s="1"/>
  <c r="E38" i="5"/>
  <c r="E16" i="5"/>
  <c r="E18" i="5" s="1"/>
  <c r="L35" i="4"/>
  <c r="N35" i="4"/>
  <c r="I29" i="4"/>
  <c r="K26" i="4"/>
  <c r="M27" i="4"/>
  <c r="M29" i="4" s="1"/>
  <c r="I27" i="4"/>
  <c r="G27" i="4"/>
  <c r="G29" i="4" s="1"/>
  <c r="C27" i="4"/>
  <c r="C29" i="4" s="1"/>
  <c r="E40" i="5" l="1"/>
  <c r="K27" i="4"/>
  <c r="K29" i="4" s="1"/>
  <c r="O26" i="4"/>
  <c r="O27" i="4" s="1"/>
  <c r="O29" i="4" s="1"/>
  <c r="E27" i="4"/>
  <c r="E29" i="4" s="1"/>
  <c r="E33" i="4" l="1"/>
  <c r="E35" i="4" s="1"/>
  <c r="E17" i="4"/>
  <c r="E19" i="4" s="1"/>
  <c r="D17" i="4"/>
  <c r="D19" i="4" s="1"/>
  <c r="K16" i="4"/>
  <c r="I45" i="3"/>
  <c r="D49" i="6" l="1"/>
  <c r="E49" i="6"/>
  <c r="F49" i="6"/>
  <c r="G49" i="6"/>
  <c r="H49" i="6"/>
  <c r="I49" i="6"/>
  <c r="C49" i="6"/>
  <c r="I77" i="6"/>
  <c r="I15" i="6"/>
  <c r="B103" i="1" l="1"/>
  <c r="O16" i="4" l="1"/>
  <c r="G114" i="1"/>
  <c r="F103" i="1"/>
  <c r="B13" i="1"/>
  <c r="C13" i="1"/>
  <c r="C12" i="1"/>
  <c r="D12" i="1"/>
  <c r="E12" i="1"/>
  <c r="F12" i="1"/>
  <c r="G12" i="1"/>
  <c r="H12" i="1"/>
  <c r="B12" i="1"/>
  <c r="C10" i="1"/>
  <c r="K32" i="5"/>
  <c r="K15" i="5"/>
  <c r="K11" i="5"/>
  <c r="G33" i="4"/>
  <c r="G35" i="4" s="1"/>
  <c r="C33" i="4"/>
  <c r="C35" i="4" s="1"/>
  <c r="M32" i="4"/>
  <c r="M33" i="4" s="1"/>
  <c r="M35" i="4" s="1"/>
  <c r="M15" i="4"/>
  <c r="M17" i="4" s="1"/>
  <c r="K12" i="4"/>
  <c r="I25" i="6"/>
  <c r="E25" i="6"/>
  <c r="C25" i="6"/>
  <c r="F13" i="1"/>
  <c r="O12" i="4" l="1"/>
  <c r="G25" i="6"/>
  <c r="E43" i="6"/>
  <c r="I33" i="5"/>
  <c r="G33" i="5"/>
  <c r="C33" i="5"/>
  <c r="K33" i="5"/>
  <c r="I43" i="6" l="1"/>
  <c r="E15" i="6"/>
  <c r="I27" i="6" l="1"/>
  <c r="E27" i="6"/>
  <c r="E51" i="6"/>
  <c r="I51" i="6"/>
  <c r="G43" i="6" l="1"/>
  <c r="C43" i="6"/>
  <c r="G15" i="6"/>
  <c r="C15" i="6"/>
  <c r="G38" i="5"/>
  <c r="G40" i="5" s="1"/>
  <c r="C38" i="5"/>
  <c r="C40" i="5" s="1"/>
  <c r="H100" i="1"/>
  <c r="H76" i="1"/>
  <c r="H13" i="1"/>
  <c r="D76" i="1"/>
  <c r="D13" i="1"/>
  <c r="D100" i="1" l="1"/>
  <c r="C27" i="6"/>
  <c r="G27" i="6"/>
  <c r="C51" i="6"/>
  <c r="G51" i="6"/>
  <c r="C78" i="6"/>
  <c r="K31" i="3" l="1"/>
  <c r="K32" i="3" s="1"/>
  <c r="K19" i="3"/>
  <c r="K13" i="3"/>
  <c r="G31" i="3"/>
  <c r="G32" i="3" s="1"/>
  <c r="G19" i="3"/>
  <c r="G13" i="3"/>
  <c r="K21" i="3" l="1"/>
  <c r="K23" i="3" s="1"/>
  <c r="G21" i="3"/>
  <c r="G23" i="3" s="1"/>
  <c r="G25" i="3" s="1"/>
  <c r="G38" i="3" s="1"/>
  <c r="G36" i="3" s="1"/>
  <c r="G45" i="3" l="1"/>
  <c r="I15" i="4"/>
  <c r="I17" i="4" s="1"/>
  <c r="K25" i="3"/>
  <c r="G33" i="3"/>
  <c r="G43" i="3" s="1"/>
  <c r="D10" i="1"/>
  <c r="D29" i="1" s="1"/>
  <c r="D43" i="1" s="1"/>
  <c r="D45" i="1" s="1"/>
  <c r="K15" i="4" l="1"/>
  <c r="K17" i="4" s="1"/>
  <c r="G41" i="3"/>
  <c r="K33" i="3"/>
  <c r="K43" i="3" s="1"/>
  <c r="K41" i="3" s="1"/>
  <c r="K38" i="3"/>
  <c r="K36" i="3" s="1"/>
  <c r="K45" i="3" s="1"/>
  <c r="D102" i="1"/>
  <c r="D104" i="1" s="1"/>
  <c r="H10" i="1" l="1"/>
  <c r="H29" i="1" s="1"/>
  <c r="H43" i="1" s="1"/>
  <c r="H45" i="1" s="1"/>
  <c r="H102" i="1" s="1"/>
  <c r="H104" i="1" s="1"/>
  <c r="I14" i="5"/>
  <c r="K14" i="5" s="1"/>
  <c r="B76" i="1"/>
  <c r="G16" i="5" l="1"/>
  <c r="G18" i="5" s="1"/>
  <c r="C16" i="5"/>
  <c r="C18" i="5" s="1"/>
  <c r="M19" i="4" l="1"/>
  <c r="I19" i="4"/>
  <c r="K19" i="4" l="1"/>
  <c r="G17" i="4" l="1"/>
  <c r="G19" i="4" s="1"/>
  <c r="C17" i="4"/>
  <c r="C19" i="4" s="1"/>
  <c r="O15" i="4"/>
  <c r="O17" i="4" s="1"/>
  <c r="O19" i="4" l="1"/>
  <c r="E77" i="6"/>
  <c r="K22" i="4" l="1"/>
  <c r="E79" i="6"/>
  <c r="E81" i="6" s="1"/>
  <c r="O22" i="4" l="1"/>
  <c r="B100" i="1"/>
  <c r="F100" i="1" l="1"/>
  <c r="I13" i="3" l="1"/>
  <c r="I31" i="3" l="1"/>
  <c r="I32" i="3" s="1"/>
  <c r="I37" i="5" s="1"/>
  <c r="K37" i="5" s="1"/>
  <c r="E31" i="3"/>
  <c r="E32" i="3" s="1"/>
  <c r="I19" i="3"/>
  <c r="E19" i="3"/>
  <c r="F76" i="1"/>
  <c r="E21" i="3" l="1"/>
  <c r="I21" i="3"/>
  <c r="E23" i="3" l="1"/>
  <c r="E25" i="3" s="1"/>
  <c r="I23" i="3"/>
  <c r="I25" i="3" s="1"/>
  <c r="I38" i="3" s="1"/>
  <c r="I36" i="3" s="1"/>
  <c r="B10" i="1" l="1"/>
  <c r="E38" i="3"/>
  <c r="E36" i="3" s="1"/>
  <c r="E45" i="3" s="1"/>
  <c r="I36" i="5"/>
  <c r="E33" i="3"/>
  <c r="E43" i="3" s="1"/>
  <c r="E41" i="3" s="1"/>
  <c r="I33" i="3"/>
  <c r="I43" i="3" s="1"/>
  <c r="I41" i="3" s="1"/>
  <c r="K36" i="5" l="1"/>
  <c r="K38" i="5" s="1"/>
  <c r="K40" i="5" s="1"/>
  <c r="I38" i="5"/>
  <c r="I32" i="4"/>
  <c r="K32" i="4" s="1"/>
  <c r="B29" i="1"/>
  <c r="I16" i="5"/>
  <c r="I18" i="5" s="1"/>
  <c r="I79" i="6" s="1"/>
  <c r="I81" i="6" s="1"/>
  <c r="I40" i="5" l="1"/>
  <c r="G76" i="6" s="1"/>
  <c r="G77" i="6" s="1"/>
  <c r="G79" i="6" s="1"/>
  <c r="G81" i="6" s="1"/>
  <c r="I33" i="4"/>
  <c r="I35" i="4" s="1"/>
  <c r="F10" i="1"/>
  <c r="F29" i="1" s="1"/>
  <c r="B43" i="1"/>
  <c r="K16" i="5"/>
  <c r="C76" i="6" l="1"/>
  <c r="C77" i="6" s="1"/>
  <c r="C79" i="6" s="1"/>
  <c r="C81" i="6" s="1"/>
  <c r="K33" i="4"/>
  <c r="K35" i="4" s="1"/>
  <c r="O32" i="4"/>
  <c r="O33" i="4" s="1"/>
  <c r="O35" i="4" s="1"/>
  <c r="B45" i="1"/>
  <c r="B102" i="1" s="1"/>
  <c r="B104" i="1" s="1"/>
  <c r="K18" i="5"/>
  <c r="F45" i="1" l="1"/>
  <c r="F102" i="1" l="1"/>
  <c r="F104" i="1" s="1"/>
</calcChain>
</file>

<file path=xl/sharedStrings.xml><?xml version="1.0" encoding="utf-8"?>
<sst xmlns="http://schemas.openxmlformats.org/spreadsheetml/2006/main" count="322" uniqueCount="206">
  <si>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</si>
  <si>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</si>
  <si>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</si>
  <si>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</si>
  <si>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</si>
  <si>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</si>
  <si>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</si>
  <si>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</si>
  <si>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</si>
  <si>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</si>
  <si>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</si>
  <si>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</si>
  <si>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</si>
  <si>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current assets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</si>
  <si>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</si>
  <si>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</si>
  <si>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</si>
  <si>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</si>
  <si>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</si>
  <si>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</si>
  <si>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</si>
  <si>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>Proceeds from disposal of investment properties</t>
  </si>
  <si>
    <t>Acquisition of investment properties</t>
  </si>
  <si>
    <t>Proceeds from disposal of other intangible assets</t>
  </si>
  <si>
    <t>Short-term loans to related parties</t>
  </si>
  <si>
    <t>Short-term loans to other parties</t>
  </si>
  <si>
    <t xml:space="preserve">Dividends received </t>
  </si>
  <si>
    <t xml:space="preserve">Interest received  </t>
  </si>
  <si>
    <t>Cash flows from financing activities</t>
  </si>
  <si>
    <t>Dividends paid to owners of the Company</t>
  </si>
  <si>
    <t>Interest paid</t>
  </si>
  <si>
    <t>Cash and cash equivalents at 1 January</t>
  </si>
  <si>
    <t>Cash and cash equivalents at 31 March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</si>
  <si>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</si>
  <si>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</si>
  <si>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</si>
  <si>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</si>
  <si>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</si>
  <si>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</si>
  <si>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</si>
  <si>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</si>
  <si>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</si>
  <si>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Total current assets </t>
  </si>
  <si>
    <t>Non-current assets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</si>
  <si>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</si>
  <si>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</si>
  <si>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</si>
  <si>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</si>
  <si>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</si>
  <si>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</si>
  <si>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</si>
  <si>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</si>
  <si>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</si>
  <si>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</si>
  <si>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</si>
  <si>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</si>
  <si>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</si>
  <si>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</si>
  <si>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</si>
  <si>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</si>
  <si>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Non-controlling interests</t>
  </si>
  <si>
    <t>Statement of comprehensive income (Unaudited)</t>
  </si>
  <si>
    <t>Dividend income</t>
  </si>
  <si>
    <t>Other income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</si>
  <si>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</si>
  <si>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</si>
  <si>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</si>
  <si>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</si>
  <si>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</si>
  <si>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</si>
  <si>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</si>
  <si>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</si>
  <si>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</si>
  <si>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</si>
  <si>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</si>
  <si>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</si>
  <si>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</si>
  <si>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</si>
  <si>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</si>
  <si>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</si>
  <si>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</si>
  <si>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Total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</si>
  <si>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</si>
  <si>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</si>
  <si>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</si>
  <si>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</si>
  <si>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</si>
  <si>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</si>
  <si>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</si>
  <si>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</si>
  <si>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share capital</t>
  </si>
  <si>
    <t>reserve</t>
  </si>
  <si>
    <t xml:space="preserve">Unappropriated </t>
  </si>
  <si>
    <t>equity</t>
  </si>
  <si>
    <t>the parent</t>
  </si>
  <si>
    <t>interests</t>
  </si>
  <si>
    <t>Comprehensive income for the period</t>
  </si>
  <si>
    <t xml:space="preserve">   Profit </t>
  </si>
  <si>
    <t>Transactions with owners, recorded directly in equity</t>
  </si>
  <si>
    <t>Separate financial statements</t>
  </si>
  <si>
    <t>Issued and</t>
  </si>
  <si>
    <t>Legal reserve</t>
  </si>
  <si>
    <t>Total equity</t>
  </si>
  <si>
    <t xml:space="preserve">    Profit</t>
  </si>
  <si>
    <t>Trade receivables</t>
  </si>
  <si>
    <t>Equity</t>
  </si>
  <si>
    <t>Loss on inventories devaluation</t>
  </si>
  <si>
    <t>Payable for acquisitions of subsidiaries</t>
  </si>
  <si>
    <t xml:space="preserve">   using equity method, net of tax</t>
  </si>
  <si>
    <t>Payment of change in ownership interest in subsidiaries</t>
  </si>
  <si>
    <t xml:space="preserve">   without a change in control</t>
  </si>
  <si>
    <t>Finance lease receivables</t>
  </si>
  <si>
    <t>Proceeds from disposal of other current financial assets</t>
  </si>
  <si>
    <t>Proceeds from repayment of short-term loans to other parties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</si>
  <si>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</si>
  <si>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</si>
  <si>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</si>
  <si>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</si>
  <si>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</si>
  <si>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</si>
  <si>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</si>
  <si>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>Profit for the period</t>
  </si>
  <si>
    <t xml:space="preserve">Basic earnings per share </t>
  </si>
  <si>
    <t>Adjustments to reconcile profit to cash receipts (payments)</t>
  </si>
  <si>
    <t xml:space="preserve">Payment of lease liabilities </t>
  </si>
  <si>
    <t>Selling expenses</t>
  </si>
  <si>
    <t>Realised unearned lease income</t>
  </si>
  <si>
    <t>Depreciation and amortisation</t>
  </si>
  <si>
    <t>(Reversal of) expected credit losses</t>
  </si>
  <si>
    <t xml:space="preserve">    Other comprehensive income</t>
  </si>
  <si>
    <t>Unrealised gain on exchange rate</t>
  </si>
  <si>
    <t>Profit from operating activities</t>
  </si>
  <si>
    <t>Share of profit of associates and joint ventures accounted for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</si>
  <si>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</si>
  <si>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</si>
  <si>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</si>
  <si>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</si>
  <si>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>Gain on disposal of other current financial assets</t>
  </si>
  <si>
    <t xml:space="preserve">Transfer from investment property to property, plant and equipment </t>
  </si>
  <si>
    <t xml:space="preserve">Transfer from property, plant and equipment to investment property </t>
  </si>
  <si>
    <t>(Gain) loss on disposal of investment property, property, plant and</t>
  </si>
  <si>
    <t xml:space="preserve">    equipment, right-of-use assets and intangible assets</t>
  </si>
  <si>
    <t>Profit before tax expense</t>
  </si>
  <si>
    <t>Tax expense</t>
  </si>
  <si>
    <t>Three-month period ended 31 March 2022</t>
  </si>
  <si>
    <t>Balance at 1 January 2022</t>
  </si>
  <si>
    <t>Balance at 31 March 2022</t>
  </si>
  <si>
    <t>Short-term loans</t>
  </si>
  <si>
    <t xml:space="preserve">statements </t>
  </si>
  <si>
    <t>Lease liabilities</t>
  </si>
  <si>
    <t xml:space="preserve">  Distributions to owners of the parent</t>
  </si>
  <si>
    <t xml:space="preserve">   Dividends </t>
  </si>
  <si>
    <t xml:space="preserve">  Total distributions to owners of the parent</t>
  </si>
  <si>
    <t>Unrealised loss on derivatives</t>
  </si>
  <si>
    <t>Acquisition of other non-current financial assets</t>
  </si>
  <si>
    <t>Repayment of payable for acquisition of subsidiary</t>
  </si>
  <si>
    <t>MEB Corporation Limited and its Subsidiary</t>
  </si>
  <si>
    <t>Cash and cash equivalents</t>
  </si>
  <si>
    <t>Other receivables</t>
  </si>
  <si>
    <t>Building improvement and equipment</t>
  </si>
  <si>
    <t>Intangible assets</t>
  </si>
  <si>
    <t>Other payables</t>
  </si>
  <si>
    <t>Contract liabilities</t>
  </si>
  <si>
    <t>Current portion of lease liabilities</t>
  </si>
  <si>
    <t>Income tax payable</t>
  </si>
  <si>
    <t xml:space="preserve">Share capital  </t>
  </si>
  <si>
    <t xml:space="preserve">   Authorised share capital </t>
  </si>
  <si>
    <t xml:space="preserve">Total equity  </t>
  </si>
  <si>
    <t>Total liabilities and equity</t>
  </si>
  <si>
    <t>Revenue from sale of goods and rendering of services</t>
  </si>
  <si>
    <t>Investment income</t>
  </si>
  <si>
    <t>Costs of sales of goods and rendering of services</t>
  </si>
  <si>
    <t xml:space="preserve">   Other comprehensive income</t>
  </si>
  <si>
    <t>Investment in subsidiary</t>
  </si>
  <si>
    <t>Gain on remeasurements of defined benefit plans</t>
  </si>
  <si>
    <t>Net cash generated from operating activities</t>
  </si>
  <si>
    <t xml:space="preserve">Net cash from operating activities </t>
  </si>
  <si>
    <t>Acquisition of building improvement and equipment</t>
  </si>
  <si>
    <t>Proceeds from repayment of short-term loans</t>
  </si>
  <si>
    <t>Net increase in cash and cash equivalents</t>
  </si>
  <si>
    <t xml:space="preserve">Consolidated </t>
  </si>
  <si>
    <t>financial statements</t>
  </si>
  <si>
    <t xml:space="preserve">Separate </t>
  </si>
  <si>
    <t>Equity attributable to owners of the parent</t>
  </si>
  <si>
    <t>Revenue</t>
  </si>
  <si>
    <t>Total revenue</t>
  </si>
  <si>
    <t xml:space="preserve">Total comprehensive income attributable to: </t>
  </si>
  <si>
    <t xml:space="preserve">(Reversal of) impairment loss </t>
  </si>
  <si>
    <t>Acquisition of intangible assets</t>
  </si>
  <si>
    <t>MEB Corporation Public Company Limited and its Subsidiary</t>
  </si>
  <si>
    <t>Three-month period ended 31 March 2023</t>
  </si>
  <si>
    <t>Balance at 1 January 2023</t>
  </si>
  <si>
    <t>Balance at 31 March 2023</t>
  </si>
  <si>
    <t xml:space="preserve">   (300,000,000 ordinary shares, par value at</t>
  </si>
  <si>
    <t xml:space="preserve">      Baht 0.50 per share)</t>
  </si>
  <si>
    <t xml:space="preserve">   (277,500,000 ordinary shares, par value at</t>
  </si>
  <si>
    <t>Share premium</t>
  </si>
  <si>
    <t>Issue of ordinary shares</t>
  </si>
  <si>
    <t>Profit attributable to:</t>
  </si>
  <si>
    <t>Total transactions with owners, recorded directly in equity</t>
  </si>
  <si>
    <t xml:space="preserve">  Contributions by owners</t>
  </si>
  <si>
    <t>Total contributions by owners</t>
  </si>
  <si>
    <t>Employee benefits expense</t>
  </si>
  <si>
    <t xml:space="preserve">Net cash used in investing activities  </t>
  </si>
  <si>
    <t>Proceeds from issue of shares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</si>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</sst>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9" fontId="8" fillId="0" borderId="0" xfId="1" applyNumberFormat="1" applyFont="1" applyFill="1"/>
    <xf numFmtId="169" fontId="8" fillId="0" borderId="0" xfId="0" applyNumberFormat="1" applyFont="1" applyFill="1"/>
    <xf numFmtId="0" fontId="8" fillId="0" borderId="0" xfId="0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69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43" fontId="8" fillId="0" borderId="2" xfId="1" applyFont="1" applyFill="1" applyBorder="1"/>
    <xf numFmtId="169" fontId="7" fillId="0" borderId="2" xfId="1" applyNumberFormat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0" fontId="11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left" indent="1"/>
    </xf>
    <xf numFmtId="169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9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right"/>
    </xf>
    <xf numFmtId="169" fontId="8" fillId="0" borderId="0" xfId="0" applyNumberFormat="1" applyFont="1" applyFill="1"/>
    <xf numFmtId="0" fontId="8" fillId="0" borderId="0" xfId="0" applyFont="1" applyFill="1"/>
    <xf numFmtId="169" fontId="8" fillId="0" borderId="0" xfId="1" applyNumberFormat="1" applyFont="1" applyFill="1"/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wrapText="1"/>
    </xf>
    <xf numFmtId="169" fontId="8" fillId="0" borderId="2" xfId="1" applyNumberFormat="1" applyFont="1" applyFill="1" applyBorder="1" applyAlignment="1">
      <alignment wrapText="1"/>
    </xf>
    <xf numFmtId="169" fontId="8" fillId="0" borderId="0" xfId="9" applyNumberFormat="1" applyFill="1" applyAlignment="1">
      <alignment horizontal="right"/>
    </xf>
    <xf numFmtId="169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37" fontId="7" fillId="0" borderId="3" xfId="0" applyNumberFormat="1" applyFont="1" applyBorder="1"/>
    <xf numFmtId="169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0" fontId="10" fillId="0" borderId="0" xfId="0" applyFont="1"/>
    <xf numFmtId="43" fontId="8" fillId="0" borderId="0" xfId="1290" applyFont="1" applyFill="1" applyBorder="1" applyAlignme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37" fontId="7" fillId="0" borderId="2" xfId="0" applyNumberFormat="1" applyFont="1" applyBorder="1"/>
    <xf numFmtId="169" fontId="7" fillId="0" borderId="2" xfId="1290" applyNumberFormat="1" applyFont="1" applyFill="1" applyBorder="1" applyAlignment="1"/>
    <xf numFmtId="169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69" fontId="8" fillId="0" borderId="2" xfId="129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0" applyFont="1" applyFill="1" applyAlignment="1"/>
    <xf numFmtId="169" fontId="8" fillId="0" borderId="0" xfId="10" applyNumberFormat="1" applyFont="1" applyFill="1" applyAlignment="1"/>
    <xf numFmtId="0" fontId="9" fillId="0" borderId="0" xfId="0" applyFont="1" applyFill="1" applyAlignment="1"/>
    <xf numFmtId="169" fontId="8" fillId="0" borderId="0" xfId="11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/>
    <xf numFmtId="169" fontId="8" fillId="0" borderId="2" xfId="5" applyNumberFormat="1" applyFill="1" applyBorder="1" applyAlignment="1">
      <alignment horizontal="right"/>
    </xf>
    <xf numFmtId="0" fontId="7" fillId="0" borderId="0" xfId="15" applyFont="1" applyFill="1" applyAlignment="1"/>
    <xf numFmtId="169" fontId="7" fillId="0" borderId="3" xfId="11" applyNumberFormat="1" applyFont="1" applyFill="1" applyBorder="1" applyAlignment="1">
      <alignment horizontal="right"/>
    </xf>
    <xf numFmtId="169" fontId="10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9" fontId="3" fillId="0" borderId="0" xfId="1290" applyNumberFormat="1" applyFont="1" applyFill="1" applyAlignment="1"/>
    <xf numFmtId="0" fontId="5" fillId="0" borderId="0" xfId="0" applyFont="1" applyAlignment="1">
      <alignment horizontal="left"/>
    </xf>
    <xf numFmtId="169" fontId="6" fillId="0" borderId="0" xfId="1290" applyNumberFormat="1" applyFont="1" applyFill="1" applyAlignment="1"/>
    <xf numFmtId="0" fontId="7" fillId="0" borderId="0" xfId="0" applyFont="1" applyAlignment="1">
      <alignment horizontal="left"/>
    </xf>
    <xf numFmtId="3" fontId="7" fillId="0" borderId="0" xfId="0" applyNumberFormat="1" applyFont="1"/>
    <xf numFmtId="169" fontId="0" fillId="0" borderId="2" xfId="1290" applyNumberFormat="1" applyFont="1" applyBorder="1" applyAlignment="1">
      <alignment horizontal="right"/>
    </xf>
    <xf numFmtId="169" fontId="0" fillId="0" borderId="0" xfId="1290" applyNumberFormat="1" applyFont="1" applyBorder="1" applyAlignment="1">
      <alignment horizontal="right"/>
    </xf>
    <xf numFmtId="169" fontId="302" fillId="0" borderId="3" xfId="1290" applyNumberFormat="1" applyFont="1" applyFill="1" applyBorder="1" applyAlignment="1">
      <alignment horizontal="right"/>
    </xf>
    <xf numFmtId="169" fontId="302" fillId="0" borderId="0" xfId="1290" applyNumberFormat="1" applyFont="1" applyFill="1" applyBorder="1" applyAlignment="1">
      <alignment horizontal="right"/>
    </xf>
    <xf numFmtId="169" fontId="0" fillId="0" borderId="3" xfId="129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169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271" fontId="8" fillId="0" borderId="0" xfId="0" applyNumberFormat="1" applyFont="1"/>
    <xf numFmtId="271" fontId="7" fillId="0" borderId="0" xfId="0" applyNumberFormat="1" applyFont="1" applyFill="1" applyAlignment="1">
      <alignment horizontal="right"/>
    </xf>
    <xf numFmtId="169" fontId="8" fillId="0" borderId="0" xfId="5" applyNumberFormat="1" applyFont="1" applyFill="1" applyAlignment="1">
      <alignment horizontal="right"/>
    </xf>
    <xf numFmtId="169" fontId="8" fillId="0" borderId="102" xfId="1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8" fillId="0" borderId="0" xfId="11" applyNumberFormat="1" applyFont="1" applyFill="1" applyAlignment="1">
      <alignment horizontal="right" vertical="center"/>
    </xf>
    <xf numFmtId="169" fontId="8" fillId="0" borderId="0" xfId="5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2" xfId="8767" applyNumberForma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9" fontId="7" fillId="0" borderId="0" xfId="1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8" fillId="0" borderId="0" xfId="11" applyNumberFormat="1" applyFont="1" applyFill="1" applyBorder="1" applyAlignment="1">
      <alignment horizontal="right"/>
    </xf>
    <xf numFmtId="0" fontId="10" fillId="0" borderId="0" xfId="4261" applyFont="1"/>
    <xf numFmtId="0" fontId="8" fillId="0" borderId="0" xfId="0" applyFont="1" applyAlignment="1">
      <alignment horizontal="left" indent="1"/>
    </xf>
    <xf numFmtId="0" fontId="10" fillId="0" borderId="0" xfId="4261" applyFont="1" applyAlignment="1">
      <alignment horizontal="left" indent="1"/>
    </xf>
    <xf numFmtId="43" fontId="8" fillId="0" borderId="0" xfId="8961" applyFont="1" applyFill="1" applyAlignment="1">
      <alignment horizontal="right"/>
    </xf>
    <xf numFmtId="169" fontId="7" fillId="0" borderId="2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37" fontId="8" fillId="0" borderId="2" xfId="0" applyNumberFormat="1" applyFont="1" applyBorder="1" applyAlignment="1">
      <alignment horizontal="right"/>
    </xf>
    <xf numFmtId="169" fontId="8" fillId="0" borderId="2" xfId="8961" applyNumberFormat="1" applyFont="1" applyFill="1" applyBorder="1" applyAlignment="1">
      <alignment horizontal="right"/>
    </xf>
    <xf numFmtId="43" fontId="8" fillId="0" borderId="2" xfId="896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69" fontId="7" fillId="0" borderId="0" xfId="8961" applyNumberFormat="1" applyFont="1" applyFill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/>
    </xf>
    <xf numFmtId="43" fontId="8" fillId="0" borderId="0" xfId="896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9" fontId="303" fillId="0" borderId="2" xfId="1" applyNumberFormat="1" applyFont="1" applyBorder="1" applyAlignment="1">
      <alignment horizontal="right"/>
    </xf>
    <xf numFmtId="169" fontId="7" fillId="0" borderId="3" xfId="1" applyNumberFormat="1" applyFont="1" applyBorder="1"/>
    <xf numFmtId="0" fontId="3" fillId="0" borderId="0" xfId="0" applyFont="1" applyBorder="1"/>
    <xf numFmtId="0" fontId="6" fillId="0" borderId="0" xfId="0" applyFont="1" applyBorder="1"/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/>
    <xf numFmtId="37" fontId="8" fillId="0" borderId="0" xfId="0" applyNumberFormat="1" applyFont="1" applyBorder="1"/>
    <xf numFmtId="37" fontId="7" fillId="0" borderId="0" xfId="0" applyNumberFormat="1" applyFont="1" applyBorder="1"/>
    <xf numFmtId="0" fontId="7" fillId="0" borderId="0" xfId="0" applyFont="1" applyBorder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9" fontId="7" fillId="0" borderId="0" xfId="0" applyNumberFormat="1" applyFont="1" applyBorder="1"/>
    <xf numFmtId="169" fontId="8" fillId="0" borderId="0" xfId="0" applyNumberFormat="1" applyFont="1" applyBorder="1"/>
    <xf numFmtId="0" fontId="8" fillId="0" borderId="0" xfId="10" applyFont="1" applyFill="1" applyBorder="1" applyAlignment="1"/>
    <xf numFmtId="0" fontId="9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dimension ref="A1:I82"/>
  <sheetViews>
    <sheetView tabSelected="1" view="pageBreakPreview" zoomScaleNormal="55" zoomScaleSheetLayoutView="100" workbookViewId="0">
      <selection activeCell="C11" sqref="C11"/>
    </sheetView>
  </sheetViews>
  <sheetFormatPr defaultColWidth="8.33203125" defaultRowHeight="14.4"/>
  <cols>
    <col min="1" max="1" width="43" customWidth="1"/>
    <col min="2" max="2" width="7.88671875" customWidth="1"/>
    <col min="3" max="3" width="16.33203125" customWidth="1"/>
    <col min="4" max="4" width="1.109375" style="221" customWidth="1"/>
    <col min="5" max="5" width="16" customWidth="1"/>
    <col min="6" max="6" width="1.109375" style="221" customWidth="1"/>
    <col min="7" max="7" width="16" customWidth="1"/>
    <col min="8" max="8" width="1.109375" style="221" customWidth="1"/>
    <col min="9" max="9" width="16" customWidth="1"/>
    <col min="10" max="10" width="3.44140625" customWidth="1"/>
  </cols>
  <sheetData>
    <row r="1" spans="1:9" ht="21" customHeight="1">
      <c r="A1" s="1" t="s">
        <v>189</v>
      </c>
      <c r="B1" s="103"/>
      <c r="C1" s="2"/>
      <c r="D1" s="212"/>
      <c r="E1" s="2"/>
      <c r="F1" s="212"/>
      <c r="G1" s="157"/>
      <c r="H1" s="212"/>
      <c r="I1" s="157"/>
    </row>
    <row r="2" spans="1:9" ht="21" customHeight="1">
      <c r="A2" s="158" t="s">
        <v>36</v>
      </c>
      <c r="B2" s="103"/>
      <c r="C2" s="4"/>
      <c r="D2" s="213"/>
      <c r="E2" s="4"/>
      <c r="F2" s="213"/>
      <c r="G2" s="159"/>
      <c r="H2" s="213"/>
      <c r="I2" s="159"/>
    </row>
    <row r="3" spans="1:9" ht="21" customHeight="1">
      <c r="A3" s="160"/>
      <c r="B3" s="103"/>
      <c r="C3" s="230" t="s">
        <v>180</v>
      </c>
      <c r="D3" s="230"/>
      <c r="E3" s="230"/>
      <c r="F3" s="217"/>
      <c r="G3" s="230" t="s">
        <v>182</v>
      </c>
      <c r="H3" s="230"/>
      <c r="I3" s="230"/>
    </row>
    <row r="4" spans="1:9" ht="21" customHeight="1">
      <c r="A4" s="125"/>
      <c r="B4" s="104"/>
      <c r="C4" s="231" t="s">
        <v>181</v>
      </c>
      <c r="D4" s="231"/>
      <c r="E4" s="231"/>
      <c r="F4" s="222"/>
      <c r="G4" s="231" t="s">
        <v>181</v>
      </c>
      <c r="H4" s="231"/>
      <c r="I4" s="231"/>
    </row>
    <row r="5" spans="1:9" ht="21" customHeight="1">
      <c r="A5" s="125"/>
      <c r="B5" s="104"/>
      <c r="C5" s="154" t="s">
        <v>5</v>
      </c>
      <c r="D5" s="214"/>
      <c r="E5" s="154" t="s">
        <v>37</v>
      </c>
      <c r="F5" s="223"/>
      <c r="G5" s="154" t="s">
        <v>5</v>
      </c>
      <c r="H5" s="214"/>
      <c r="I5" s="154" t="s">
        <v>37</v>
      </c>
    </row>
    <row r="6" spans="1:9" ht="21" customHeight="1">
      <c r="A6" s="160" t="s">
        <v>38</v>
      </c>
      <c r="B6" s="155" t="s">
        <v>39</v>
      </c>
      <c r="C6" s="33">
        <v>2023</v>
      </c>
      <c r="D6" s="215"/>
      <c r="E6" s="33">
        <v>2022</v>
      </c>
      <c r="F6" s="215"/>
      <c r="G6" s="33">
        <v>2023</v>
      </c>
      <c r="H6" s="215"/>
      <c r="I6" s="33">
        <v>2022</v>
      </c>
    </row>
    <row r="7" spans="1:9" ht="21" customHeight="1">
      <c r="A7" s="160"/>
      <c r="B7" s="155"/>
      <c r="C7" s="33" t="s">
        <v>40</v>
      </c>
      <c r="D7" s="216"/>
      <c r="E7" s="87"/>
      <c r="F7" s="215"/>
      <c r="G7" s="33" t="s">
        <v>40</v>
      </c>
      <c r="H7" s="215"/>
      <c r="I7" s="33"/>
    </row>
    <row r="8" spans="1:9" ht="21" customHeight="1">
      <c r="A8" s="125"/>
      <c r="B8" s="104"/>
      <c r="C8" s="232" t="s">
        <v>6</v>
      </c>
      <c r="D8" s="232"/>
      <c r="E8" s="232"/>
      <c r="F8" s="232"/>
      <c r="G8" s="232"/>
      <c r="H8" s="232"/>
      <c r="I8" s="232"/>
    </row>
    <row r="9" spans="1:9" ht="21" customHeight="1">
      <c r="A9" s="10" t="s">
        <v>41</v>
      </c>
      <c r="B9" s="155"/>
      <c r="C9" s="103"/>
      <c r="D9" s="217"/>
      <c r="E9" s="103"/>
      <c r="F9" s="217"/>
      <c r="G9" s="119"/>
      <c r="H9" s="217"/>
      <c r="I9" s="119"/>
    </row>
    <row r="10" spans="1:9" ht="21" customHeight="1">
      <c r="A10" s="103" t="s">
        <v>157</v>
      </c>
      <c r="B10" s="186"/>
      <c r="C10" s="119">
        <v>1070193331</v>
      </c>
      <c r="D10" s="218"/>
      <c r="E10" s="119">
        <v>482031674</v>
      </c>
      <c r="F10" s="218"/>
      <c r="G10" s="119">
        <v>1066279348</v>
      </c>
      <c r="H10" s="218"/>
      <c r="I10" s="119">
        <v>476138376</v>
      </c>
    </row>
    <row r="11" spans="1:9" ht="21" customHeight="1">
      <c r="A11" s="103" t="s">
        <v>104</v>
      </c>
      <c r="B11" s="186"/>
      <c r="C11" s="119">
        <v>71481522</v>
      </c>
      <c r="D11" s="218"/>
      <c r="E11" s="119">
        <v>44749406</v>
      </c>
      <c r="F11" s="218"/>
      <c r="G11" s="119">
        <v>64316539</v>
      </c>
      <c r="H11" s="218"/>
      <c r="I11" s="119">
        <v>39127243</v>
      </c>
    </row>
    <row r="12" spans="1:9" ht="21" customHeight="1">
      <c r="A12" s="103" t="s">
        <v>158</v>
      </c>
      <c r="B12" s="186"/>
      <c r="C12" s="119">
        <v>7259268</v>
      </c>
      <c r="D12" s="218"/>
      <c r="E12" s="119">
        <v>15311150</v>
      </c>
      <c r="F12" s="218"/>
      <c r="G12" s="119">
        <v>4768453</v>
      </c>
      <c r="H12" s="218"/>
      <c r="I12" s="119">
        <v>12804475</v>
      </c>
    </row>
    <row r="13" spans="1:9" ht="21" customHeight="1">
      <c r="A13" s="103" t="s">
        <v>147</v>
      </c>
      <c r="B13" s="186">
        <v>2</v>
      </c>
      <c r="C13" s="119">
        <v>0</v>
      </c>
      <c r="D13" s="218"/>
      <c r="E13" s="119">
        <v>0</v>
      </c>
      <c r="F13" s="218"/>
      <c r="G13" s="119">
        <v>6700000</v>
      </c>
      <c r="H13" s="218"/>
      <c r="I13" s="119">
        <v>6700000</v>
      </c>
    </row>
    <row r="14" spans="1:9" ht="21" customHeight="1">
      <c r="A14" s="103" t="s">
        <v>12</v>
      </c>
      <c r="B14" s="186"/>
      <c r="C14" s="119">
        <v>5363527</v>
      </c>
      <c r="D14" s="218"/>
      <c r="E14" s="119">
        <v>3027345</v>
      </c>
      <c r="F14" s="218"/>
      <c r="G14" s="119">
        <v>0</v>
      </c>
      <c r="H14" s="218"/>
      <c r="I14" s="119">
        <v>0</v>
      </c>
    </row>
    <row r="15" spans="1:9" ht="21" customHeight="1">
      <c r="A15" s="19" t="s">
        <v>42</v>
      </c>
      <c r="B15" s="155"/>
      <c r="C15" s="123">
        <f>SUM(C10:C14)</f>
        <v>1154297648</v>
      </c>
      <c r="D15" s="219"/>
      <c r="E15" s="123">
        <f>SUM(E10:E14)</f>
        <v>545119575</v>
      </c>
      <c r="F15" s="219"/>
      <c r="G15" s="124">
        <f>SUM(G10:G14)</f>
        <v>1142064340</v>
      </c>
      <c r="H15" s="219"/>
      <c r="I15" s="124">
        <f>SUM(I10:I14)</f>
        <v>534770094</v>
      </c>
    </row>
    <row r="16" spans="1:9" ht="21" customHeight="1">
      <c r="A16" s="125"/>
      <c r="B16" s="155"/>
      <c r="C16" s="12"/>
      <c r="D16" s="218"/>
      <c r="E16" s="12"/>
      <c r="F16" s="218"/>
      <c r="G16" s="119"/>
      <c r="H16" s="218"/>
      <c r="I16" s="119"/>
    </row>
    <row r="17" spans="1:9" ht="21" customHeight="1">
      <c r="A17" s="10" t="s">
        <v>43</v>
      </c>
      <c r="B17" s="155"/>
      <c r="C17" s="12"/>
      <c r="D17" s="218"/>
      <c r="E17" s="12"/>
      <c r="F17" s="218"/>
      <c r="G17" s="119"/>
      <c r="H17" s="218"/>
      <c r="I17" s="119"/>
    </row>
    <row r="18" spans="1:9" ht="21" customHeight="1">
      <c r="A18" s="103" t="s">
        <v>173</v>
      </c>
      <c r="B18" s="168"/>
      <c r="C18" s="119">
        <v>0</v>
      </c>
      <c r="D18" s="218"/>
      <c r="E18" s="119">
        <v>0</v>
      </c>
      <c r="F18" s="218"/>
      <c r="G18" s="119">
        <v>6250000</v>
      </c>
      <c r="H18" s="218"/>
      <c r="I18" s="119">
        <v>6250000</v>
      </c>
    </row>
    <row r="19" spans="1:9" ht="21" customHeight="1">
      <c r="A19" s="103" t="s">
        <v>159</v>
      </c>
      <c r="B19" s="155"/>
      <c r="C19" s="120">
        <v>2404448</v>
      </c>
      <c r="D19" s="121"/>
      <c r="E19" s="120">
        <v>2238446</v>
      </c>
      <c r="F19" s="122"/>
      <c r="G19" s="122">
        <v>1881371</v>
      </c>
      <c r="H19" s="122"/>
      <c r="I19" s="122">
        <v>1797196</v>
      </c>
    </row>
    <row r="20" spans="1:9" ht="21" customHeight="1">
      <c r="A20" s="103" t="s">
        <v>44</v>
      </c>
      <c r="B20" s="155"/>
      <c r="C20" s="120">
        <v>4874960</v>
      </c>
      <c r="D20" s="121"/>
      <c r="E20" s="120">
        <v>5588207</v>
      </c>
      <c r="F20" s="122"/>
      <c r="G20" s="122">
        <v>4584073</v>
      </c>
      <c r="H20" s="122"/>
      <c r="I20" s="122">
        <v>5126211</v>
      </c>
    </row>
    <row r="21" spans="1:9" ht="21" customHeight="1">
      <c r="A21" s="103" t="s">
        <v>45</v>
      </c>
      <c r="B21" s="155"/>
      <c r="C21" s="120">
        <v>3582912</v>
      </c>
      <c r="D21" s="121"/>
      <c r="E21" s="120">
        <v>3582912</v>
      </c>
      <c r="F21" s="122"/>
      <c r="G21" s="119">
        <v>0</v>
      </c>
      <c r="H21" s="122"/>
      <c r="I21" s="119">
        <v>0</v>
      </c>
    </row>
    <row r="22" spans="1:9" ht="21" customHeight="1">
      <c r="A22" s="103" t="s">
        <v>160</v>
      </c>
      <c r="B22" s="155"/>
      <c r="C22" s="120">
        <v>1531266</v>
      </c>
      <c r="D22" s="121"/>
      <c r="E22" s="120">
        <v>1642849</v>
      </c>
      <c r="F22" s="122"/>
      <c r="G22" s="122">
        <v>1529945</v>
      </c>
      <c r="H22" s="122"/>
      <c r="I22" s="122">
        <v>1641476</v>
      </c>
    </row>
    <row r="23" spans="1:9" ht="21" customHeight="1">
      <c r="A23" s="103" t="s">
        <v>46</v>
      </c>
      <c r="B23" s="155"/>
      <c r="C23" s="120">
        <v>1252155</v>
      </c>
      <c r="D23" s="121"/>
      <c r="E23" s="120">
        <v>1216189</v>
      </c>
      <c r="F23" s="122"/>
      <c r="G23" s="119">
        <v>1163854</v>
      </c>
      <c r="H23" s="122"/>
      <c r="I23" s="119">
        <v>1131708</v>
      </c>
    </row>
    <row r="24" spans="1:9" ht="21" customHeight="1">
      <c r="A24" s="103" t="s">
        <v>14</v>
      </c>
      <c r="B24" s="155"/>
      <c r="C24" s="120">
        <v>1178108</v>
      </c>
      <c r="D24" s="121"/>
      <c r="E24" s="120">
        <v>1310912</v>
      </c>
      <c r="F24" s="122"/>
      <c r="G24" s="119">
        <v>823311</v>
      </c>
      <c r="H24" s="122"/>
      <c r="I24" s="119">
        <v>823311</v>
      </c>
    </row>
    <row r="25" spans="1:9" ht="21" customHeight="1">
      <c r="A25" s="19" t="s">
        <v>47</v>
      </c>
      <c r="B25" s="155"/>
      <c r="C25" s="123">
        <f>SUM(C18:C24)</f>
        <v>14823849</v>
      </c>
      <c r="D25" s="219"/>
      <c r="E25" s="123">
        <f>SUM(E18:E24)</f>
        <v>15579515</v>
      </c>
      <c r="F25" s="219"/>
      <c r="G25" s="123">
        <f>SUM(G18:G24)</f>
        <v>16232554</v>
      </c>
      <c r="H25" s="219"/>
      <c r="I25" s="123">
        <f>SUM(I18:I24)</f>
        <v>16769902</v>
      </c>
    </row>
    <row r="26" spans="1:9">
      <c r="A26" s="19"/>
      <c r="B26" s="155"/>
      <c r="C26" s="23"/>
      <c r="D26" s="219"/>
      <c r="E26" s="23"/>
      <c r="F26" s="219"/>
      <c r="G26" s="23"/>
      <c r="H26" s="219"/>
      <c r="I26" s="23"/>
    </row>
    <row r="27" spans="1:9" ht="21" customHeight="1" thickBot="1">
      <c r="A27" s="126" t="s">
        <v>48</v>
      </c>
      <c r="B27" s="155"/>
      <c r="C27" s="127">
        <f>C25+C15</f>
        <v>1169121497</v>
      </c>
      <c r="D27" s="219"/>
      <c r="E27" s="127">
        <f>E25+E15</f>
        <v>560699090</v>
      </c>
      <c r="F27" s="219"/>
      <c r="G27" s="128">
        <f>G25+G15</f>
        <v>1158296894</v>
      </c>
      <c r="H27" s="219"/>
      <c r="I27" s="128">
        <f>I25+I15</f>
        <v>551539996</v>
      </c>
    </row>
    <row r="28" spans="1:9" ht="21" customHeight="1" thickTop="1">
      <c r="A28" s="125"/>
      <c r="B28" s="103"/>
      <c r="C28" s="12"/>
      <c r="D28" s="217"/>
      <c r="E28" s="12"/>
      <c r="F28" s="217"/>
      <c r="G28" s="119"/>
      <c r="H28" s="217"/>
      <c r="I28" s="119"/>
    </row>
    <row r="29" spans="1:9" ht="21" customHeight="1">
      <c r="A29" s="1" t="s">
        <v>189</v>
      </c>
      <c r="B29" s="103"/>
      <c r="C29" s="2"/>
      <c r="D29" s="212"/>
      <c r="E29" s="2"/>
      <c r="F29" s="212"/>
      <c r="G29" s="157"/>
      <c r="H29" s="212"/>
      <c r="I29" s="157"/>
    </row>
    <row r="30" spans="1:9" ht="21" customHeight="1">
      <c r="A30" s="158" t="s">
        <v>36</v>
      </c>
      <c r="B30" s="103"/>
      <c r="C30" s="4"/>
      <c r="D30" s="213"/>
      <c r="E30" s="4"/>
      <c r="F30" s="213"/>
      <c r="G30" s="159"/>
      <c r="H30" s="213"/>
      <c r="I30" s="159"/>
    </row>
    <row r="31" spans="1:9" ht="21" customHeight="1">
      <c r="A31" s="160"/>
      <c r="B31" s="103"/>
      <c r="C31" s="230" t="s">
        <v>180</v>
      </c>
      <c r="D31" s="230"/>
      <c r="E31" s="230"/>
      <c r="F31" s="217"/>
      <c r="G31" s="230" t="s">
        <v>182</v>
      </c>
      <c r="H31" s="230"/>
      <c r="I31" s="230"/>
    </row>
    <row r="32" spans="1:9" ht="21" customHeight="1">
      <c r="A32" s="125"/>
      <c r="B32" s="104"/>
      <c r="C32" s="231" t="s">
        <v>181</v>
      </c>
      <c r="D32" s="231"/>
      <c r="E32" s="231"/>
      <c r="F32" s="222"/>
      <c r="G32" s="231" t="s">
        <v>181</v>
      </c>
      <c r="H32" s="231"/>
      <c r="I32" s="231"/>
    </row>
    <row r="33" spans="1:9" ht="21" customHeight="1">
      <c r="A33" s="125"/>
      <c r="B33" s="209" t="s">
        <v>39</v>
      </c>
      <c r="C33" s="154" t="s">
        <v>5</v>
      </c>
      <c r="D33" s="214"/>
      <c r="E33" s="154" t="s">
        <v>37</v>
      </c>
      <c r="F33" s="223"/>
      <c r="G33" s="154" t="s">
        <v>5</v>
      </c>
      <c r="H33" s="214"/>
      <c r="I33" s="169" t="s">
        <v>37</v>
      </c>
    </row>
    <row r="34" spans="1:9" ht="21" customHeight="1">
      <c r="A34" s="126" t="s">
        <v>49</v>
      </c>
      <c r="B34" s="155"/>
      <c r="C34" s="33">
        <v>2023</v>
      </c>
      <c r="D34" s="215"/>
      <c r="E34" s="33">
        <v>2022</v>
      </c>
      <c r="F34" s="215"/>
      <c r="G34" s="33">
        <v>2023</v>
      </c>
      <c r="H34" s="215"/>
      <c r="I34" s="33">
        <v>2022</v>
      </c>
    </row>
    <row r="35" spans="1:9" ht="21" customHeight="1">
      <c r="A35" s="126"/>
      <c r="B35" s="155"/>
      <c r="C35" s="33" t="s">
        <v>40</v>
      </c>
      <c r="D35" s="216"/>
      <c r="E35" s="87"/>
      <c r="F35" s="215"/>
      <c r="G35" s="33" t="s">
        <v>40</v>
      </c>
      <c r="H35" s="215"/>
      <c r="I35" s="33"/>
    </row>
    <row r="36" spans="1:9" ht="21" customHeight="1">
      <c r="A36" s="125"/>
      <c r="B36" s="103"/>
      <c r="C36" s="232" t="s">
        <v>6</v>
      </c>
      <c r="D36" s="232"/>
      <c r="E36" s="232"/>
      <c r="F36" s="232"/>
      <c r="G36" s="232"/>
      <c r="H36" s="232"/>
      <c r="I36" s="232"/>
    </row>
    <row r="37" spans="1:9" ht="21" customHeight="1">
      <c r="A37" s="129" t="s">
        <v>50</v>
      </c>
      <c r="B37" s="104"/>
      <c r="C37" s="12"/>
      <c r="D37" s="218"/>
      <c r="E37" s="12"/>
      <c r="F37" s="218"/>
      <c r="G37" s="119"/>
      <c r="H37" s="218"/>
      <c r="I37" s="119"/>
    </row>
    <row r="38" spans="1:9" ht="21" customHeight="1">
      <c r="A38" s="103" t="s">
        <v>119</v>
      </c>
      <c r="B38" s="155"/>
      <c r="C38" s="120">
        <v>140714044</v>
      </c>
      <c r="D38" s="121"/>
      <c r="E38" s="120">
        <v>132792676</v>
      </c>
      <c r="F38" s="122"/>
      <c r="G38" s="122">
        <v>138816321</v>
      </c>
      <c r="H38" s="122"/>
      <c r="I38" s="122">
        <v>131801635</v>
      </c>
    </row>
    <row r="39" spans="1:9" ht="21" customHeight="1">
      <c r="A39" s="103" t="s">
        <v>161</v>
      </c>
      <c r="B39" s="155"/>
      <c r="C39" s="120">
        <v>15828267</v>
      </c>
      <c r="D39" s="121"/>
      <c r="E39" s="120">
        <v>154768483</v>
      </c>
      <c r="F39" s="122"/>
      <c r="G39" s="122">
        <v>10549475</v>
      </c>
      <c r="H39" s="122"/>
      <c r="I39" s="122">
        <v>149111894</v>
      </c>
    </row>
    <row r="40" spans="1:9" ht="21" customHeight="1">
      <c r="A40" s="103" t="s">
        <v>162</v>
      </c>
      <c r="B40" s="155"/>
      <c r="C40" s="120">
        <v>30750675</v>
      </c>
      <c r="D40" s="121"/>
      <c r="E40" s="120">
        <v>29362616</v>
      </c>
      <c r="F40" s="122"/>
      <c r="G40" s="119">
        <v>30487605</v>
      </c>
      <c r="H40" s="122"/>
      <c r="I40" s="119">
        <v>29120529</v>
      </c>
    </row>
    <row r="41" spans="1:9" ht="21" customHeight="1">
      <c r="A41" s="103" t="s">
        <v>163</v>
      </c>
      <c r="B41" s="155"/>
      <c r="C41" s="120">
        <v>2490122</v>
      </c>
      <c r="D41" s="121"/>
      <c r="E41" s="120">
        <v>2653731</v>
      </c>
      <c r="F41" s="122"/>
      <c r="G41" s="122">
        <v>2196542</v>
      </c>
      <c r="H41" s="122"/>
      <c r="I41" s="122">
        <v>2185134</v>
      </c>
    </row>
    <row r="42" spans="1:9" ht="21" customHeight="1">
      <c r="A42" s="103" t="s">
        <v>164</v>
      </c>
      <c r="B42" s="155"/>
      <c r="C42" s="120">
        <v>70288179</v>
      </c>
      <c r="D42" s="121"/>
      <c r="E42" s="120">
        <v>48650242</v>
      </c>
      <c r="F42" s="122"/>
      <c r="G42" s="119">
        <v>69947972</v>
      </c>
      <c r="H42" s="122"/>
      <c r="I42" s="119">
        <v>48475475</v>
      </c>
    </row>
    <row r="43" spans="1:9" ht="21" customHeight="1">
      <c r="A43" s="19" t="s">
        <v>51</v>
      </c>
      <c r="B43" s="155"/>
      <c r="C43" s="211">
        <f>SUM(C38:C42)</f>
        <v>260071287</v>
      </c>
      <c r="D43" s="219"/>
      <c r="E43" s="123">
        <f>SUM(E38:E42)</f>
        <v>368227748</v>
      </c>
      <c r="F43" s="219"/>
      <c r="G43" s="124">
        <f>SUM(G38:G42)</f>
        <v>251997915</v>
      </c>
      <c r="H43" s="224"/>
      <c r="I43" s="124">
        <f>SUM(I38:I42)</f>
        <v>360694667</v>
      </c>
    </row>
    <row r="44" spans="1:9" ht="21" customHeight="1">
      <c r="A44" s="125"/>
      <c r="B44" s="155"/>
      <c r="C44" s="12"/>
      <c r="D44" s="218"/>
      <c r="E44" s="12"/>
      <c r="F44" s="218"/>
      <c r="G44" s="119"/>
      <c r="H44" s="225"/>
      <c r="I44" s="119"/>
    </row>
    <row r="45" spans="1:9" ht="21" customHeight="1">
      <c r="A45" s="10" t="s">
        <v>52</v>
      </c>
      <c r="B45" s="155"/>
      <c r="C45" s="12"/>
      <c r="D45" s="218"/>
      <c r="E45" s="12"/>
      <c r="F45" s="218"/>
      <c r="G45" s="119"/>
      <c r="H45" s="225"/>
      <c r="I45" s="119"/>
    </row>
    <row r="46" spans="1:9" ht="21" customHeight="1">
      <c r="A46" s="103" t="s">
        <v>149</v>
      </c>
      <c r="B46" s="155"/>
      <c r="C46" s="120">
        <v>2431789</v>
      </c>
      <c r="D46" s="121"/>
      <c r="E46" s="120">
        <v>2985221</v>
      </c>
      <c r="F46" s="122"/>
      <c r="G46" s="122">
        <v>2431789</v>
      </c>
      <c r="H46" s="122"/>
      <c r="I46" s="122">
        <v>2985221</v>
      </c>
    </row>
    <row r="47" spans="1:9" ht="21" customHeight="1">
      <c r="A47" s="103" t="s">
        <v>9</v>
      </c>
      <c r="B47" s="155"/>
      <c r="C47" s="120">
        <v>5887313</v>
      </c>
      <c r="D47" s="121"/>
      <c r="E47" s="120">
        <v>5686589</v>
      </c>
      <c r="F47" s="122"/>
      <c r="G47" s="122">
        <v>5452413</v>
      </c>
      <c r="H47" s="122"/>
      <c r="I47" s="122">
        <v>5270787</v>
      </c>
    </row>
    <row r="48" spans="1:9" ht="21" customHeight="1">
      <c r="A48" s="103" t="s">
        <v>16</v>
      </c>
      <c r="B48" s="191"/>
      <c r="C48" s="120">
        <v>1898447</v>
      </c>
      <c r="D48" s="121"/>
      <c r="E48" s="120">
        <v>0</v>
      </c>
      <c r="F48" s="122"/>
      <c r="G48" s="122">
        <v>1898447</v>
      </c>
      <c r="H48" s="122"/>
      <c r="I48" s="122">
        <v>0</v>
      </c>
    </row>
    <row r="49" spans="1:9" ht="21" customHeight="1">
      <c r="A49" s="19" t="s">
        <v>53</v>
      </c>
      <c r="B49" s="155"/>
      <c r="C49" s="123">
        <f>SUM(C46:C48)</f>
        <v>10217549</v>
      </c>
      <c r="D49" s="219">
        <f t="shared" ref="D49:I49" si="0">SUM(D46:D48)</f>
        <v>0</v>
      </c>
      <c r="E49" s="123">
        <f t="shared" si="0"/>
        <v>8671810</v>
      </c>
      <c r="F49" s="219">
        <f t="shared" si="0"/>
        <v>0</v>
      </c>
      <c r="G49" s="123">
        <f t="shared" si="0"/>
        <v>9782649</v>
      </c>
      <c r="H49" s="219">
        <f t="shared" si="0"/>
        <v>0</v>
      </c>
      <c r="I49" s="123">
        <f t="shared" si="0"/>
        <v>8256008</v>
      </c>
    </row>
    <row r="50" spans="1:9">
      <c r="A50" s="19"/>
      <c r="B50" s="155"/>
      <c r="C50" s="131"/>
      <c r="D50" s="219"/>
      <c r="E50" s="131"/>
      <c r="F50" s="219"/>
      <c r="G50" s="132"/>
      <c r="H50" s="224"/>
      <c r="I50" s="132"/>
    </row>
    <row r="51" spans="1:9" ht="21" customHeight="1">
      <c r="A51" s="126" t="s">
        <v>54</v>
      </c>
      <c r="B51" s="155"/>
      <c r="C51" s="133">
        <f>C49+C43</f>
        <v>270288836</v>
      </c>
      <c r="D51" s="219"/>
      <c r="E51" s="133">
        <f>E49+E43</f>
        <v>376899558</v>
      </c>
      <c r="F51" s="219"/>
      <c r="G51" s="134">
        <f>G49+G43</f>
        <v>261780564</v>
      </c>
      <c r="H51" s="224"/>
      <c r="I51" s="134">
        <f>I49+I43</f>
        <v>368950675</v>
      </c>
    </row>
    <row r="52" spans="1:9" ht="21" customHeight="1">
      <c r="A52" s="160"/>
      <c r="B52" s="155"/>
      <c r="C52" s="103"/>
      <c r="D52" s="217"/>
      <c r="E52" s="103"/>
      <c r="F52" s="217"/>
      <c r="G52" s="119"/>
      <c r="H52" s="217"/>
      <c r="I52" s="119"/>
    </row>
    <row r="53" spans="1:9" ht="21" hidden="1" customHeight="1">
      <c r="A53" s="160"/>
      <c r="B53" s="155"/>
      <c r="C53" s="161"/>
      <c r="D53" s="220"/>
      <c r="E53" s="161"/>
      <c r="F53" s="220"/>
      <c r="G53" s="135"/>
      <c r="H53" s="220"/>
      <c r="I53" s="135"/>
    </row>
    <row r="54" spans="1:9" ht="21" hidden="1" customHeight="1">
      <c r="A54" s="1" t="s">
        <v>156</v>
      </c>
      <c r="B54" s="103"/>
      <c r="C54" s="2"/>
      <c r="D54" s="212"/>
      <c r="E54" s="2"/>
      <c r="F54" s="212"/>
      <c r="G54" s="157"/>
      <c r="H54" s="212"/>
      <c r="I54" s="157"/>
    </row>
    <row r="55" spans="1:9" ht="21" hidden="1" customHeight="1">
      <c r="A55" s="158" t="s">
        <v>36</v>
      </c>
      <c r="B55" s="103"/>
      <c r="C55" s="4"/>
      <c r="D55" s="213"/>
      <c r="E55" s="4"/>
      <c r="F55" s="213"/>
      <c r="G55" s="159"/>
      <c r="H55" s="213"/>
      <c r="I55" s="159"/>
    </row>
    <row r="56" spans="1:9" ht="21" hidden="1" customHeight="1">
      <c r="A56" s="160"/>
      <c r="B56" s="103"/>
      <c r="C56" s="230" t="s">
        <v>1</v>
      </c>
      <c r="D56" s="230"/>
      <c r="E56" s="230"/>
      <c r="F56" s="217"/>
      <c r="G56" s="230" t="s">
        <v>2</v>
      </c>
      <c r="H56" s="230"/>
      <c r="I56" s="230"/>
    </row>
    <row r="57" spans="1:9" ht="21" hidden="1" customHeight="1">
      <c r="A57" s="125"/>
      <c r="B57" s="104"/>
      <c r="C57" s="231" t="s">
        <v>148</v>
      </c>
      <c r="D57" s="231"/>
      <c r="E57" s="231"/>
      <c r="F57" s="222"/>
      <c r="G57" s="231" t="s">
        <v>148</v>
      </c>
      <c r="H57" s="231"/>
      <c r="I57" s="231"/>
    </row>
    <row r="58" spans="1:9" ht="21" hidden="1" customHeight="1">
      <c r="A58" s="125"/>
      <c r="B58" s="104"/>
      <c r="C58" s="154" t="s">
        <v>5</v>
      </c>
      <c r="D58" s="214"/>
      <c r="E58" s="154" t="s">
        <v>37</v>
      </c>
      <c r="F58" s="223"/>
      <c r="G58" s="154" t="s">
        <v>5</v>
      </c>
      <c r="H58" s="214"/>
      <c r="I58" s="167" t="s">
        <v>37</v>
      </c>
    </row>
    <row r="59" spans="1:9" ht="21" hidden="1" customHeight="1">
      <c r="A59" s="126" t="s">
        <v>49</v>
      </c>
      <c r="B59" s="155"/>
      <c r="C59" s="33">
        <v>2022</v>
      </c>
      <c r="D59" s="215"/>
      <c r="E59" s="33">
        <v>2021</v>
      </c>
      <c r="F59" s="215"/>
      <c r="G59" s="33">
        <v>2022</v>
      </c>
      <c r="H59" s="215"/>
      <c r="I59" s="33">
        <v>2022</v>
      </c>
    </row>
    <row r="60" spans="1:9" ht="21" hidden="1" customHeight="1">
      <c r="A60" s="126"/>
      <c r="B60" s="155"/>
      <c r="C60" s="33" t="s">
        <v>40</v>
      </c>
      <c r="D60" s="216"/>
      <c r="E60" s="87"/>
      <c r="F60" s="215"/>
      <c r="G60" s="33" t="s">
        <v>40</v>
      </c>
      <c r="H60" s="215"/>
      <c r="I60" s="33"/>
    </row>
    <row r="61" spans="1:9" ht="21" hidden="1" customHeight="1">
      <c r="A61" s="125"/>
      <c r="B61" s="155"/>
      <c r="C61" s="232" t="s">
        <v>6</v>
      </c>
      <c r="D61" s="232"/>
      <c r="E61" s="232"/>
      <c r="F61" s="232"/>
      <c r="G61" s="232"/>
      <c r="H61" s="232"/>
      <c r="I61" s="232"/>
    </row>
    <row r="62" spans="1:9" ht="21" customHeight="1">
      <c r="A62" s="136" t="s">
        <v>105</v>
      </c>
      <c r="B62" s="155"/>
      <c r="C62" s="12"/>
      <c r="D62" s="218"/>
      <c r="E62" s="12"/>
      <c r="F62" s="218"/>
      <c r="G62" s="119"/>
      <c r="H62" s="218"/>
      <c r="I62" s="119"/>
    </row>
    <row r="63" spans="1:9" ht="21" customHeight="1">
      <c r="A63" s="103" t="s">
        <v>165</v>
      </c>
      <c r="B63" s="155">
        <v>3</v>
      </c>
      <c r="C63" s="12"/>
      <c r="D63" s="218"/>
      <c r="E63" s="12"/>
      <c r="F63" s="218"/>
      <c r="G63" s="119"/>
      <c r="H63" s="218"/>
      <c r="I63" s="119"/>
    </row>
    <row r="64" spans="1:9" ht="21" customHeight="1">
      <c r="A64" s="13" t="s">
        <v>166</v>
      </c>
      <c r="B64" s="155"/>
      <c r="C64" s="12"/>
      <c r="D64" s="218"/>
      <c r="E64" s="12"/>
      <c r="F64" s="218"/>
      <c r="G64" s="119"/>
      <c r="H64" s="218"/>
      <c r="I64" s="119"/>
    </row>
    <row r="65" spans="1:9" ht="21" customHeight="1">
      <c r="A65" s="16" t="s">
        <v>193</v>
      </c>
      <c r="B65" s="155"/>
      <c r="C65" s="130"/>
      <c r="D65" s="218"/>
      <c r="E65" s="130"/>
      <c r="F65" s="218"/>
      <c r="G65" s="122"/>
      <c r="H65" s="122"/>
      <c r="I65" s="122"/>
    </row>
    <row r="66" spans="1:9" ht="21" customHeight="1" thickBot="1">
      <c r="A66" s="16" t="s">
        <v>194</v>
      </c>
      <c r="B66" s="155"/>
      <c r="C66" s="137">
        <v>150000000</v>
      </c>
      <c r="D66" s="218"/>
      <c r="E66" s="137">
        <v>150000000</v>
      </c>
      <c r="F66" s="218"/>
      <c r="G66" s="137">
        <v>150000000</v>
      </c>
      <c r="H66" s="122"/>
      <c r="I66" s="137">
        <v>150000000</v>
      </c>
    </row>
    <row r="67" spans="1:9" ht="21" customHeight="1" thickTop="1">
      <c r="A67" s="13" t="s">
        <v>55</v>
      </c>
      <c r="B67" s="155"/>
      <c r="C67" s="12"/>
      <c r="D67" s="218"/>
      <c r="E67" s="12"/>
      <c r="F67" s="218"/>
      <c r="G67" s="12"/>
      <c r="H67" s="122"/>
      <c r="I67" s="12"/>
    </row>
    <row r="68" spans="1:9" ht="21" customHeight="1">
      <c r="A68" s="16" t="s">
        <v>195</v>
      </c>
      <c r="B68" s="155"/>
      <c r="C68" s="12"/>
      <c r="D68" s="218"/>
      <c r="E68" s="12"/>
      <c r="F68" s="218"/>
      <c r="G68" s="12"/>
      <c r="H68" s="122"/>
      <c r="I68" s="12"/>
    </row>
    <row r="69" spans="1:9" ht="21" customHeight="1">
      <c r="A69" s="16" t="s">
        <v>194</v>
      </c>
      <c r="B69" s="155"/>
      <c r="C69" s="119">
        <v>0</v>
      </c>
      <c r="D69" s="122"/>
      <c r="E69" s="119">
        <v>138750000</v>
      </c>
      <c r="F69" s="218"/>
      <c r="G69" s="119">
        <v>0</v>
      </c>
      <c r="H69" s="122"/>
      <c r="I69" s="119">
        <v>138750000</v>
      </c>
    </row>
    <row r="70" spans="1:9" ht="21" customHeight="1">
      <c r="A70" s="16" t="s">
        <v>193</v>
      </c>
      <c r="B70" s="191"/>
    </row>
    <row r="71" spans="1:9" ht="21" customHeight="1">
      <c r="A71" s="16" t="s">
        <v>194</v>
      </c>
      <c r="B71" s="191"/>
      <c r="C71" s="119">
        <v>150000000</v>
      </c>
      <c r="D71" s="122"/>
      <c r="E71" s="119">
        <v>0</v>
      </c>
      <c r="F71" s="218"/>
      <c r="G71" s="119">
        <v>150000000</v>
      </c>
      <c r="H71" s="122"/>
      <c r="I71" s="119">
        <v>0</v>
      </c>
    </row>
    <row r="72" spans="1:9" ht="21" customHeight="1">
      <c r="A72" s="16" t="s">
        <v>196</v>
      </c>
      <c r="B72" s="190">
        <v>3</v>
      </c>
      <c r="C72" s="119">
        <v>626618313</v>
      </c>
      <c r="D72" s="122"/>
      <c r="E72" s="119">
        <v>9743313</v>
      </c>
      <c r="F72" s="218"/>
      <c r="G72" s="119">
        <v>626618313</v>
      </c>
      <c r="H72" s="122"/>
      <c r="I72" s="119">
        <v>9743313</v>
      </c>
    </row>
    <row r="73" spans="1:9" ht="21" customHeight="1">
      <c r="A73" s="103" t="s">
        <v>56</v>
      </c>
      <c r="B73" s="155"/>
      <c r="C73" s="120"/>
      <c r="D73" s="121"/>
      <c r="E73" s="120"/>
      <c r="F73" s="122"/>
      <c r="G73" s="122"/>
      <c r="H73" s="122"/>
      <c r="I73" s="122"/>
    </row>
    <row r="74" spans="1:9" ht="21" customHeight="1">
      <c r="A74" s="103" t="s">
        <v>57</v>
      </c>
      <c r="B74" s="155"/>
      <c r="C74" s="120"/>
      <c r="D74" s="121"/>
      <c r="E74" s="120"/>
      <c r="F74" s="122"/>
      <c r="G74" s="122"/>
      <c r="H74" s="122"/>
      <c r="I74" s="122"/>
    </row>
    <row r="75" spans="1:9" ht="21" customHeight="1">
      <c r="A75" s="103" t="s">
        <v>58</v>
      </c>
      <c r="B75" s="155"/>
      <c r="C75" s="120">
        <v>15000000</v>
      </c>
      <c r="D75" s="121"/>
      <c r="E75" s="120">
        <v>15000000</v>
      </c>
      <c r="F75" s="122"/>
      <c r="G75" s="120">
        <v>15000000</v>
      </c>
      <c r="H75" s="122"/>
      <c r="I75" s="120">
        <v>15000000</v>
      </c>
    </row>
    <row r="76" spans="1:9" ht="21" customHeight="1">
      <c r="A76" s="103" t="s">
        <v>59</v>
      </c>
      <c r="B76" s="155"/>
      <c r="C76" s="138">
        <f>'SOCE Conso (5)'!I35</f>
        <v>105968368</v>
      </c>
      <c r="D76" s="121"/>
      <c r="E76" s="177">
        <v>19336800</v>
      </c>
      <c r="F76" s="122"/>
      <c r="G76" s="177">
        <f>'SOCE Sep (6)'!I40</f>
        <v>104898017</v>
      </c>
      <c r="H76" s="122"/>
      <c r="I76" s="149">
        <v>19096008</v>
      </c>
    </row>
    <row r="77" spans="1:9" ht="21" customHeight="1">
      <c r="A77" s="126" t="s">
        <v>183</v>
      </c>
      <c r="B77" s="155"/>
      <c r="C77" s="179">
        <f>SUM(C67:C76)</f>
        <v>897586681</v>
      </c>
      <c r="D77" s="121"/>
      <c r="E77" s="179">
        <f>SUM(E67:E76)</f>
        <v>182830113</v>
      </c>
      <c r="F77" s="122"/>
      <c r="G77" s="179">
        <f>SUM(G67:G76)</f>
        <v>896516330</v>
      </c>
      <c r="H77" s="122"/>
      <c r="I77" s="170">
        <f>SUM(I67:I76)</f>
        <v>182589321</v>
      </c>
    </row>
    <row r="78" spans="1:9" ht="21" customHeight="1">
      <c r="A78" s="103" t="s">
        <v>60</v>
      </c>
      <c r="B78" s="155"/>
      <c r="C78" s="120">
        <f>'SOCE Conso (5)'!M35</f>
        <v>1245980</v>
      </c>
      <c r="D78" s="121"/>
      <c r="E78" s="177">
        <v>969419</v>
      </c>
      <c r="F78" s="122"/>
      <c r="G78" s="122">
        <v>0</v>
      </c>
      <c r="H78" s="122"/>
      <c r="I78" s="122">
        <v>0</v>
      </c>
    </row>
    <row r="79" spans="1:9" ht="21" customHeight="1">
      <c r="A79" s="126" t="s">
        <v>167</v>
      </c>
      <c r="B79" s="155"/>
      <c r="C79" s="171">
        <f>SUM(C77:C78)</f>
        <v>898832661</v>
      </c>
      <c r="D79" s="121"/>
      <c r="E79" s="171">
        <f>SUM(E77:E78)</f>
        <v>183799532</v>
      </c>
      <c r="F79" s="122"/>
      <c r="G79" s="171">
        <f>SUM(G77:G78)</f>
        <v>896516330</v>
      </c>
      <c r="H79" s="122"/>
      <c r="I79" s="171">
        <f>SUM(I77:I78)</f>
        <v>182589321</v>
      </c>
    </row>
    <row r="80" spans="1:9" ht="21" customHeight="1">
      <c r="A80" s="103"/>
      <c r="B80" s="155"/>
      <c r="C80" s="120"/>
      <c r="D80" s="121"/>
      <c r="E80" s="172"/>
      <c r="F80" s="122"/>
      <c r="G80" s="122"/>
      <c r="H80" s="122"/>
      <c r="I80" s="122"/>
    </row>
    <row r="81" spans="1:9" ht="21" customHeight="1" thickBot="1">
      <c r="A81" s="160" t="s">
        <v>168</v>
      </c>
      <c r="B81" s="155"/>
      <c r="C81" s="173">
        <f>C51+C79</f>
        <v>1169121497</v>
      </c>
      <c r="D81" s="121"/>
      <c r="E81" s="173">
        <f>E51+E79</f>
        <v>560699090</v>
      </c>
      <c r="F81" s="122"/>
      <c r="G81" s="173">
        <f>G51+G79</f>
        <v>1158296894</v>
      </c>
      <c r="H81" s="122"/>
      <c r="I81" s="173">
        <f>I51+I79</f>
        <v>551539996</v>
      </c>
    </row>
    <row r="82" spans="1:9" ht="21.75" customHeight="1" thickTop="1">
      <c r="A82" s="125"/>
      <c r="B82" s="103"/>
      <c r="C82" s="178"/>
      <c r="D82" s="217"/>
      <c r="E82" s="178"/>
      <c r="F82" s="217"/>
      <c r="G82" s="178"/>
      <c r="H82" s="122"/>
      <c r="I82" s="178"/>
    </row>
  </sheetData>
  <mergeCells count="15">
    <mergeCell ref="C31:E31"/>
    <mergeCell ref="G31:I31"/>
    <mergeCell ref="C32:E32"/>
    <mergeCell ref="G32:I32"/>
    <mergeCell ref="C61:I61"/>
    <mergeCell ref="C36:I36"/>
    <mergeCell ref="C56:E56"/>
    <mergeCell ref="G56:I56"/>
    <mergeCell ref="C57:E57"/>
    <mergeCell ref="G57:I57"/>
    <mergeCell ref="C3:E3"/>
    <mergeCell ref="G3:I3"/>
    <mergeCell ref="C4:E4"/>
    <mergeCell ref="G4:I4"/>
    <mergeCell ref="C8:I8"/>
  </mergeCells>
  <pageMargins left="0.7" right="0.7" top="0.48" bottom="0.5" header="0.5" footer="0.5"/>
  <pageSetup paperSize="9" scale="7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view="pageBreakPreview" zoomScaleNormal="55" zoomScaleSheetLayoutView="100" workbookViewId="0">
      <selection activeCell="B43" sqref="B43"/>
    </sheetView>
  </sheetViews>
  <sheetFormatPr defaultColWidth="8.33203125" defaultRowHeight="13.8"/>
  <cols>
    <col min="1" max="1" width="16.5546875" style="40" customWidth="1"/>
    <col min="2" max="2" width="29.44140625" style="40" customWidth="1"/>
    <col min="3" max="3" width="7.44140625" style="38" customWidth="1"/>
    <col min="4" max="4" width="0.88671875" style="38" customWidth="1"/>
    <col min="5" max="5" width="16.109375" style="94" customWidth="1"/>
    <col min="6" max="6" width="0.88671875" style="38" customWidth="1"/>
    <col min="7" max="7" width="16.109375" style="94" customWidth="1"/>
    <col min="8" max="8" width="0.88671875" style="38" customWidth="1"/>
    <col min="9" max="9" width="15.6640625" style="38" bestFit="1" customWidth="1"/>
    <col min="10" max="10" width="0.88671875" style="38" customWidth="1"/>
    <col min="11" max="11" width="15.6640625" style="94" bestFit="1" customWidth="1"/>
    <col min="12" max="16384" width="8.33203125" style="38"/>
  </cols>
  <sheetData>
    <row r="1" spans="1:11" s="60" customFormat="1" ht="20.100000000000001" customHeight="1">
      <c r="A1" s="1" t="s">
        <v>189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4" customFormat="1" ht="20.100000000000001" customHeight="1">
      <c r="A2" s="63" t="s">
        <v>61</v>
      </c>
      <c r="B2" s="63"/>
      <c r="D2" s="65"/>
      <c r="E2" s="66"/>
      <c r="F2" s="66"/>
      <c r="G2" s="66"/>
      <c r="H2" s="66"/>
      <c r="I2" s="66"/>
      <c r="J2" s="66"/>
      <c r="K2" s="66"/>
    </row>
    <row r="3" spans="1:11" ht="20.100000000000001" customHeight="1">
      <c r="A3" s="67"/>
      <c r="B3" s="67"/>
      <c r="C3" s="68"/>
      <c r="D3" s="68"/>
      <c r="E3" s="68"/>
      <c r="F3" s="69"/>
      <c r="G3" s="68"/>
      <c r="H3" s="70"/>
      <c r="I3" s="70"/>
      <c r="J3" s="70"/>
      <c r="K3" s="70"/>
    </row>
    <row r="4" spans="1:11" ht="20.100000000000001" customHeight="1">
      <c r="C4" s="40"/>
      <c r="D4" s="40"/>
      <c r="E4" s="235" t="s">
        <v>79</v>
      </c>
      <c r="F4" s="235"/>
      <c r="G4" s="235"/>
      <c r="I4" s="235" t="s">
        <v>99</v>
      </c>
      <c r="J4" s="235"/>
      <c r="K4" s="235"/>
    </row>
    <row r="5" spans="1:11" ht="20.100000000000001" customHeight="1">
      <c r="C5" s="33"/>
      <c r="D5" s="33"/>
      <c r="E5" s="234" t="s">
        <v>4</v>
      </c>
      <c r="F5" s="234"/>
      <c r="G5" s="234"/>
      <c r="H5" s="46"/>
      <c r="I5" s="234" t="s">
        <v>4</v>
      </c>
      <c r="J5" s="234"/>
      <c r="K5" s="234"/>
    </row>
    <row r="6" spans="1:11" s="94" customFormat="1" ht="20.100000000000001" customHeight="1">
      <c r="A6" s="40"/>
      <c r="B6" s="40"/>
      <c r="C6" s="33"/>
      <c r="D6" s="33"/>
      <c r="E6" s="234" t="s">
        <v>5</v>
      </c>
      <c r="F6" s="234"/>
      <c r="G6" s="234"/>
      <c r="H6" s="187"/>
      <c r="I6" s="234" t="s">
        <v>5</v>
      </c>
      <c r="J6" s="234"/>
      <c r="K6" s="234"/>
    </row>
    <row r="7" spans="1:11" ht="20.100000000000001" customHeight="1">
      <c r="C7" s="34" t="s">
        <v>39</v>
      </c>
      <c r="D7" s="34"/>
      <c r="E7" s="33">
        <v>2023</v>
      </c>
      <c r="F7" s="33"/>
      <c r="G7" s="33">
        <v>2022</v>
      </c>
      <c r="H7" s="33"/>
      <c r="I7" s="33">
        <v>2023</v>
      </c>
      <c r="J7" s="33"/>
      <c r="K7" s="33">
        <v>2022</v>
      </c>
    </row>
    <row r="8" spans="1:11" ht="20.100000000000001" customHeight="1">
      <c r="A8" s="53"/>
      <c r="B8" s="53"/>
      <c r="D8" s="34"/>
      <c r="E8" s="233" t="s">
        <v>6</v>
      </c>
      <c r="F8" s="233"/>
      <c r="G8" s="233"/>
      <c r="H8" s="233"/>
      <c r="I8" s="233"/>
      <c r="J8" s="233"/>
      <c r="K8" s="233"/>
    </row>
    <row r="9" spans="1:11" ht="20.100000000000001" customHeight="1">
      <c r="A9" s="55" t="s">
        <v>184</v>
      </c>
      <c r="B9" s="45"/>
      <c r="C9" s="34"/>
      <c r="D9" s="34"/>
    </row>
    <row r="10" spans="1:11" ht="20.100000000000001" customHeight="1">
      <c r="A10" s="38" t="s">
        <v>169</v>
      </c>
      <c r="B10" s="30"/>
      <c r="C10" s="34"/>
      <c r="D10" s="34"/>
      <c r="E10" s="95">
        <v>455073941</v>
      </c>
      <c r="G10" s="95">
        <v>411270550</v>
      </c>
      <c r="I10" s="95">
        <v>439949796</v>
      </c>
      <c r="J10" s="95"/>
      <c r="K10" s="95">
        <v>400106012</v>
      </c>
    </row>
    <row r="11" spans="1:11" ht="20.100000000000001" customHeight="1">
      <c r="A11" s="38" t="s">
        <v>170</v>
      </c>
      <c r="B11" s="30"/>
      <c r="C11" s="139"/>
      <c r="D11" s="34"/>
      <c r="E11" s="95">
        <v>848</v>
      </c>
      <c r="G11" s="95">
        <v>881</v>
      </c>
      <c r="H11" s="94"/>
      <c r="I11" s="95">
        <v>5786</v>
      </c>
      <c r="J11" s="95"/>
      <c r="K11" s="95">
        <v>4144</v>
      </c>
    </row>
    <row r="12" spans="1:11" ht="20.100000000000001" customHeight="1">
      <c r="A12" s="40" t="s">
        <v>63</v>
      </c>
      <c r="C12" s="34"/>
      <c r="D12" s="34"/>
      <c r="E12" s="95">
        <v>2212957</v>
      </c>
      <c r="G12" s="95">
        <v>3200362</v>
      </c>
      <c r="H12" s="94"/>
      <c r="I12" s="95">
        <v>2238816</v>
      </c>
      <c r="J12" s="36"/>
      <c r="K12" s="95">
        <v>3030240</v>
      </c>
    </row>
    <row r="13" spans="1:11" ht="20.100000000000001" customHeight="1">
      <c r="A13" s="32" t="s">
        <v>185</v>
      </c>
      <c r="B13" s="44"/>
      <c r="C13" s="34"/>
      <c r="D13" s="34"/>
      <c r="E13" s="71">
        <f>SUM(E10:E12)</f>
        <v>457287746</v>
      </c>
      <c r="F13" s="32"/>
      <c r="G13" s="71">
        <f>SUM(G10:G12)</f>
        <v>414471793</v>
      </c>
      <c r="H13" s="32"/>
      <c r="I13" s="71">
        <f>SUM(I10:I12)</f>
        <v>442194398</v>
      </c>
      <c r="J13" s="57"/>
      <c r="K13" s="71">
        <f>SUM(K10:K12)</f>
        <v>403140396</v>
      </c>
    </row>
    <row r="14" spans="1:11" ht="20.100000000000001" customHeight="1">
      <c r="A14" s="32"/>
      <c r="B14" s="44"/>
      <c r="C14" s="34"/>
      <c r="D14" s="34"/>
      <c r="E14" s="72"/>
      <c r="F14" s="32"/>
      <c r="G14" s="72"/>
      <c r="H14" s="32"/>
      <c r="I14" s="72"/>
      <c r="J14" s="32"/>
      <c r="K14" s="72"/>
    </row>
    <row r="15" spans="1:11" ht="20.100000000000001" customHeight="1">
      <c r="A15" s="41" t="s">
        <v>64</v>
      </c>
      <c r="B15" s="41"/>
      <c r="C15" s="34"/>
      <c r="D15" s="34"/>
    </row>
    <row r="16" spans="1:11" ht="20.100000000000001" customHeight="1">
      <c r="A16" s="38" t="s">
        <v>171</v>
      </c>
      <c r="B16" s="30"/>
      <c r="C16" s="34"/>
      <c r="D16" s="34"/>
      <c r="E16" s="95">
        <v>315778401</v>
      </c>
      <c r="F16" s="36"/>
      <c r="G16" s="95">
        <v>288073402</v>
      </c>
      <c r="I16" s="36">
        <v>305503171</v>
      </c>
      <c r="J16" s="36"/>
      <c r="K16" s="95">
        <v>280244523</v>
      </c>
    </row>
    <row r="17" spans="1:11" ht="20.100000000000001" customHeight="1">
      <c r="A17" s="38" t="s">
        <v>125</v>
      </c>
      <c r="B17" s="30"/>
      <c r="C17" s="34"/>
      <c r="D17" s="34"/>
      <c r="E17" s="96">
        <v>13982607</v>
      </c>
      <c r="F17" s="36"/>
      <c r="G17" s="96">
        <v>10962502</v>
      </c>
      <c r="I17" s="36">
        <v>12343686</v>
      </c>
      <c r="J17" s="36"/>
      <c r="K17" s="95">
        <v>9781298</v>
      </c>
    </row>
    <row r="18" spans="1:11" ht="20.100000000000001" customHeight="1">
      <c r="A18" s="38" t="s">
        <v>65</v>
      </c>
      <c r="B18" s="30"/>
      <c r="C18" s="34"/>
      <c r="D18" s="34"/>
      <c r="E18" s="96">
        <v>18862138</v>
      </c>
      <c r="F18" s="36"/>
      <c r="G18" s="96">
        <v>12971582</v>
      </c>
      <c r="I18" s="36">
        <v>17066968</v>
      </c>
      <c r="J18" s="36"/>
      <c r="K18" s="95">
        <v>11286912</v>
      </c>
    </row>
    <row r="19" spans="1:11" ht="20.100000000000001" customHeight="1">
      <c r="A19" s="32" t="s">
        <v>66</v>
      </c>
      <c r="B19" s="44"/>
      <c r="C19" s="34"/>
      <c r="D19" s="34"/>
      <c r="E19" s="73">
        <f>SUM(E16:E18)</f>
        <v>348623146</v>
      </c>
      <c r="F19" s="32"/>
      <c r="G19" s="73">
        <f>SUM(G16:G18)</f>
        <v>312007486</v>
      </c>
      <c r="H19" s="32"/>
      <c r="I19" s="73">
        <f>SUM(I16:I18)</f>
        <v>334913825</v>
      </c>
      <c r="J19" s="57"/>
      <c r="K19" s="73">
        <f>SUM(K16:K18)</f>
        <v>301312733</v>
      </c>
    </row>
    <row r="20" spans="1:11" ht="20.100000000000001" customHeight="1">
      <c r="A20" s="38"/>
      <c r="B20" s="30"/>
      <c r="C20" s="34"/>
      <c r="D20" s="34"/>
      <c r="E20" s="95"/>
      <c r="F20" s="36"/>
      <c r="G20" s="95"/>
      <c r="I20" s="36"/>
      <c r="J20" s="36"/>
      <c r="K20" s="95"/>
    </row>
    <row r="21" spans="1:11" ht="20.100000000000001" customHeight="1">
      <c r="A21" s="32" t="s">
        <v>131</v>
      </c>
      <c r="B21" s="30"/>
      <c r="C21" s="34"/>
      <c r="D21" s="34"/>
      <c r="E21" s="57">
        <f>E13-E19</f>
        <v>108664600</v>
      </c>
      <c r="F21" s="57"/>
      <c r="G21" s="57">
        <f>G13-G19</f>
        <v>102464307</v>
      </c>
      <c r="H21" s="32"/>
      <c r="I21" s="57">
        <f>I13-I19</f>
        <v>107280573</v>
      </c>
      <c r="J21" s="57"/>
      <c r="K21" s="57">
        <f>K13-K19</f>
        <v>101827663</v>
      </c>
    </row>
    <row r="22" spans="1:11" ht="20.100000000000001" customHeight="1">
      <c r="A22" s="38" t="s">
        <v>8</v>
      </c>
      <c r="B22" s="30"/>
      <c r="C22" s="34"/>
      <c r="D22" s="34"/>
      <c r="E22" s="188">
        <v>-26719</v>
      </c>
      <c r="F22" s="36"/>
      <c r="G22" s="188">
        <v>-6711</v>
      </c>
      <c r="I22" s="74">
        <v>-25021</v>
      </c>
      <c r="J22" s="36"/>
      <c r="K22" s="74">
        <v>-1667</v>
      </c>
    </row>
    <row r="23" spans="1:11" ht="20.100000000000001" customHeight="1">
      <c r="A23" s="32" t="s">
        <v>142</v>
      </c>
      <c r="B23" s="32"/>
      <c r="C23" s="34"/>
      <c r="D23" s="34"/>
      <c r="E23" s="75">
        <f>SUM(E21:E22)</f>
        <v>108637881</v>
      </c>
      <c r="F23" s="32"/>
      <c r="G23" s="75">
        <f>SUM(G21:G22)</f>
        <v>102457596</v>
      </c>
      <c r="H23" s="32"/>
      <c r="I23" s="75">
        <f>SUM(I21:I22)</f>
        <v>107255552</v>
      </c>
      <c r="J23" s="32"/>
      <c r="K23" s="75">
        <f>SUM(K21:K22)</f>
        <v>101825996</v>
      </c>
    </row>
    <row r="24" spans="1:11" ht="20.100000000000001" customHeight="1">
      <c r="A24" s="38" t="s">
        <v>143</v>
      </c>
      <c r="B24" s="38"/>
      <c r="C24" s="34"/>
      <c r="D24" s="34"/>
      <c r="E24" s="97">
        <v>-21729752</v>
      </c>
      <c r="G24" s="97">
        <v>-20341566</v>
      </c>
      <c r="I24" s="76">
        <v>-21453543</v>
      </c>
      <c r="J24" s="37"/>
      <c r="K24" s="98">
        <v>-20343590</v>
      </c>
    </row>
    <row r="25" spans="1:11" ht="20.100000000000001" customHeight="1" thickBot="1">
      <c r="A25" s="32" t="s">
        <v>121</v>
      </c>
      <c r="B25" s="32"/>
      <c r="C25" s="34"/>
      <c r="D25" s="34"/>
      <c r="E25" s="77">
        <f>E23+E24</f>
        <v>86908129</v>
      </c>
      <c r="F25" s="32"/>
      <c r="G25" s="77">
        <f>G23+G24</f>
        <v>82116030</v>
      </c>
      <c r="H25" s="32"/>
      <c r="I25" s="77">
        <f>I23+I24</f>
        <v>85802009</v>
      </c>
      <c r="J25" s="32"/>
      <c r="K25" s="77">
        <f>K23+K24</f>
        <v>81482406</v>
      </c>
    </row>
    <row r="26" spans="1:11" ht="20.100000000000001" customHeight="1" thickTop="1">
      <c r="A26" s="32"/>
      <c r="B26" s="32"/>
      <c r="C26" s="34"/>
      <c r="D26" s="34"/>
      <c r="E26" s="72"/>
      <c r="F26" s="32"/>
      <c r="G26" s="72"/>
      <c r="H26" s="32"/>
      <c r="I26" s="72"/>
      <c r="J26" s="32"/>
      <c r="K26" s="72"/>
    </row>
    <row r="27" spans="1:11" ht="20.100000000000001" customHeight="1">
      <c r="A27" s="53" t="s">
        <v>67</v>
      </c>
      <c r="B27" s="53"/>
      <c r="C27" s="34"/>
      <c r="D27" s="34"/>
      <c r="E27" s="72"/>
      <c r="F27" s="32"/>
      <c r="G27" s="72"/>
      <c r="H27" s="32"/>
      <c r="I27" s="72"/>
      <c r="J27" s="32"/>
      <c r="K27" s="72"/>
    </row>
    <row r="28" spans="1:11" ht="20.100000000000001" customHeight="1">
      <c r="A28" s="41" t="s">
        <v>68</v>
      </c>
      <c r="B28" s="41"/>
      <c r="C28" s="34"/>
      <c r="D28" s="34"/>
      <c r="E28" s="42"/>
      <c r="F28" s="35"/>
      <c r="G28" s="42"/>
      <c r="H28" s="35"/>
      <c r="I28" s="42"/>
      <c r="J28" s="35"/>
      <c r="K28" s="42"/>
    </row>
    <row r="29" spans="1:11" ht="20.100000000000001" customHeight="1">
      <c r="A29" s="38" t="s">
        <v>174</v>
      </c>
      <c r="B29" s="38"/>
      <c r="C29" s="34"/>
      <c r="D29" s="34"/>
      <c r="E29" s="95">
        <v>0</v>
      </c>
      <c r="F29" s="36"/>
      <c r="G29" s="95">
        <v>633356</v>
      </c>
      <c r="I29" s="88">
        <v>0</v>
      </c>
      <c r="K29" s="88">
        <v>576109</v>
      </c>
    </row>
    <row r="30" spans="1:11" ht="20.100000000000001" customHeight="1">
      <c r="A30" s="114" t="s">
        <v>69</v>
      </c>
      <c r="B30" s="38"/>
      <c r="C30" s="34"/>
      <c r="D30" s="34"/>
      <c r="E30" s="89">
        <v>0</v>
      </c>
      <c r="F30" s="36"/>
      <c r="G30" s="89">
        <v>-126671</v>
      </c>
      <c r="I30" s="89">
        <v>0</v>
      </c>
      <c r="K30" s="89">
        <v>-115222</v>
      </c>
    </row>
    <row r="31" spans="1:11" ht="20.100000000000001" customHeight="1">
      <c r="A31" s="53" t="s">
        <v>70</v>
      </c>
      <c r="B31" s="38"/>
      <c r="C31" s="34"/>
      <c r="D31" s="34"/>
      <c r="E31" s="79">
        <f>SUM(E29:E30)</f>
        <v>0</v>
      </c>
      <c r="F31" s="32"/>
      <c r="G31" s="79">
        <f>SUM(G29:G30)</f>
        <v>506685</v>
      </c>
      <c r="H31" s="32"/>
      <c r="I31" s="79">
        <f>SUM(I29:I30)</f>
        <v>0</v>
      </c>
      <c r="J31" s="57"/>
      <c r="K31" s="79">
        <f>SUM(K29:K30)</f>
        <v>460887</v>
      </c>
    </row>
    <row r="32" spans="1:11" ht="20.100000000000001" customHeight="1">
      <c r="A32" s="32" t="s">
        <v>71</v>
      </c>
      <c r="B32" s="32"/>
      <c r="C32" s="34"/>
      <c r="D32" s="34"/>
      <c r="E32" s="57">
        <f>E31</f>
        <v>0</v>
      </c>
      <c r="F32" s="57"/>
      <c r="G32" s="57">
        <f>G31</f>
        <v>506685</v>
      </c>
      <c r="H32" s="32"/>
      <c r="I32" s="57">
        <f>I31</f>
        <v>0</v>
      </c>
      <c r="J32" s="57"/>
      <c r="K32" s="57">
        <f>K31</f>
        <v>460887</v>
      </c>
    </row>
    <row r="33" spans="1:11" ht="20.100000000000001" customHeight="1" thickBot="1">
      <c r="A33" s="32" t="s">
        <v>72</v>
      </c>
      <c r="B33" s="44"/>
      <c r="C33" s="34"/>
      <c r="D33" s="34"/>
      <c r="E33" s="80">
        <f>E25+E32</f>
        <v>86908129</v>
      </c>
      <c r="F33" s="57"/>
      <c r="G33" s="80">
        <f>G25+G32</f>
        <v>82622715</v>
      </c>
      <c r="H33" s="32"/>
      <c r="I33" s="80">
        <f>I25+I32</f>
        <v>85802009</v>
      </c>
      <c r="J33" s="57"/>
      <c r="K33" s="80">
        <f>K25+K32</f>
        <v>81943293</v>
      </c>
    </row>
    <row r="34" spans="1:11" ht="20.100000000000001" customHeight="1" thickTop="1">
      <c r="A34" s="53"/>
      <c r="B34" s="53"/>
      <c r="C34" s="34"/>
      <c r="D34" s="34"/>
      <c r="E34" s="81"/>
      <c r="F34" s="44"/>
      <c r="G34" s="81"/>
      <c r="H34" s="44"/>
      <c r="I34" s="44"/>
      <c r="J34" s="44"/>
      <c r="K34" s="111"/>
    </row>
    <row r="35" spans="1:11" ht="20.100000000000001" customHeight="1">
      <c r="A35" s="32" t="s">
        <v>198</v>
      </c>
      <c r="B35" s="44"/>
      <c r="C35" s="34"/>
      <c r="D35" s="34"/>
      <c r="I35" s="39"/>
      <c r="J35" s="39"/>
      <c r="K35" s="39"/>
    </row>
    <row r="36" spans="1:11" ht="20.100000000000001" customHeight="1">
      <c r="A36" s="40" t="s">
        <v>73</v>
      </c>
      <c r="B36" s="82"/>
      <c r="C36" s="34"/>
      <c r="D36" s="34"/>
      <c r="E36" s="99">
        <f>E38-E37</f>
        <v>86631568</v>
      </c>
      <c r="F36" s="83"/>
      <c r="G36" s="99">
        <f>G38-G37</f>
        <v>81957606</v>
      </c>
      <c r="H36" s="30"/>
      <c r="I36" s="99">
        <f>I38-I37</f>
        <v>85802009</v>
      </c>
      <c r="J36" s="36"/>
      <c r="K36" s="99">
        <f>K38-K37</f>
        <v>81482406</v>
      </c>
    </row>
    <row r="37" spans="1:11" ht="20.100000000000001" customHeight="1">
      <c r="A37" s="38" t="s">
        <v>74</v>
      </c>
      <c r="B37" s="30"/>
      <c r="C37" s="34"/>
      <c r="D37" s="34"/>
      <c r="E37" s="100">
        <v>276561</v>
      </c>
      <c r="F37" s="83"/>
      <c r="G37" s="100">
        <v>158424</v>
      </c>
      <c r="H37" s="30"/>
      <c r="I37" s="74">
        <v>0</v>
      </c>
      <c r="J37" s="36"/>
      <c r="K37" s="74">
        <v>0</v>
      </c>
    </row>
    <row r="38" spans="1:11" ht="20.100000000000001" customHeight="1" thickBot="1">
      <c r="A38" s="32" t="s">
        <v>121</v>
      </c>
      <c r="B38" s="44"/>
      <c r="C38" s="34"/>
      <c r="D38" s="34"/>
      <c r="E38" s="84">
        <f>E25</f>
        <v>86908129</v>
      </c>
      <c r="F38" s="85"/>
      <c r="G38" s="84">
        <f>G25</f>
        <v>82116030</v>
      </c>
      <c r="H38" s="44"/>
      <c r="I38" s="84">
        <f>I25</f>
        <v>85802009</v>
      </c>
      <c r="J38" s="85"/>
      <c r="K38" s="84">
        <f>K25</f>
        <v>81482406</v>
      </c>
    </row>
    <row r="39" spans="1:11" ht="20.100000000000001" customHeight="1" thickTop="1">
      <c r="A39" s="53"/>
      <c r="B39" s="53"/>
      <c r="C39" s="34"/>
      <c r="D39" s="34"/>
      <c r="E39" s="85"/>
      <c r="F39" s="85"/>
      <c r="G39" s="85"/>
      <c r="H39" s="44"/>
      <c r="I39" s="44"/>
      <c r="J39" s="44"/>
      <c r="K39" s="111"/>
    </row>
    <row r="40" spans="1:11" ht="20.100000000000001" customHeight="1">
      <c r="A40" s="32" t="s">
        <v>186</v>
      </c>
      <c r="B40" s="44"/>
      <c r="C40" s="34"/>
      <c r="D40" s="34"/>
      <c r="E40" s="85"/>
      <c r="F40" s="85"/>
      <c r="G40" s="85"/>
      <c r="H40" s="44"/>
      <c r="I40" s="44"/>
      <c r="J40" s="44"/>
      <c r="K40" s="111"/>
    </row>
    <row r="41" spans="1:11" ht="20.100000000000001" customHeight="1">
      <c r="A41" s="40" t="s">
        <v>75</v>
      </c>
      <c r="B41" s="82"/>
      <c r="C41" s="34"/>
      <c r="D41" s="34"/>
      <c r="E41" s="101">
        <f>E43-E42</f>
        <v>86631568</v>
      </c>
      <c r="F41" s="83"/>
      <c r="G41" s="101">
        <f>G43-G42</f>
        <v>82452841</v>
      </c>
      <c r="H41" s="30"/>
      <c r="I41" s="101">
        <f>I43-I42</f>
        <v>85802009</v>
      </c>
      <c r="J41" s="36"/>
      <c r="K41" s="101">
        <f>K43-K42</f>
        <v>81943293</v>
      </c>
    </row>
    <row r="42" spans="1:11" ht="20.100000000000001" customHeight="1">
      <c r="A42" s="38" t="s">
        <v>76</v>
      </c>
      <c r="B42" s="30"/>
      <c r="C42" s="34"/>
      <c r="D42" s="34"/>
      <c r="E42" s="100">
        <v>276561</v>
      </c>
      <c r="F42" s="83"/>
      <c r="G42" s="100">
        <v>169874</v>
      </c>
      <c r="H42" s="30"/>
      <c r="I42" s="78">
        <v>0</v>
      </c>
      <c r="J42" s="39"/>
      <c r="K42" s="78">
        <v>0</v>
      </c>
    </row>
    <row r="43" spans="1:11" ht="20.100000000000001" customHeight="1" thickBot="1">
      <c r="A43" s="32" t="s">
        <v>77</v>
      </c>
      <c r="B43" s="44"/>
      <c r="C43" s="34"/>
      <c r="D43" s="34"/>
      <c r="E43" s="84">
        <f>E33</f>
        <v>86908129</v>
      </c>
      <c r="F43" s="85"/>
      <c r="G43" s="84">
        <f>G33</f>
        <v>82622715</v>
      </c>
      <c r="H43" s="44"/>
      <c r="I43" s="84">
        <f>I33</f>
        <v>85802009</v>
      </c>
      <c r="J43" s="86"/>
      <c r="K43" s="84">
        <f>K33</f>
        <v>81943293</v>
      </c>
    </row>
    <row r="44" spans="1:11" ht="20.100000000000001" customHeight="1" thickTop="1">
      <c r="C44" s="34"/>
      <c r="D44" s="34"/>
      <c r="E44" s="85"/>
      <c r="F44" s="85"/>
      <c r="G44" s="85"/>
      <c r="H44" s="44"/>
      <c r="I44" s="44"/>
      <c r="J44" s="44"/>
      <c r="K44" s="111"/>
    </row>
    <row r="45" spans="1:11" s="32" customFormat="1" ht="20.100000000000001" customHeight="1" thickBot="1">
      <c r="A45" s="53" t="s">
        <v>122</v>
      </c>
      <c r="B45" s="53"/>
      <c r="C45" s="34">
        <v>5</v>
      </c>
      <c r="D45" s="54"/>
      <c r="E45" s="31">
        <f>(E36/289000000)</f>
        <v>0.29976321107266435</v>
      </c>
      <c r="F45" s="183"/>
      <c r="G45" s="31">
        <f>(G36/10000000)</f>
        <v>8.1957605999999998</v>
      </c>
      <c r="H45" s="183"/>
      <c r="I45" s="31">
        <f>(I36/289000000)</f>
        <v>0.29689276470588233</v>
      </c>
      <c r="J45" s="183"/>
      <c r="K45" s="31">
        <f>(K36/10000000)</f>
        <v>8.1482405999999994</v>
      </c>
    </row>
    <row r="46" spans="1:11" ht="9.75" customHeight="1" thickTop="1">
      <c r="C46" s="34"/>
      <c r="D46" s="34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1" priority="3"/>
  </conditionalFormatting>
  <conditionalFormatting sqref="K1:K2">
    <cfRule type="duplicateValues" dxfId="0" priority="1"/>
  </conditionalFormatting>
  <pageMargins left="0.7" right="0.7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6"/>
  <sheetViews>
    <sheetView view="pageBreakPreview" zoomScale="85" zoomScaleNormal="55" zoomScaleSheetLayoutView="85" workbookViewId="0">
      <selection activeCell="B43" sqref="B43"/>
    </sheetView>
  </sheetViews>
  <sheetFormatPr defaultColWidth="8.33203125" defaultRowHeight="20.100000000000001" customHeight="1"/>
  <cols>
    <col min="1" max="1" width="55.5546875" style="143" customWidth="1"/>
    <col min="2" max="2" width="7.33203125" style="143" customWidth="1"/>
    <col min="3" max="3" width="15.6640625" style="143" customWidth="1"/>
    <col min="4" max="4" width="1.109375" style="226" customWidth="1"/>
    <col min="5" max="5" width="15.6640625" style="143" customWidth="1"/>
    <col min="6" max="6" width="1.109375" style="226" customWidth="1"/>
    <col min="7" max="7" width="15.109375" style="143" customWidth="1"/>
    <col min="8" max="8" width="1.109375" style="226" customWidth="1"/>
    <col min="9" max="9" width="15.6640625" style="143" customWidth="1"/>
    <col min="10" max="10" width="1" style="226" customWidth="1"/>
    <col min="11" max="11" width="16.5546875" style="143" customWidth="1"/>
    <col min="12" max="12" width="1" style="226" customWidth="1"/>
    <col min="13" max="13" width="16.33203125" style="143" customWidth="1"/>
    <col min="14" max="14" width="1" style="226" customWidth="1"/>
    <col min="15" max="15" width="16.5546875" style="143" customWidth="1"/>
    <col min="16" max="16384" width="8.33203125" style="143"/>
  </cols>
  <sheetData>
    <row r="1" spans="1:15" ht="20.100000000000001" customHeight="1">
      <c r="A1" s="1" t="s">
        <v>189</v>
      </c>
    </row>
    <row r="2" spans="1:15" ht="20.100000000000001" customHeight="1">
      <c r="A2" s="52" t="s">
        <v>78</v>
      </c>
      <c r="I2" s="144"/>
    </row>
    <row r="4" spans="1:15" s="114" customFormat="1" ht="20.100000000000001" customHeight="1">
      <c r="A4" s="40"/>
      <c r="B4" s="145"/>
      <c r="C4" s="235" t="s">
        <v>79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s="114" customFormat="1" ht="20.100000000000001" customHeight="1">
      <c r="A5" s="40"/>
      <c r="B5" s="40"/>
      <c r="D5" s="90"/>
      <c r="F5" s="223"/>
      <c r="G5" s="236" t="s">
        <v>80</v>
      </c>
      <c r="H5" s="236"/>
      <c r="I5" s="236"/>
      <c r="J5" s="90"/>
      <c r="L5" s="90"/>
      <c r="N5" s="90"/>
    </row>
    <row r="6" spans="1:15" s="114" customFormat="1" ht="20.100000000000001" customHeight="1">
      <c r="A6" s="40"/>
      <c r="B6" s="33"/>
      <c r="D6" s="90"/>
      <c r="F6" s="223"/>
      <c r="G6" s="33"/>
      <c r="H6" s="215"/>
      <c r="I6" s="33"/>
      <c r="J6" s="223"/>
      <c r="K6" s="33" t="s">
        <v>82</v>
      </c>
      <c r="L6" s="223"/>
      <c r="M6" s="142"/>
      <c r="N6" s="90"/>
      <c r="O6" s="142"/>
    </row>
    <row r="7" spans="1:15" s="114" customFormat="1" ht="20.100000000000001" customHeight="1">
      <c r="A7" s="40"/>
      <c r="B7" s="33"/>
      <c r="C7" s="33" t="s">
        <v>83</v>
      </c>
      <c r="D7" s="215"/>
      <c r="E7" s="33"/>
      <c r="F7" s="90"/>
      <c r="G7" s="33"/>
      <c r="H7" s="90"/>
      <c r="I7" s="33"/>
      <c r="J7" s="90"/>
      <c r="K7" s="33" t="s">
        <v>84</v>
      </c>
      <c r="L7" s="215"/>
      <c r="M7" s="33" t="s">
        <v>85</v>
      </c>
      <c r="N7" s="215"/>
      <c r="O7" s="33"/>
    </row>
    <row r="8" spans="1:15" s="114" customFormat="1" ht="20.100000000000001" customHeight="1">
      <c r="A8" s="40"/>
      <c r="B8" s="33"/>
      <c r="C8" s="33" t="s">
        <v>86</v>
      </c>
      <c r="D8" s="215"/>
      <c r="E8" s="33"/>
      <c r="F8" s="90"/>
      <c r="G8" s="33" t="s">
        <v>87</v>
      </c>
      <c r="H8" s="215"/>
      <c r="I8" s="33"/>
      <c r="J8" s="90"/>
      <c r="K8" s="33" t="s">
        <v>88</v>
      </c>
      <c r="L8" s="215"/>
      <c r="M8" s="33" t="s">
        <v>89</v>
      </c>
      <c r="N8" s="215"/>
      <c r="O8" s="33" t="s">
        <v>81</v>
      </c>
    </row>
    <row r="9" spans="1:15" s="114" customFormat="1" ht="20.100000000000001" customHeight="1">
      <c r="A9" s="40"/>
      <c r="B9" s="141" t="s">
        <v>39</v>
      </c>
      <c r="C9" s="33" t="s">
        <v>90</v>
      </c>
      <c r="D9" s="215"/>
      <c r="E9" s="33" t="s">
        <v>196</v>
      </c>
      <c r="F9" s="90"/>
      <c r="G9" s="33" t="s">
        <v>91</v>
      </c>
      <c r="H9" s="215"/>
      <c r="I9" s="33" t="s">
        <v>92</v>
      </c>
      <c r="J9" s="90"/>
      <c r="K9" s="33" t="s">
        <v>94</v>
      </c>
      <c r="L9" s="215"/>
      <c r="M9" s="33" t="s">
        <v>95</v>
      </c>
      <c r="N9" s="215"/>
      <c r="O9" s="33" t="s">
        <v>93</v>
      </c>
    </row>
    <row r="10" spans="1:15" s="114" customFormat="1" ht="20.100000000000001" customHeight="1">
      <c r="B10" s="141"/>
      <c r="C10" s="233" t="s">
        <v>6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</row>
    <row r="11" spans="1:15" s="114" customFormat="1" ht="20.100000000000001" customHeight="1">
      <c r="A11" s="53" t="s">
        <v>144</v>
      </c>
      <c r="B11" s="141"/>
      <c r="C11" s="141"/>
      <c r="D11" s="227"/>
      <c r="E11" s="192"/>
      <c r="F11" s="227"/>
      <c r="G11" s="141"/>
      <c r="H11" s="227"/>
      <c r="I11" s="141"/>
      <c r="J11" s="227"/>
      <c r="K11" s="141"/>
      <c r="L11" s="227"/>
      <c r="M11" s="141"/>
      <c r="N11" s="227"/>
      <c r="O11" s="141"/>
    </row>
    <row r="12" spans="1:15" s="114" customFormat="1" ht="20.100000000000001" customHeight="1">
      <c r="A12" s="111" t="s">
        <v>145</v>
      </c>
      <c r="B12" s="141"/>
      <c r="C12" s="174">
        <v>5000000</v>
      </c>
      <c r="D12" s="206"/>
      <c r="E12" s="174">
        <v>0</v>
      </c>
      <c r="F12" s="229"/>
      <c r="G12" s="174">
        <v>500000</v>
      </c>
      <c r="H12" s="206"/>
      <c r="I12" s="174">
        <v>461145214</v>
      </c>
      <c r="J12" s="206"/>
      <c r="K12" s="174">
        <f>SUM(C12:J12)</f>
        <v>466645214</v>
      </c>
      <c r="L12" s="206"/>
      <c r="M12" s="174">
        <v>553880</v>
      </c>
      <c r="N12" s="206"/>
      <c r="O12" s="174">
        <f>K12+M12</f>
        <v>467199094</v>
      </c>
    </row>
    <row r="13" spans="1:15" s="114" customFormat="1" ht="14.25" customHeight="1">
      <c r="A13" s="147"/>
      <c r="B13" s="141"/>
      <c r="C13" s="48"/>
      <c r="D13" s="228"/>
      <c r="E13" s="48"/>
      <c r="F13" s="228"/>
      <c r="G13" s="48"/>
      <c r="H13" s="228"/>
      <c r="I13" s="48"/>
      <c r="J13" s="228"/>
      <c r="K13" s="48"/>
      <c r="L13" s="228"/>
      <c r="M13" s="48"/>
      <c r="N13" s="228"/>
      <c r="O13" s="48"/>
    </row>
    <row r="14" spans="1:15" s="114" customFormat="1" ht="20.100000000000001" customHeight="1">
      <c r="A14" s="53" t="s">
        <v>96</v>
      </c>
      <c r="B14" s="141"/>
      <c r="C14" s="146"/>
      <c r="D14" s="195"/>
      <c r="E14" s="146"/>
      <c r="F14" s="195"/>
      <c r="G14" s="146"/>
      <c r="H14" s="195"/>
      <c r="I14" s="184"/>
      <c r="J14" s="195"/>
      <c r="K14" s="146"/>
      <c r="L14" s="195"/>
      <c r="M14" s="146"/>
      <c r="N14" s="195"/>
      <c r="O14" s="146"/>
    </row>
    <row r="15" spans="1:15" s="114" customFormat="1" ht="20.100000000000001" customHeight="1">
      <c r="A15" s="40" t="s">
        <v>97</v>
      </c>
      <c r="B15" s="141"/>
      <c r="C15" s="146">
        <v>0</v>
      </c>
      <c r="D15" s="195"/>
      <c r="E15" s="146">
        <v>0</v>
      </c>
      <c r="F15" s="195"/>
      <c r="G15" s="146">
        <v>0</v>
      </c>
      <c r="H15" s="195"/>
      <c r="I15" s="180">
        <f>'SOCI (4)'!G36</f>
        <v>81957606</v>
      </c>
      <c r="J15" s="195"/>
      <c r="K15" s="146">
        <f>SUM(C15:I15)</f>
        <v>81957606</v>
      </c>
      <c r="L15" s="185"/>
      <c r="M15" s="146">
        <f>'SOCI (4)'!G37</f>
        <v>158424</v>
      </c>
      <c r="N15" s="185"/>
      <c r="O15" s="180">
        <f>K15+M15</f>
        <v>82116030</v>
      </c>
    </row>
    <row r="16" spans="1:15" s="114" customFormat="1" ht="20.100000000000001" customHeight="1">
      <c r="A16" s="40" t="s">
        <v>172</v>
      </c>
      <c r="B16" s="189"/>
      <c r="C16" s="146">
        <v>0</v>
      </c>
      <c r="D16" s="195"/>
      <c r="E16" s="146">
        <v>0</v>
      </c>
      <c r="F16" s="195"/>
      <c r="G16" s="146">
        <v>0</v>
      </c>
      <c r="H16" s="195"/>
      <c r="I16" s="180">
        <v>495235</v>
      </c>
      <c r="J16" s="195"/>
      <c r="K16" s="146">
        <f>SUM(C16:I16)</f>
        <v>495235</v>
      </c>
      <c r="L16" s="185"/>
      <c r="M16" s="146">
        <v>11450</v>
      </c>
      <c r="N16" s="185"/>
      <c r="O16" s="180">
        <f>K16+M16</f>
        <v>506685</v>
      </c>
    </row>
    <row r="17" spans="1:15" s="147" customFormat="1" ht="20.100000000000001" customHeight="1">
      <c r="A17" s="53" t="s">
        <v>72</v>
      </c>
      <c r="B17" s="54"/>
      <c r="C17" s="151">
        <f>SUM(C15:C15)</f>
        <v>0</v>
      </c>
      <c r="D17" s="193">
        <f t="shared" ref="D17" si="0">SUM(D15:D15)</f>
        <v>0</v>
      </c>
      <c r="E17" s="151">
        <f>SUM(E15:E16)</f>
        <v>0</v>
      </c>
      <c r="F17" s="193"/>
      <c r="G17" s="151">
        <f>SUM(G15:G15)</f>
        <v>0</v>
      </c>
      <c r="H17" s="193"/>
      <c r="I17" s="151">
        <f>SUM(I15:I16)</f>
        <v>82452841</v>
      </c>
      <c r="J17" s="193"/>
      <c r="K17" s="151">
        <f>SUM(K15:K16)</f>
        <v>82452841</v>
      </c>
      <c r="L17" s="193"/>
      <c r="M17" s="151">
        <f>SUM(M15:M16)</f>
        <v>169874</v>
      </c>
      <c r="N17" s="193"/>
      <c r="O17" s="151">
        <f>SUM(O15:O16)</f>
        <v>82622715</v>
      </c>
    </row>
    <row r="18" spans="1:15" s="114" customFormat="1" ht="14.25" customHeight="1">
      <c r="A18" s="53"/>
      <c r="B18" s="141"/>
      <c r="C18" s="146"/>
      <c r="D18" s="195"/>
      <c r="E18" s="146"/>
      <c r="F18" s="195"/>
      <c r="G18" s="146"/>
      <c r="H18" s="195"/>
      <c r="I18" s="146"/>
      <c r="J18" s="195"/>
      <c r="K18" s="146"/>
      <c r="L18" s="195"/>
      <c r="M18" s="146"/>
      <c r="N18" s="195"/>
      <c r="O18" s="146"/>
    </row>
    <row r="19" spans="1:15" s="153" customFormat="1" ht="20.100000000000001" customHeight="1" thickBot="1">
      <c r="A19" s="150" t="s">
        <v>146</v>
      </c>
      <c r="B19" s="152"/>
      <c r="C19" s="58">
        <f>+C12+C17</f>
        <v>5000000</v>
      </c>
      <c r="D19" s="194">
        <f t="shared" ref="D19" si="1">+D12+D17</f>
        <v>0</v>
      </c>
      <c r="E19" s="58">
        <f>+E12+E17</f>
        <v>0</v>
      </c>
      <c r="F19" s="194"/>
      <c r="G19" s="58">
        <f>+G12+G17</f>
        <v>500000</v>
      </c>
      <c r="H19" s="194"/>
      <c r="I19" s="58">
        <f>+I12+I17</f>
        <v>543598055</v>
      </c>
      <c r="J19" s="194"/>
      <c r="K19" s="58">
        <f>+K12+K17</f>
        <v>549098055</v>
      </c>
      <c r="L19" s="194"/>
      <c r="M19" s="58">
        <f>+M12+M17</f>
        <v>723754</v>
      </c>
      <c r="N19" s="194"/>
      <c r="O19" s="58">
        <f>+O12+O17</f>
        <v>549821809</v>
      </c>
    </row>
    <row r="20" spans="1:15" ht="14.25" customHeight="1" thickTop="1"/>
    <row r="21" spans="1:15" s="114" customFormat="1" ht="20.100000000000001" customHeight="1">
      <c r="A21" s="53" t="s">
        <v>190</v>
      </c>
      <c r="B21" s="141"/>
      <c r="C21" s="182"/>
      <c r="D21" s="227"/>
      <c r="E21" s="192"/>
      <c r="F21" s="227"/>
      <c r="G21" s="182"/>
      <c r="H21" s="227"/>
      <c r="I21" s="182"/>
      <c r="J21" s="227"/>
      <c r="K21" s="182"/>
      <c r="L21" s="227"/>
      <c r="M21" s="182"/>
      <c r="N21" s="227"/>
      <c r="O21" s="182"/>
    </row>
    <row r="22" spans="1:15" s="114" customFormat="1" ht="20.100000000000001" customHeight="1">
      <c r="A22" s="111" t="s">
        <v>191</v>
      </c>
      <c r="B22" s="141"/>
      <c r="C22" s="174">
        <v>138750000</v>
      </c>
      <c r="D22" s="206"/>
      <c r="E22" s="174">
        <v>9743313</v>
      </c>
      <c r="F22" s="229"/>
      <c r="G22" s="174">
        <v>15000000</v>
      </c>
      <c r="H22" s="206"/>
      <c r="I22" s="174">
        <v>19336800</v>
      </c>
      <c r="J22" s="206"/>
      <c r="K22" s="174">
        <f>SUM(C22:J22)</f>
        <v>182830113</v>
      </c>
      <c r="L22" s="206"/>
      <c r="M22" s="174">
        <v>969419</v>
      </c>
      <c r="N22" s="206"/>
      <c r="O22" s="174">
        <f>K22+M22</f>
        <v>183799532</v>
      </c>
    </row>
    <row r="23" spans="1:15" s="114" customFormat="1" ht="14.25" customHeight="1">
      <c r="A23" s="111"/>
      <c r="B23" s="192"/>
      <c r="C23" s="174"/>
      <c r="D23" s="206"/>
      <c r="E23" s="174"/>
      <c r="F23" s="229"/>
      <c r="G23" s="174"/>
      <c r="H23" s="206"/>
      <c r="I23" s="174"/>
      <c r="J23" s="206"/>
      <c r="K23" s="174"/>
      <c r="L23" s="206"/>
      <c r="M23" s="174"/>
      <c r="N23" s="206"/>
      <c r="O23" s="174"/>
    </row>
    <row r="24" spans="1:15" s="114" customFormat="1" ht="20.100000000000001" customHeight="1">
      <c r="A24" s="126" t="s">
        <v>98</v>
      </c>
      <c r="B24" s="192"/>
      <c r="C24" s="174"/>
      <c r="D24" s="206"/>
      <c r="E24" s="174"/>
      <c r="F24" s="229"/>
      <c r="G24" s="174"/>
      <c r="H24" s="206"/>
      <c r="I24" s="174"/>
      <c r="J24" s="206"/>
      <c r="K24" s="174"/>
      <c r="L24" s="206"/>
      <c r="M24" s="174"/>
      <c r="N24" s="206"/>
      <c r="O24" s="174"/>
    </row>
    <row r="25" spans="1:15" s="114" customFormat="1" ht="20.100000000000001" customHeight="1">
      <c r="A25" s="196" t="s">
        <v>200</v>
      </c>
      <c r="B25" s="192"/>
      <c r="C25" s="11"/>
      <c r="D25" s="207"/>
      <c r="E25" s="199"/>
      <c r="F25" s="207"/>
      <c r="G25" s="199"/>
      <c r="H25" s="207"/>
      <c r="I25" s="199"/>
      <c r="J25" s="207"/>
      <c r="K25" s="11"/>
      <c r="L25" s="207"/>
      <c r="M25" s="199"/>
      <c r="N25" s="207"/>
      <c r="O25" s="11"/>
    </row>
    <row r="26" spans="1:15" s="114" customFormat="1" ht="20.100000000000001" customHeight="1">
      <c r="A26" s="197" t="s">
        <v>197</v>
      </c>
      <c r="B26" s="192">
        <v>3</v>
      </c>
      <c r="C26" s="202">
        <v>11250000</v>
      </c>
      <c r="D26" s="207"/>
      <c r="E26" s="203">
        <v>616875000</v>
      </c>
      <c r="F26" s="207"/>
      <c r="G26" s="204">
        <v>0</v>
      </c>
      <c r="H26" s="207"/>
      <c r="I26" s="204">
        <v>0</v>
      </c>
      <c r="J26" s="207"/>
      <c r="K26" s="210">
        <f>SUM(C26:I26)</f>
        <v>628125000</v>
      </c>
      <c r="L26" s="207"/>
      <c r="M26" s="204">
        <v>0</v>
      </c>
      <c r="N26" s="207"/>
      <c r="O26" s="162">
        <f>+K26+M26</f>
        <v>628125000</v>
      </c>
    </row>
    <row r="27" spans="1:15" s="114" customFormat="1" ht="20.100000000000001" customHeight="1">
      <c r="A27" s="198" t="s">
        <v>201</v>
      </c>
      <c r="B27" s="141"/>
      <c r="C27" s="200">
        <f>SUM(C26:C26)</f>
        <v>11250000</v>
      </c>
      <c r="D27" s="201"/>
      <c r="E27" s="200">
        <f>SUM(E26:E26)</f>
        <v>616875000</v>
      </c>
      <c r="F27" s="201"/>
      <c r="G27" s="200">
        <f>SUM(G26:G26)</f>
        <v>0</v>
      </c>
      <c r="H27" s="201"/>
      <c r="I27" s="200">
        <f>SUM(I26:I26)</f>
        <v>0</v>
      </c>
      <c r="J27" s="201"/>
      <c r="K27" s="200">
        <f>SUM(K26:K26)</f>
        <v>628125000</v>
      </c>
      <c r="L27" s="201"/>
      <c r="M27" s="200">
        <f>SUM(M26:M26)</f>
        <v>0</v>
      </c>
      <c r="N27" s="201"/>
      <c r="O27" s="200">
        <f>SUM(O26:O26)</f>
        <v>628125000</v>
      </c>
    </row>
    <row r="28" spans="1:15" s="114" customFormat="1" ht="14.25" customHeight="1">
      <c r="A28" s="198"/>
      <c r="B28" s="192"/>
      <c r="D28" s="90"/>
      <c r="F28" s="90"/>
      <c r="H28" s="90"/>
      <c r="J28" s="90"/>
      <c r="L28" s="90"/>
      <c r="N28" s="90"/>
    </row>
    <row r="29" spans="1:15" s="126" customFormat="1" ht="18" customHeight="1">
      <c r="A29" s="126" t="s">
        <v>199</v>
      </c>
      <c r="B29" s="205"/>
      <c r="C29" s="200">
        <f>C27</f>
        <v>11250000</v>
      </c>
      <c r="D29" s="201"/>
      <c r="E29" s="200">
        <f>E27</f>
        <v>616875000</v>
      </c>
      <c r="F29" s="201"/>
      <c r="G29" s="200">
        <f>G27</f>
        <v>0</v>
      </c>
      <c r="H29" s="201"/>
      <c r="I29" s="200">
        <f>I27</f>
        <v>0</v>
      </c>
      <c r="J29" s="201"/>
      <c r="K29" s="200">
        <f>K27</f>
        <v>628125000</v>
      </c>
      <c r="L29" s="201"/>
      <c r="M29" s="200">
        <f>M27</f>
        <v>0</v>
      </c>
      <c r="N29" s="201"/>
      <c r="O29" s="200">
        <f>O27</f>
        <v>628125000</v>
      </c>
    </row>
    <row r="30" spans="1:15" s="114" customFormat="1" ht="14.25" customHeight="1">
      <c r="A30" s="198"/>
      <c r="B30" s="192"/>
      <c r="D30" s="90"/>
      <c r="F30" s="90"/>
      <c r="H30" s="90"/>
      <c r="J30" s="90"/>
      <c r="L30" s="90"/>
      <c r="N30" s="90"/>
    </row>
    <row r="31" spans="1:15" s="114" customFormat="1" ht="20.100000000000001" customHeight="1">
      <c r="A31" s="53" t="s">
        <v>96</v>
      </c>
      <c r="B31" s="141"/>
      <c r="C31" s="146"/>
      <c r="D31" s="195"/>
      <c r="E31" s="146"/>
      <c r="F31" s="195"/>
      <c r="G31" s="146"/>
      <c r="H31" s="195"/>
      <c r="I31" s="184"/>
      <c r="J31" s="195"/>
      <c r="K31" s="146"/>
      <c r="L31" s="195"/>
      <c r="M31" s="146"/>
      <c r="N31" s="195"/>
      <c r="O31" s="146"/>
    </row>
    <row r="32" spans="1:15" s="114" customFormat="1" ht="20.100000000000001" customHeight="1">
      <c r="A32" s="40" t="s">
        <v>97</v>
      </c>
      <c r="B32" s="141"/>
      <c r="C32" s="146">
        <v>0</v>
      </c>
      <c r="D32" s="195"/>
      <c r="E32" s="146">
        <v>0</v>
      </c>
      <c r="F32" s="195"/>
      <c r="G32" s="146">
        <v>0</v>
      </c>
      <c r="H32" s="195"/>
      <c r="I32" s="180">
        <f>'SOCI (4)'!E36</f>
        <v>86631568</v>
      </c>
      <c r="J32" s="195"/>
      <c r="K32" s="146">
        <f>SUM(C32:I32)</f>
        <v>86631568</v>
      </c>
      <c r="L32" s="185"/>
      <c r="M32" s="146">
        <f>'SOCI (4)'!E37</f>
        <v>276561</v>
      </c>
      <c r="N32" s="185"/>
      <c r="O32" s="180">
        <f>K32+M32</f>
        <v>86908129</v>
      </c>
    </row>
    <row r="33" spans="1:15" s="147" customFormat="1" ht="20.100000000000001" customHeight="1">
      <c r="A33" s="53" t="s">
        <v>72</v>
      </c>
      <c r="B33" s="54"/>
      <c r="C33" s="151">
        <f>SUM(C32:C32)</f>
        <v>0</v>
      </c>
      <c r="D33" s="193"/>
      <c r="E33" s="151">
        <f>SUM(E32:E32)</f>
        <v>0</v>
      </c>
      <c r="F33" s="193"/>
      <c r="G33" s="151">
        <f>SUM(G32:G32)</f>
        <v>0</v>
      </c>
      <c r="H33" s="193"/>
      <c r="I33" s="151">
        <f>SUM(I32:I32)</f>
        <v>86631568</v>
      </c>
      <c r="J33" s="193"/>
      <c r="K33" s="151">
        <f>SUM(K32:K32)</f>
        <v>86631568</v>
      </c>
      <c r="L33" s="193"/>
      <c r="M33" s="151">
        <f>SUM(M32:M32)</f>
        <v>276561</v>
      </c>
      <c r="N33" s="193"/>
      <c r="O33" s="151">
        <f>SUM(O32:O32)</f>
        <v>86908129</v>
      </c>
    </row>
    <row r="34" spans="1:15" s="114" customFormat="1" ht="14.25" customHeight="1">
      <c r="A34" s="53"/>
      <c r="B34" s="141"/>
      <c r="C34" s="146"/>
      <c r="D34" s="195"/>
      <c r="E34" s="146"/>
      <c r="F34" s="195"/>
      <c r="G34" s="146"/>
      <c r="H34" s="195"/>
      <c r="I34" s="146"/>
      <c r="J34" s="195"/>
      <c r="K34" s="146"/>
      <c r="L34" s="195"/>
      <c r="M34" s="146"/>
      <c r="N34" s="195"/>
      <c r="O34" s="146"/>
    </row>
    <row r="35" spans="1:15" s="153" customFormat="1" ht="20.100000000000001" customHeight="1" thickBot="1">
      <c r="A35" s="150" t="s">
        <v>192</v>
      </c>
      <c r="B35" s="152"/>
      <c r="C35" s="58">
        <f>+C22+C29+C33</f>
        <v>150000000</v>
      </c>
      <c r="D35" s="194"/>
      <c r="E35" s="58">
        <f>+E22+E29+E33</f>
        <v>626618313</v>
      </c>
      <c r="F35" s="194"/>
      <c r="G35" s="58">
        <f>+G22+G29+G33</f>
        <v>15000000</v>
      </c>
      <c r="H35" s="194"/>
      <c r="I35" s="58">
        <f>+I22+I29+I33</f>
        <v>105968368</v>
      </c>
      <c r="J35" s="194"/>
      <c r="K35" s="58">
        <f>+K22+K29+K33</f>
        <v>897586681</v>
      </c>
      <c r="L35" s="194">
        <f>+L22+L29+L33</f>
        <v>0</v>
      </c>
      <c r="M35" s="58">
        <f>+M22+M29+M33</f>
        <v>1245980</v>
      </c>
      <c r="N35" s="194">
        <f>+N22+N29+N33</f>
        <v>0</v>
      </c>
      <c r="O35" s="58">
        <f>+O22+O29+O33</f>
        <v>898832661</v>
      </c>
    </row>
    <row r="36" spans="1:15" ht="20.100000000000001" customHeight="1" thickTop="1"/>
  </sheetData>
  <mergeCells count="3">
    <mergeCell ref="C4:O4"/>
    <mergeCell ref="C10:O10"/>
    <mergeCell ref="G5:I5"/>
  </mergeCells>
  <printOptions horizontalCentered="1"/>
  <pageMargins left="0.7" right="0.7" top="0.75" bottom="0.75" header="0.3" footer="0.3"/>
  <pageSetup paperSize="9" scale="72" firstPageNumber="5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3"/>
  <sheetViews>
    <sheetView view="pageBreakPreview" zoomScale="85" zoomScaleNormal="60" zoomScaleSheetLayoutView="85" workbookViewId="0">
      <selection activeCell="B43" sqref="B43"/>
    </sheetView>
  </sheetViews>
  <sheetFormatPr defaultColWidth="8.33203125" defaultRowHeight="20.100000000000001" customHeight="1"/>
  <cols>
    <col min="1" max="1" width="52.33203125" style="40" customWidth="1"/>
    <col min="2" max="2" width="7.44140625" style="40" customWidth="1"/>
    <col min="3" max="3" width="21.88671875" style="38" customWidth="1"/>
    <col min="4" max="4" width="1" style="94" customWidth="1"/>
    <col min="5" max="5" width="21.88671875" style="94" customWidth="1"/>
    <col min="6" max="6" width="1" style="38" customWidth="1"/>
    <col min="7" max="7" width="21.88671875" style="38" customWidth="1"/>
    <col min="8" max="8" width="1" style="38" customWidth="1"/>
    <col min="9" max="9" width="21.88671875" style="38" customWidth="1"/>
    <col min="10" max="10" width="1" style="38" customWidth="1"/>
    <col min="11" max="11" width="21.88671875" style="38" customWidth="1"/>
    <col min="12" max="14" width="8.33203125" style="38"/>
    <col min="15" max="15" width="8.33203125" style="38" customWidth="1"/>
    <col min="16" max="16384" width="8.33203125" style="38"/>
  </cols>
  <sheetData>
    <row r="1" spans="1:11" ht="20.100000000000001" customHeight="1">
      <c r="A1" s="1" t="s">
        <v>189</v>
      </c>
      <c r="B1" s="51"/>
    </row>
    <row r="2" spans="1:11" ht="20.100000000000001" customHeight="1">
      <c r="A2" s="52" t="s">
        <v>78</v>
      </c>
      <c r="B2" s="52"/>
    </row>
    <row r="3" spans="1:11" ht="20.100000000000001" customHeight="1">
      <c r="A3" s="32"/>
      <c r="B3" s="32"/>
      <c r="C3" s="32"/>
      <c r="D3" s="32"/>
      <c r="E3" s="32"/>
      <c r="F3" s="32"/>
    </row>
    <row r="4" spans="1:11" ht="20.100000000000001" customHeight="1">
      <c r="C4" s="235" t="s">
        <v>99</v>
      </c>
      <c r="D4" s="235"/>
      <c r="E4" s="235"/>
      <c r="F4" s="235"/>
      <c r="G4" s="235"/>
      <c r="H4" s="235"/>
      <c r="I4" s="235"/>
      <c r="J4" s="235"/>
      <c r="K4" s="235"/>
    </row>
    <row r="5" spans="1:11" ht="19.5" customHeight="1">
      <c r="F5" s="46"/>
      <c r="G5" s="236" t="s">
        <v>80</v>
      </c>
      <c r="H5" s="236"/>
      <c r="I5" s="236"/>
      <c r="J5" s="33"/>
      <c r="K5" s="33"/>
    </row>
    <row r="6" spans="1:11" ht="20.100000000000001" customHeight="1">
      <c r="C6" s="33" t="s">
        <v>100</v>
      </c>
      <c r="D6" s="33"/>
      <c r="E6" s="33"/>
      <c r="G6" s="33"/>
      <c r="I6" s="33"/>
      <c r="J6" s="33"/>
    </row>
    <row r="7" spans="1:11" ht="20.100000000000001" customHeight="1">
      <c r="C7" s="33" t="s">
        <v>86</v>
      </c>
      <c r="D7" s="33"/>
      <c r="E7" s="33"/>
      <c r="G7" s="33"/>
      <c r="H7" s="33"/>
      <c r="K7" s="56"/>
    </row>
    <row r="8" spans="1:11" ht="20.100000000000001" customHeight="1">
      <c r="B8" s="156" t="s">
        <v>39</v>
      </c>
      <c r="C8" s="33" t="s">
        <v>90</v>
      </c>
      <c r="D8" s="33"/>
      <c r="E8" s="33" t="s">
        <v>196</v>
      </c>
      <c r="G8" s="33" t="s">
        <v>101</v>
      </c>
      <c r="H8" s="33"/>
      <c r="I8" s="33" t="s">
        <v>92</v>
      </c>
      <c r="J8" s="33"/>
      <c r="K8" s="56" t="s">
        <v>102</v>
      </c>
    </row>
    <row r="9" spans="1:11" ht="20.100000000000001" customHeight="1">
      <c r="A9" s="53"/>
      <c r="B9" s="53"/>
      <c r="C9" s="233" t="s">
        <v>6</v>
      </c>
      <c r="D9" s="233"/>
      <c r="E9" s="233"/>
      <c r="F9" s="233"/>
      <c r="G9" s="233"/>
      <c r="H9" s="233"/>
      <c r="I9" s="233"/>
      <c r="J9" s="233"/>
      <c r="K9" s="233"/>
    </row>
    <row r="10" spans="1:11" s="94" customFormat="1" ht="20.100000000000001" customHeight="1">
      <c r="A10" s="53" t="s">
        <v>144</v>
      </c>
      <c r="B10" s="53"/>
      <c r="C10" s="118"/>
      <c r="D10" s="192"/>
      <c r="E10" s="192"/>
      <c r="F10" s="118"/>
      <c r="G10" s="118"/>
      <c r="H10" s="118"/>
      <c r="I10" s="118"/>
      <c r="J10" s="118"/>
      <c r="K10" s="118"/>
    </row>
    <row r="11" spans="1:11" s="32" customFormat="1" ht="20.100000000000001" customHeight="1">
      <c r="A11" s="32" t="s">
        <v>145</v>
      </c>
      <c r="C11" s="176">
        <v>5000000</v>
      </c>
      <c r="D11" s="176"/>
      <c r="E11" s="50">
        <v>0</v>
      </c>
      <c r="F11" s="176"/>
      <c r="G11" s="176">
        <v>500000</v>
      </c>
      <c r="H11" s="176"/>
      <c r="I11" s="176">
        <v>462150842</v>
      </c>
      <c r="J11" s="176"/>
      <c r="K11" s="176">
        <f>SUM(C11:I11)</f>
        <v>467650842</v>
      </c>
    </row>
    <row r="12" spans="1:11" s="32" customFormat="1" ht="16.5" customHeight="1">
      <c r="C12" s="50"/>
      <c r="D12" s="50"/>
      <c r="E12" s="50"/>
      <c r="F12" s="50"/>
      <c r="G12" s="50"/>
      <c r="H12" s="50"/>
      <c r="I12" s="50"/>
      <c r="J12" s="50"/>
      <c r="K12" s="50"/>
    </row>
    <row r="13" spans="1:11" s="32" customFormat="1" ht="20.100000000000001" customHeight="1">
      <c r="A13" s="53" t="s">
        <v>96</v>
      </c>
      <c r="B13" s="53"/>
      <c r="C13" s="57"/>
      <c r="D13" s="57"/>
      <c r="E13" s="57"/>
      <c r="F13" s="57"/>
      <c r="G13" s="57"/>
      <c r="H13" s="57"/>
      <c r="I13" s="57"/>
      <c r="J13" s="57"/>
      <c r="K13" s="57"/>
    </row>
    <row r="14" spans="1:11" s="32" customFormat="1" ht="20.100000000000001" customHeight="1">
      <c r="A14" s="40" t="s">
        <v>103</v>
      </c>
      <c r="B14" s="40"/>
      <c r="C14" s="47">
        <v>0</v>
      </c>
      <c r="D14" s="47"/>
      <c r="E14" s="47">
        <v>0</v>
      </c>
      <c r="F14" s="47"/>
      <c r="G14" s="47">
        <v>0</v>
      </c>
      <c r="H14" s="47"/>
      <c r="I14" s="47">
        <f>'SOCI (4)'!K38</f>
        <v>81482406</v>
      </c>
      <c r="J14" s="47"/>
      <c r="K14" s="47">
        <f>SUM(C14:I14)</f>
        <v>81482406</v>
      </c>
    </row>
    <row r="15" spans="1:11" s="32" customFormat="1" ht="20.100000000000001" customHeight="1">
      <c r="A15" s="40" t="s">
        <v>129</v>
      </c>
      <c r="B15" s="40"/>
      <c r="C15" s="47">
        <v>0</v>
      </c>
      <c r="D15" s="47"/>
      <c r="E15" s="47">
        <v>0</v>
      </c>
      <c r="F15" s="47"/>
      <c r="G15" s="47">
        <v>0</v>
      </c>
      <c r="H15" s="47"/>
      <c r="I15" s="47">
        <v>460887</v>
      </c>
      <c r="J15" s="47"/>
      <c r="K15" s="47">
        <f>SUM(C15:I15)</f>
        <v>460887</v>
      </c>
    </row>
    <row r="16" spans="1:11" s="32" customFormat="1" ht="20.100000000000001" customHeight="1">
      <c r="A16" s="53" t="s">
        <v>72</v>
      </c>
      <c r="B16" s="53"/>
      <c r="C16" s="49">
        <f>SUM(C14:C15)</f>
        <v>0</v>
      </c>
      <c r="D16" s="194"/>
      <c r="E16" s="49">
        <f>SUM(E14:E15)</f>
        <v>0</v>
      </c>
      <c r="F16" s="50"/>
      <c r="G16" s="49">
        <f>SUM(G14:G15)</f>
        <v>0</v>
      </c>
      <c r="H16" s="50"/>
      <c r="I16" s="49">
        <f>SUM(I14:I15)</f>
        <v>81943293</v>
      </c>
      <c r="J16" s="50"/>
      <c r="K16" s="49">
        <f>SUM(K14:K15)</f>
        <v>81943293</v>
      </c>
    </row>
    <row r="17" spans="1:15" s="32" customFormat="1" ht="16.5" customHeight="1">
      <c r="A17" s="53"/>
      <c r="B17" s="53"/>
      <c r="C17" s="57"/>
      <c r="D17" s="57"/>
      <c r="E17" s="57"/>
      <c r="F17" s="57"/>
      <c r="G17" s="57"/>
      <c r="H17" s="57"/>
      <c r="I17" s="57"/>
      <c r="J17" s="57"/>
      <c r="K17" s="57"/>
    </row>
    <row r="18" spans="1:15" s="94" customFormat="1" ht="20.100000000000001" customHeight="1" thickBot="1">
      <c r="A18" s="32" t="s">
        <v>146</v>
      </c>
      <c r="B18" s="32"/>
      <c r="C18" s="58">
        <f>C11+C16</f>
        <v>5000000</v>
      </c>
      <c r="D18" s="194"/>
      <c r="E18" s="58">
        <f>E11+E16</f>
        <v>0</v>
      </c>
      <c r="F18" s="50"/>
      <c r="G18" s="58">
        <f>G11+G16</f>
        <v>500000</v>
      </c>
      <c r="H18" s="50"/>
      <c r="I18" s="58">
        <f>I11+I16</f>
        <v>544094135</v>
      </c>
      <c r="J18" s="50"/>
      <c r="K18" s="58">
        <f>K11+K16</f>
        <v>549594135</v>
      </c>
    </row>
    <row r="19" spans="1:15" s="94" customFormat="1" ht="16.5" customHeight="1" thickTop="1">
      <c r="A19" s="32"/>
      <c r="B19" s="32"/>
      <c r="C19" s="194"/>
      <c r="D19" s="194"/>
      <c r="E19" s="194"/>
      <c r="F19" s="50"/>
      <c r="G19" s="194"/>
      <c r="H19" s="50"/>
      <c r="I19" s="194"/>
      <c r="J19" s="50"/>
      <c r="K19" s="194"/>
    </row>
    <row r="20" spans="1:15" s="114" customFormat="1" ht="20.100000000000001" customHeight="1">
      <c r="A20" s="53" t="s">
        <v>190</v>
      </c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</row>
    <row r="21" spans="1:15" s="114" customFormat="1" ht="20.100000000000001" customHeight="1">
      <c r="A21" s="111" t="s">
        <v>191</v>
      </c>
      <c r="B21" s="192"/>
      <c r="C21" s="174">
        <v>138750000</v>
      </c>
      <c r="D21" s="174"/>
      <c r="E21" s="174">
        <v>9743313</v>
      </c>
      <c r="F21" s="175"/>
      <c r="G21" s="174">
        <v>15000000</v>
      </c>
      <c r="H21" s="174"/>
      <c r="I21" s="174">
        <v>19096008</v>
      </c>
      <c r="J21" s="174"/>
      <c r="K21" s="174">
        <f>SUM(C21:J21)</f>
        <v>182589321</v>
      </c>
      <c r="L21" s="174"/>
      <c r="M21" s="174"/>
      <c r="N21" s="174"/>
      <c r="O21" s="174"/>
    </row>
    <row r="22" spans="1:15" s="114" customFormat="1" ht="16.5" customHeight="1">
      <c r="A22" s="111"/>
      <c r="B22" s="192"/>
      <c r="C22" s="174"/>
      <c r="D22" s="174"/>
      <c r="E22" s="174"/>
      <c r="F22" s="175"/>
      <c r="G22" s="174"/>
      <c r="H22" s="174"/>
      <c r="I22" s="174"/>
      <c r="J22" s="174"/>
      <c r="K22" s="174"/>
      <c r="L22" s="206"/>
      <c r="M22" s="206"/>
      <c r="N22" s="206"/>
      <c r="O22" s="206"/>
    </row>
    <row r="23" spans="1:15" s="114" customFormat="1" ht="20.100000000000001" customHeight="1">
      <c r="A23" s="126" t="s">
        <v>98</v>
      </c>
      <c r="B23" s="192"/>
      <c r="C23" s="174"/>
      <c r="D23" s="174"/>
      <c r="E23" s="174"/>
      <c r="F23" s="175"/>
      <c r="G23" s="174"/>
      <c r="H23" s="174"/>
      <c r="I23" s="174"/>
      <c r="J23" s="174"/>
      <c r="K23" s="174"/>
      <c r="L23" s="206"/>
      <c r="M23" s="206"/>
      <c r="N23" s="206"/>
      <c r="O23" s="206"/>
    </row>
    <row r="24" spans="1:15" s="114" customFormat="1" ht="20.100000000000001" customHeight="1">
      <c r="A24" s="196" t="s">
        <v>200</v>
      </c>
      <c r="B24" s="192"/>
      <c r="C24" s="11"/>
      <c r="D24" s="11"/>
      <c r="E24" s="199"/>
      <c r="F24" s="11"/>
      <c r="G24" s="199"/>
      <c r="H24" s="11"/>
      <c r="I24" s="199"/>
      <c r="J24" s="11"/>
      <c r="K24" s="11"/>
      <c r="L24" s="207"/>
      <c r="M24" s="208"/>
      <c r="N24" s="207"/>
      <c r="O24" s="207"/>
    </row>
    <row r="25" spans="1:15" s="114" customFormat="1" ht="20.100000000000001" customHeight="1">
      <c r="A25" s="197" t="s">
        <v>197</v>
      </c>
      <c r="B25" s="192">
        <v>3</v>
      </c>
      <c r="C25" s="202">
        <v>11250000</v>
      </c>
      <c r="D25" s="11"/>
      <c r="E25" s="203">
        <v>616875000</v>
      </c>
      <c r="F25" s="11"/>
      <c r="G25" s="204">
        <v>0</v>
      </c>
      <c r="H25" s="11"/>
      <c r="I25" s="204">
        <v>0</v>
      </c>
      <c r="J25" s="11"/>
      <c r="K25" s="210">
        <f>SUM(C25:I25)</f>
        <v>628125000</v>
      </c>
      <c r="L25" s="207"/>
      <c r="M25" s="208"/>
      <c r="N25" s="207"/>
      <c r="O25" s="163"/>
    </row>
    <row r="26" spans="1:15" s="114" customFormat="1" ht="20.100000000000001" customHeight="1">
      <c r="A26" s="198" t="s">
        <v>201</v>
      </c>
      <c r="B26" s="192"/>
      <c r="C26" s="200">
        <f>SUM(C25:C25)</f>
        <v>11250000</v>
      </c>
      <c r="D26" s="201"/>
      <c r="E26" s="200">
        <f>SUM(E25:E25)</f>
        <v>616875000</v>
      </c>
      <c r="F26" s="201"/>
      <c r="G26" s="200">
        <f>SUM(G25:G25)</f>
        <v>0</v>
      </c>
      <c r="H26" s="201"/>
      <c r="I26" s="200">
        <f>SUM(I25:I25)</f>
        <v>0</v>
      </c>
      <c r="J26" s="201"/>
      <c r="K26" s="200">
        <f>SUM(K25:K25)</f>
        <v>628125000</v>
      </c>
      <c r="L26" s="201"/>
      <c r="M26" s="201"/>
      <c r="N26" s="201"/>
      <c r="O26" s="201"/>
    </row>
    <row r="27" spans="1:15" s="114" customFormat="1" ht="16.5" customHeight="1">
      <c r="A27" s="198"/>
      <c r="B27" s="192"/>
      <c r="L27" s="90"/>
      <c r="M27" s="90"/>
      <c r="N27" s="90"/>
      <c r="O27" s="90"/>
    </row>
    <row r="28" spans="1:15" s="126" customFormat="1" ht="18" customHeight="1">
      <c r="A28" s="126" t="s">
        <v>199</v>
      </c>
      <c r="B28" s="205"/>
      <c r="C28" s="200">
        <f>C26</f>
        <v>11250000</v>
      </c>
      <c r="D28" s="201"/>
      <c r="E28" s="200">
        <f>E26</f>
        <v>616875000</v>
      </c>
      <c r="F28" s="201"/>
      <c r="G28" s="200">
        <f>G26</f>
        <v>0</v>
      </c>
      <c r="H28" s="201"/>
      <c r="I28" s="200">
        <f>I26</f>
        <v>0</v>
      </c>
      <c r="J28" s="201"/>
      <c r="K28" s="200">
        <f>K26</f>
        <v>628125000</v>
      </c>
      <c r="L28" s="201"/>
      <c r="M28" s="201"/>
      <c r="N28" s="201"/>
      <c r="O28" s="201"/>
    </row>
    <row r="29" spans="1:15" s="32" customFormat="1" ht="16.5" customHeight="1">
      <c r="C29" s="50"/>
      <c r="D29" s="50"/>
      <c r="E29" s="50"/>
      <c r="F29" s="50"/>
      <c r="G29" s="50"/>
      <c r="H29" s="50"/>
      <c r="I29" s="50"/>
      <c r="J29" s="50"/>
      <c r="K29" s="50"/>
    </row>
    <row r="30" spans="1:15" s="32" customFormat="1" ht="20.100000000000001" hidden="1" customHeight="1">
      <c r="A30" s="147" t="s">
        <v>98</v>
      </c>
      <c r="B30" s="147"/>
      <c r="C30" s="50"/>
      <c r="D30" s="50"/>
      <c r="E30" s="50"/>
      <c r="F30" s="50"/>
      <c r="G30" s="50"/>
      <c r="H30" s="50"/>
      <c r="I30" s="50"/>
      <c r="J30" s="50"/>
      <c r="K30" s="50"/>
    </row>
    <row r="31" spans="1:15" s="32" customFormat="1" ht="20.100000000000001" hidden="1" customHeight="1">
      <c r="A31" s="148" t="s">
        <v>150</v>
      </c>
      <c r="B31" s="148"/>
      <c r="C31" s="50"/>
      <c r="D31" s="50"/>
      <c r="E31" s="50"/>
      <c r="F31" s="50"/>
      <c r="G31" s="50"/>
      <c r="H31" s="50"/>
      <c r="I31" s="50"/>
      <c r="J31" s="50"/>
      <c r="K31" s="50"/>
    </row>
    <row r="32" spans="1:15" s="32" customFormat="1" ht="20.100000000000001" hidden="1" customHeight="1">
      <c r="A32" s="114" t="s">
        <v>151</v>
      </c>
      <c r="B32" s="33">
        <v>9</v>
      </c>
      <c r="C32" s="162">
        <v>0</v>
      </c>
      <c r="D32" s="163"/>
      <c r="E32" s="163"/>
      <c r="F32" s="163"/>
      <c r="G32" s="162">
        <v>0</v>
      </c>
      <c r="H32" s="163"/>
      <c r="I32" s="162"/>
      <c r="J32" s="163"/>
      <c r="K32" s="47">
        <f>SUM(C32:I32)</f>
        <v>0</v>
      </c>
    </row>
    <row r="33" spans="1:11" s="32" customFormat="1" ht="20.100000000000001" hidden="1" customHeight="1">
      <c r="A33" s="148" t="s">
        <v>152</v>
      </c>
      <c r="B33" s="148"/>
      <c r="C33" s="164">
        <f>SUM(C32:C32)</f>
        <v>0</v>
      </c>
      <c r="D33" s="165"/>
      <c r="E33" s="165"/>
      <c r="F33" s="165"/>
      <c r="G33" s="166">
        <f>SUM(G32:G32)</f>
        <v>0</v>
      </c>
      <c r="H33" s="165"/>
      <c r="I33" s="164">
        <f>SUM(I32:I32)</f>
        <v>0</v>
      </c>
      <c r="J33" s="165"/>
      <c r="K33" s="164">
        <f>SUM(K32:K32)</f>
        <v>0</v>
      </c>
    </row>
    <row r="34" spans="1:11" s="32" customFormat="1" ht="20.100000000000001" hidden="1" customHeight="1">
      <c r="C34" s="50"/>
      <c r="D34" s="50"/>
      <c r="E34" s="50"/>
      <c r="F34" s="50"/>
      <c r="G34" s="50"/>
      <c r="H34" s="50"/>
      <c r="I34" s="50"/>
      <c r="J34" s="50"/>
      <c r="K34" s="50"/>
    </row>
    <row r="35" spans="1:11" s="32" customFormat="1" ht="20.100000000000001" customHeight="1">
      <c r="A35" s="53" t="s">
        <v>96</v>
      </c>
      <c r="B35" s="53"/>
      <c r="C35" s="57"/>
      <c r="D35" s="57"/>
      <c r="E35" s="57"/>
      <c r="F35" s="57"/>
      <c r="G35" s="57"/>
      <c r="H35" s="57"/>
      <c r="I35" s="57"/>
      <c r="J35" s="57"/>
      <c r="K35" s="57"/>
    </row>
    <row r="36" spans="1:11" s="32" customFormat="1" ht="20.100000000000001" customHeight="1">
      <c r="A36" s="40" t="s">
        <v>103</v>
      </c>
      <c r="B36" s="40"/>
      <c r="C36" s="47">
        <v>0</v>
      </c>
      <c r="D36" s="47"/>
      <c r="E36" s="47">
        <v>0</v>
      </c>
      <c r="F36" s="47"/>
      <c r="G36" s="47">
        <v>0</v>
      </c>
      <c r="H36" s="47"/>
      <c r="I36" s="47">
        <f>'SOCI (4)'!I36</f>
        <v>85802009</v>
      </c>
      <c r="J36" s="47"/>
      <c r="K36" s="47">
        <f>SUM(C36:I36)</f>
        <v>85802009</v>
      </c>
    </row>
    <row r="37" spans="1:11" s="32" customFormat="1" ht="20.100000000000001" hidden="1" customHeight="1">
      <c r="A37" s="40" t="s">
        <v>129</v>
      </c>
      <c r="B37" s="40"/>
      <c r="C37" s="47">
        <v>0</v>
      </c>
      <c r="D37" s="47"/>
      <c r="E37" s="47">
        <v>0</v>
      </c>
      <c r="F37" s="47"/>
      <c r="G37" s="47">
        <v>0</v>
      </c>
      <c r="H37" s="47"/>
      <c r="I37" s="47">
        <f>'SOCI (4)'!I32</f>
        <v>0</v>
      </c>
      <c r="J37" s="47"/>
      <c r="K37" s="47">
        <f>SUM(C37:I37)</f>
        <v>0</v>
      </c>
    </row>
    <row r="38" spans="1:11" s="32" customFormat="1" ht="20.100000000000001" customHeight="1">
      <c r="A38" s="53" t="s">
        <v>72</v>
      </c>
      <c r="B38" s="53"/>
      <c r="C38" s="49">
        <f>SUM(C36:C37)</f>
        <v>0</v>
      </c>
      <c r="D38" s="194"/>
      <c r="E38" s="49">
        <f>SUM(E36:E37)</f>
        <v>0</v>
      </c>
      <c r="F38" s="50"/>
      <c r="G38" s="49">
        <f>SUM(G36:G37)</f>
        <v>0</v>
      </c>
      <c r="H38" s="50"/>
      <c r="I38" s="49">
        <f>SUM(I36:I37)</f>
        <v>85802009</v>
      </c>
      <c r="J38" s="50"/>
      <c r="K38" s="49">
        <f>SUM(K36:K37)</f>
        <v>85802009</v>
      </c>
    </row>
    <row r="39" spans="1:11" s="32" customFormat="1" ht="16.5" customHeight="1">
      <c r="A39" s="53"/>
      <c r="B39" s="53"/>
      <c r="C39" s="57"/>
      <c r="D39" s="57"/>
      <c r="E39" s="57"/>
      <c r="F39" s="57"/>
      <c r="G39" s="57"/>
      <c r="H39" s="57"/>
      <c r="I39" s="57"/>
      <c r="J39" s="57"/>
      <c r="K39" s="57"/>
    </row>
    <row r="40" spans="1:11" s="94" customFormat="1" ht="20.100000000000001" customHeight="1" thickBot="1">
      <c r="A40" s="32" t="s">
        <v>192</v>
      </c>
      <c r="B40" s="32"/>
      <c r="C40" s="58">
        <f t="shared" ref="C40:K40" si="0">C28+C38+C21</f>
        <v>150000000</v>
      </c>
      <c r="D40" s="194">
        <f t="shared" si="0"/>
        <v>0</v>
      </c>
      <c r="E40" s="58">
        <f t="shared" si="0"/>
        <v>626618313</v>
      </c>
      <c r="F40" s="194">
        <f t="shared" si="0"/>
        <v>0</v>
      </c>
      <c r="G40" s="58">
        <f t="shared" si="0"/>
        <v>15000000</v>
      </c>
      <c r="H40" s="194">
        <f t="shared" si="0"/>
        <v>0</v>
      </c>
      <c r="I40" s="58">
        <f t="shared" si="0"/>
        <v>104898017</v>
      </c>
      <c r="J40" s="194">
        <f t="shared" si="0"/>
        <v>0</v>
      </c>
      <c r="K40" s="58">
        <f t="shared" si="0"/>
        <v>896516330</v>
      </c>
    </row>
    <row r="41" spans="1:11" ht="20.100000000000001" customHeight="1" thickTop="1"/>
    <row r="43" spans="1:11" ht="20.100000000000001" customHeight="1">
      <c r="A43" s="53"/>
      <c r="B43" s="53"/>
      <c r="C43" s="40"/>
      <c r="D43" s="40"/>
      <c r="E43" s="40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3" firstPageNumber="6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5"/>
  <sheetViews>
    <sheetView view="pageBreakPreview" zoomScaleNormal="55" zoomScaleSheetLayoutView="100" workbookViewId="0">
      <selection activeCell="J87" sqref="J87"/>
    </sheetView>
  </sheetViews>
  <sheetFormatPr defaultColWidth="31.88671875" defaultRowHeight="13.8"/>
  <cols>
    <col min="1" max="1" width="58.44140625" style="13" customWidth="1"/>
    <col min="2" max="2" width="16.44140625" style="29" customWidth="1"/>
    <col min="3" max="3" width="1.33203125" style="6" customWidth="1"/>
    <col min="4" max="4" width="16.44140625" style="29" customWidth="1"/>
    <col min="5" max="5" width="1.33203125" style="6" customWidth="1"/>
    <col min="6" max="6" width="16.44140625" style="6" customWidth="1"/>
    <col min="7" max="7" width="1.33203125" style="6" customWidth="1"/>
    <col min="8" max="8" width="16.44140625" style="103" customWidth="1"/>
    <col min="9" max="16384" width="31.88671875" style="6"/>
  </cols>
  <sheetData>
    <row r="1" spans="1:8" s="2" customFormat="1" ht="21" customHeight="1">
      <c r="A1" s="1" t="s">
        <v>189</v>
      </c>
    </row>
    <row r="2" spans="1:8" s="4" customFormat="1" ht="21" customHeight="1">
      <c r="A2" s="140" t="s">
        <v>0</v>
      </c>
    </row>
    <row r="3" spans="1:8" ht="21" customHeight="1">
      <c r="A3" s="5"/>
      <c r="B3" s="6"/>
      <c r="D3" s="103"/>
    </row>
    <row r="4" spans="1:8" ht="21" customHeight="1">
      <c r="A4" s="5"/>
      <c r="B4" s="230" t="s">
        <v>79</v>
      </c>
      <c r="C4" s="230"/>
      <c r="D4" s="230"/>
      <c r="F4" s="230" t="s">
        <v>99</v>
      </c>
      <c r="G4" s="230"/>
      <c r="H4" s="230"/>
    </row>
    <row r="5" spans="1:8" ht="21" customHeight="1">
      <c r="A5" s="8"/>
      <c r="B5" s="237" t="s">
        <v>4</v>
      </c>
      <c r="C5" s="237"/>
      <c r="D5" s="237"/>
      <c r="E5" s="9"/>
      <c r="F5" s="237" t="s">
        <v>4</v>
      </c>
      <c r="G5" s="237"/>
      <c r="H5" s="237"/>
    </row>
    <row r="6" spans="1:8" ht="21" customHeight="1">
      <c r="A6" s="8"/>
      <c r="B6" s="237" t="s">
        <v>5</v>
      </c>
      <c r="C6" s="237"/>
      <c r="D6" s="237"/>
      <c r="E6" s="9"/>
      <c r="F6" s="237" t="s">
        <v>5</v>
      </c>
      <c r="G6" s="237"/>
      <c r="H6" s="237"/>
    </row>
    <row r="7" spans="1:8" ht="21" customHeight="1">
      <c r="A7" s="5"/>
      <c r="B7" s="33">
        <v>2023</v>
      </c>
      <c r="C7" s="33"/>
      <c r="D7" s="33">
        <v>2022</v>
      </c>
      <c r="E7" s="33"/>
      <c r="F7" s="33">
        <v>2023</v>
      </c>
      <c r="G7" s="33"/>
      <c r="H7" s="33">
        <v>2022</v>
      </c>
    </row>
    <row r="8" spans="1:8" ht="21" customHeight="1">
      <c r="A8" s="8"/>
      <c r="B8" s="232" t="s">
        <v>6</v>
      </c>
      <c r="C8" s="232"/>
      <c r="D8" s="232"/>
      <c r="E8" s="232"/>
      <c r="F8" s="232"/>
      <c r="G8" s="232"/>
      <c r="H8" s="232"/>
    </row>
    <row r="9" spans="1:8" ht="21" customHeight="1">
      <c r="A9" s="10" t="s">
        <v>7</v>
      </c>
      <c r="B9" s="11"/>
      <c r="C9" s="12"/>
      <c r="D9" s="11"/>
      <c r="E9" s="12"/>
      <c r="F9" s="12"/>
      <c r="G9" s="12"/>
      <c r="H9" s="12"/>
    </row>
    <row r="10" spans="1:8" ht="21" customHeight="1">
      <c r="A10" s="13" t="s">
        <v>121</v>
      </c>
      <c r="B10" s="107">
        <f>'SOCI (4)'!E25</f>
        <v>86908129</v>
      </c>
      <c r="C10" s="107">
        <f>'SOCI (4)'!F25</f>
        <v>0</v>
      </c>
      <c r="D10" s="107">
        <f>'SOCI (4)'!G25</f>
        <v>82116030</v>
      </c>
      <c r="E10" s="15"/>
      <c r="F10" s="107">
        <f>'SOCI (4)'!I38</f>
        <v>85802009</v>
      </c>
      <c r="G10" s="15"/>
      <c r="H10" s="107">
        <f>'SOCI (4)'!K38</f>
        <v>81482406</v>
      </c>
    </row>
    <row r="11" spans="1:8" ht="21" customHeight="1">
      <c r="A11" s="16" t="s">
        <v>123</v>
      </c>
      <c r="B11" s="102"/>
      <c r="C11" s="15"/>
      <c r="D11" s="107"/>
      <c r="E11" s="15"/>
      <c r="F11" s="14"/>
      <c r="G11" s="15"/>
      <c r="H11" s="107"/>
    </row>
    <row r="12" spans="1:8" ht="21" customHeight="1">
      <c r="A12" s="13" t="s">
        <v>143</v>
      </c>
      <c r="B12" s="107">
        <f>-'SOCI (4)'!E24</f>
        <v>21729752</v>
      </c>
      <c r="C12" s="107">
        <f>-'SOCI (4)'!F24</f>
        <v>0</v>
      </c>
      <c r="D12" s="107">
        <f>-'SOCI (4)'!G24</f>
        <v>20341566</v>
      </c>
      <c r="E12" s="107">
        <f>-'SOCI (4)'!H24</f>
        <v>0</v>
      </c>
      <c r="F12" s="107">
        <f>-'SOCI (4)'!I24</f>
        <v>21453543</v>
      </c>
      <c r="G12" s="107">
        <f>-'SOCI (4)'!J24</f>
        <v>0</v>
      </c>
      <c r="H12" s="107">
        <f>-'SOCI (4)'!K24</f>
        <v>20343590</v>
      </c>
    </row>
    <row r="13" spans="1:8" ht="21" customHeight="1">
      <c r="A13" s="13" t="s">
        <v>8</v>
      </c>
      <c r="B13" s="107">
        <f>-'SOCI (4)'!E22</f>
        <v>26719</v>
      </c>
      <c r="C13" s="107">
        <f>-'SOCI (4)'!F22</f>
        <v>0</v>
      </c>
      <c r="D13" s="107">
        <f>-'SOCI (4)'!G22</f>
        <v>6711</v>
      </c>
      <c r="E13" s="15"/>
      <c r="F13" s="107">
        <f>-'SOCI (4)'!I22</f>
        <v>25021</v>
      </c>
      <c r="G13" s="15"/>
      <c r="H13" s="107">
        <f>-'SOCI (4)'!K22</f>
        <v>1667</v>
      </c>
    </row>
    <row r="14" spans="1:8" ht="21" customHeight="1">
      <c r="A14" s="13" t="s">
        <v>127</v>
      </c>
      <c r="B14" s="107">
        <v>1119882</v>
      </c>
      <c r="C14" s="15"/>
      <c r="D14" s="107">
        <v>1063485</v>
      </c>
      <c r="E14" s="15"/>
      <c r="F14" s="14">
        <v>888471</v>
      </c>
      <c r="G14" s="15"/>
      <c r="H14" s="107">
        <v>826816</v>
      </c>
    </row>
    <row r="15" spans="1:8" ht="21" customHeight="1">
      <c r="A15" s="13" t="s">
        <v>187</v>
      </c>
      <c r="B15" s="107">
        <v>-46</v>
      </c>
      <c r="C15" s="15"/>
      <c r="D15" s="107">
        <v>-722</v>
      </c>
      <c r="E15" s="15"/>
      <c r="F15" s="14">
        <v>-46</v>
      </c>
      <c r="G15" s="15"/>
      <c r="H15" s="107">
        <v>366</v>
      </c>
    </row>
    <row r="16" spans="1:8" ht="21" hidden="1" customHeight="1">
      <c r="A16" s="13" t="s">
        <v>130</v>
      </c>
      <c r="B16" s="107"/>
      <c r="C16" s="14"/>
      <c r="D16" s="107"/>
      <c r="E16" s="17"/>
      <c r="F16" s="107"/>
      <c r="G16" s="14"/>
      <c r="H16" s="107"/>
    </row>
    <row r="17" spans="1:8" s="103" customFormat="1" ht="21" hidden="1" customHeight="1">
      <c r="A17" s="13" t="s">
        <v>153</v>
      </c>
      <c r="B17" s="107"/>
      <c r="C17" s="107"/>
      <c r="D17" s="107"/>
      <c r="E17" s="17"/>
      <c r="F17" s="107"/>
      <c r="G17" s="107"/>
      <c r="H17" s="107"/>
    </row>
    <row r="18" spans="1:8" ht="21" hidden="1" customHeight="1">
      <c r="A18" s="40" t="s">
        <v>132</v>
      </c>
      <c r="B18" s="107"/>
      <c r="C18" s="17"/>
      <c r="D18" s="107"/>
      <c r="E18" s="17"/>
      <c r="F18" s="14"/>
      <c r="G18" s="14"/>
      <c r="H18" s="107"/>
    </row>
    <row r="19" spans="1:8" ht="21" hidden="1" customHeight="1">
      <c r="A19" s="38" t="s">
        <v>108</v>
      </c>
      <c r="B19" s="107"/>
      <c r="C19" s="17"/>
      <c r="D19" s="107"/>
      <c r="E19" s="17"/>
      <c r="F19" s="14"/>
      <c r="G19" s="14"/>
      <c r="H19" s="107"/>
    </row>
    <row r="20" spans="1:8" ht="21" hidden="1" customHeight="1">
      <c r="A20" s="8" t="s">
        <v>128</v>
      </c>
      <c r="B20" s="107"/>
      <c r="C20" s="14"/>
      <c r="D20" s="107"/>
      <c r="E20" s="17"/>
      <c r="F20" s="14"/>
      <c r="G20" s="14"/>
      <c r="H20" s="107"/>
    </row>
    <row r="21" spans="1:8" ht="21" hidden="1" customHeight="1">
      <c r="A21" s="8" t="s">
        <v>106</v>
      </c>
      <c r="B21" s="107"/>
      <c r="C21" s="14"/>
      <c r="D21" s="107"/>
      <c r="E21" s="17"/>
      <c r="F21" s="14"/>
      <c r="G21" s="14"/>
      <c r="H21" s="107"/>
    </row>
    <row r="22" spans="1:8" ht="21" hidden="1" customHeight="1">
      <c r="A22" s="6" t="s">
        <v>140</v>
      </c>
      <c r="B22" s="107"/>
      <c r="C22" s="15"/>
      <c r="D22" s="107"/>
    </row>
    <row r="23" spans="1:8" ht="21" hidden="1" customHeight="1">
      <c r="A23" s="6" t="s">
        <v>141</v>
      </c>
      <c r="B23" s="107"/>
      <c r="C23" s="15"/>
      <c r="D23" s="107"/>
      <c r="E23" s="15"/>
      <c r="F23" s="14"/>
      <c r="G23" s="15"/>
      <c r="H23" s="107"/>
    </row>
    <row r="24" spans="1:8" ht="21" hidden="1" customHeight="1">
      <c r="A24" s="6" t="s">
        <v>137</v>
      </c>
      <c r="B24" s="107"/>
      <c r="C24" s="15"/>
      <c r="D24" s="107"/>
      <c r="E24" s="15"/>
      <c r="F24" s="14"/>
      <c r="G24" s="15"/>
      <c r="H24" s="107"/>
    </row>
    <row r="25" spans="1:8" ht="21" hidden="1" customHeight="1">
      <c r="A25" s="13" t="s">
        <v>126</v>
      </c>
      <c r="B25" s="107"/>
      <c r="C25" s="14"/>
      <c r="D25" s="107"/>
      <c r="E25" s="15"/>
      <c r="F25" s="14"/>
      <c r="G25" s="14"/>
      <c r="H25" s="107"/>
    </row>
    <row r="26" spans="1:8" ht="21" customHeight="1">
      <c r="A26" s="13" t="s">
        <v>202</v>
      </c>
      <c r="B26" s="107">
        <v>200724</v>
      </c>
      <c r="C26" s="14"/>
      <c r="D26" s="107">
        <v>96891</v>
      </c>
      <c r="E26" s="15"/>
      <c r="F26" s="14">
        <v>181626</v>
      </c>
      <c r="G26" s="14"/>
      <c r="H26" s="107">
        <v>86213</v>
      </c>
    </row>
    <row r="27" spans="1:8" ht="21" hidden="1" customHeight="1">
      <c r="A27" s="13" t="s">
        <v>62</v>
      </c>
      <c r="B27" s="107"/>
      <c r="C27" s="14"/>
      <c r="D27" s="107"/>
      <c r="E27" s="15"/>
      <c r="F27" s="14"/>
      <c r="G27" s="14"/>
      <c r="H27" s="107"/>
    </row>
    <row r="28" spans="1:8" ht="21" customHeight="1">
      <c r="A28" s="13" t="s">
        <v>10</v>
      </c>
      <c r="B28" s="107">
        <v>-848</v>
      </c>
      <c r="C28" s="14"/>
      <c r="D28" s="107">
        <v>-881</v>
      </c>
      <c r="E28" s="17"/>
      <c r="F28" s="14">
        <v>-5786</v>
      </c>
      <c r="G28" s="14"/>
      <c r="H28" s="107">
        <v>-4144</v>
      </c>
    </row>
    <row r="29" spans="1:8" ht="21" customHeight="1">
      <c r="B29" s="18">
        <f>SUM(B10:B28)</f>
        <v>109984312</v>
      </c>
      <c r="C29" s="15"/>
      <c r="D29" s="18">
        <f>SUM(D10:D28)</f>
        <v>103623080</v>
      </c>
      <c r="E29" s="15"/>
      <c r="F29" s="18">
        <f>SUM(F10:F28)</f>
        <v>108344838</v>
      </c>
      <c r="G29" s="15"/>
      <c r="H29" s="18">
        <f>SUM(H10:H28)</f>
        <v>102736914</v>
      </c>
    </row>
    <row r="30" spans="1:8" ht="21" customHeight="1">
      <c r="A30" s="16" t="s">
        <v>11</v>
      </c>
      <c r="B30" s="14"/>
      <c r="C30" s="15"/>
      <c r="D30" s="107"/>
      <c r="E30" s="15"/>
      <c r="F30" s="14"/>
      <c r="G30" s="15"/>
      <c r="H30" s="107"/>
    </row>
    <row r="31" spans="1:8" ht="21" customHeight="1">
      <c r="A31" s="13" t="s">
        <v>104</v>
      </c>
      <c r="B31" s="107">
        <v>-26732116</v>
      </c>
      <c r="C31" s="14"/>
      <c r="D31" s="107">
        <v>652055</v>
      </c>
      <c r="E31" s="15"/>
      <c r="F31" s="14">
        <v>-25189296</v>
      </c>
      <c r="G31" s="14"/>
      <c r="H31" s="107">
        <v>-1764759</v>
      </c>
    </row>
    <row r="32" spans="1:8" ht="21" customHeight="1">
      <c r="A32" s="13" t="s">
        <v>158</v>
      </c>
      <c r="B32" s="107">
        <v>8051921</v>
      </c>
      <c r="C32" s="14"/>
      <c r="D32" s="107">
        <v>314012</v>
      </c>
      <c r="E32" s="15"/>
      <c r="F32" s="107">
        <v>8041024</v>
      </c>
      <c r="G32" s="14"/>
      <c r="H32" s="107">
        <v>-512622</v>
      </c>
    </row>
    <row r="33" spans="1:8" ht="21" customHeight="1">
      <c r="A33" s="13" t="s">
        <v>12</v>
      </c>
      <c r="B33" s="107">
        <v>-2336182</v>
      </c>
      <c r="C33" s="14"/>
      <c r="D33" s="107">
        <v>-1006295</v>
      </c>
      <c r="E33" s="15"/>
      <c r="F33" s="14">
        <v>0</v>
      </c>
      <c r="G33" s="14"/>
      <c r="H33" s="107">
        <v>0</v>
      </c>
    </row>
    <row r="34" spans="1:8" s="103" customFormat="1" ht="21" hidden="1" customHeight="1">
      <c r="A34" s="109" t="s">
        <v>111</v>
      </c>
      <c r="B34" s="107"/>
      <c r="C34" s="105"/>
      <c r="D34" s="107"/>
      <c r="E34" s="106"/>
      <c r="F34" s="105"/>
      <c r="G34" s="105"/>
      <c r="H34" s="107"/>
    </row>
    <row r="35" spans="1:8" ht="21" hidden="1" customHeight="1">
      <c r="A35" s="13" t="s">
        <v>13</v>
      </c>
      <c r="B35" s="107"/>
      <c r="C35" s="14"/>
      <c r="D35" s="107"/>
      <c r="E35" s="15"/>
      <c r="F35" s="14"/>
      <c r="G35" s="14"/>
      <c r="H35" s="107"/>
    </row>
    <row r="36" spans="1:8" ht="21" customHeight="1">
      <c r="A36" s="13" t="s">
        <v>14</v>
      </c>
      <c r="B36" s="107">
        <v>132804</v>
      </c>
      <c r="C36" s="14"/>
      <c r="D36" s="107">
        <v>0</v>
      </c>
      <c r="E36" s="15"/>
      <c r="F36" s="14">
        <v>0</v>
      </c>
      <c r="G36" s="14"/>
      <c r="H36" s="107">
        <v>0</v>
      </c>
    </row>
    <row r="37" spans="1:8" ht="21" customHeight="1">
      <c r="A37" s="13" t="s">
        <v>119</v>
      </c>
      <c r="B37" s="107">
        <v>7921368</v>
      </c>
      <c r="C37" s="14"/>
      <c r="D37" s="107">
        <v>18120910</v>
      </c>
      <c r="E37" s="15"/>
      <c r="F37" s="14">
        <v>7014686</v>
      </c>
      <c r="G37" s="14"/>
      <c r="H37" s="107">
        <v>18548001</v>
      </c>
    </row>
    <row r="38" spans="1:8" ht="21" customHeight="1">
      <c r="A38" s="13" t="s">
        <v>161</v>
      </c>
      <c r="B38" s="112">
        <v>-8515216</v>
      </c>
      <c r="C38" s="14"/>
      <c r="D38" s="107">
        <v>-9051383</v>
      </c>
      <c r="E38" s="15"/>
      <c r="F38" s="14">
        <v>-8137418</v>
      </c>
      <c r="G38" s="14"/>
      <c r="H38" s="107">
        <v>-6959855</v>
      </c>
    </row>
    <row r="39" spans="1:8" s="103" customFormat="1" ht="21" customHeight="1">
      <c r="A39" s="13" t="s">
        <v>162</v>
      </c>
      <c r="B39" s="112">
        <v>1388059</v>
      </c>
      <c r="C39" s="107"/>
      <c r="D39" s="107">
        <v>2835249</v>
      </c>
      <c r="E39" s="106"/>
      <c r="F39" s="107">
        <v>1367076</v>
      </c>
      <c r="G39" s="107"/>
      <c r="H39" s="107">
        <v>2595817</v>
      </c>
    </row>
    <row r="40" spans="1:8" ht="14.1" hidden="1" customHeight="1">
      <c r="A40" s="13" t="s">
        <v>9</v>
      </c>
      <c r="B40" s="112"/>
      <c r="C40" s="14"/>
      <c r="D40" s="107">
        <v>0</v>
      </c>
      <c r="E40" s="15"/>
      <c r="F40" s="91"/>
      <c r="G40" s="14"/>
      <c r="H40" s="107">
        <v>0</v>
      </c>
    </row>
    <row r="41" spans="1:8" ht="14.1" hidden="1" customHeight="1">
      <c r="A41" s="13" t="s">
        <v>15</v>
      </c>
      <c r="B41" s="107"/>
      <c r="C41" s="15"/>
      <c r="D41" s="107">
        <v>0</v>
      </c>
      <c r="E41" s="15"/>
      <c r="F41" s="107"/>
      <c r="G41" s="107"/>
      <c r="H41" s="107">
        <v>0</v>
      </c>
    </row>
    <row r="42" spans="1:8" ht="21" customHeight="1">
      <c r="A42" s="13" t="s">
        <v>16</v>
      </c>
      <c r="B42" s="108">
        <v>1898447</v>
      </c>
      <c r="C42" s="15"/>
      <c r="D42" s="108">
        <v>0</v>
      </c>
      <c r="E42" s="15"/>
      <c r="F42" s="108">
        <v>1898447</v>
      </c>
      <c r="G42" s="15"/>
      <c r="H42" s="108">
        <v>0</v>
      </c>
    </row>
    <row r="43" spans="1:8" ht="21" customHeight="1">
      <c r="A43" s="13" t="s">
        <v>175</v>
      </c>
      <c r="B43" s="181">
        <f>SUM(B29:B42)</f>
        <v>91793397</v>
      </c>
      <c r="C43" s="15"/>
      <c r="D43" s="181">
        <f>SUM(D29:D42)</f>
        <v>115487628</v>
      </c>
      <c r="E43" s="15"/>
      <c r="F43" s="181">
        <f>SUM(F29:F42)</f>
        <v>93339357</v>
      </c>
      <c r="G43" s="15"/>
      <c r="H43" s="181">
        <f>SUM(H29:H42)</f>
        <v>114643496</v>
      </c>
    </row>
    <row r="44" spans="1:8" ht="21" customHeight="1">
      <c r="A44" s="13" t="s">
        <v>17</v>
      </c>
      <c r="B44" s="112">
        <v>-127781</v>
      </c>
      <c r="C44" s="15"/>
      <c r="D44" s="112">
        <v>-48319</v>
      </c>
      <c r="E44" s="15"/>
      <c r="F44" s="14">
        <v>-13193</v>
      </c>
      <c r="G44" s="15"/>
      <c r="H44" s="107">
        <v>-35183</v>
      </c>
    </row>
    <row r="45" spans="1:8" ht="21" customHeight="1">
      <c r="A45" s="19" t="s">
        <v>176</v>
      </c>
      <c r="B45" s="20">
        <f>B43+B44</f>
        <v>91665616</v>
      </c>
      <c r="C45" s="21"/>
      <c r="D45" s="20">
        <f>D43+D44</f>
        <v>115439309</v>
      </c>
      <c r="E45" s="21"/>
      <c r="F45" s="20">
        <f>F43+F44</f>
        <v>93326164</v>
      </c>
      <c r="G45" s="21"/>
      <c r="H45" s="20">
        <f>H43+H44</f>
        <v>114608313</v>
      </c>
    </row>
    <row r="46" spans="1:8" ht="21" customHeight="1">
      <c r="A46" s="5"/>
      <c r="B46" s="22"/>
      <c r="C46" s="23"/>
      <c r="D46" s="22"/>
      <c r="E46" s="23"/>
      <c r="F46" s="23"/>
      <c r="G46" s="23"/>
      <c r="H46" s="23"/>
    </row>
    <row r="47" spans="1:8" s="2" customFormat="1" ht="21" hidden="1" customHeight="1">
      <c r="A47" s="1" t="s">
        <v>156</v>
      </c>
    </row>
    <row r="48" spans="1:8" s="4" customFormat="1" ht="21" hidden="1" customHeight="1">
      <c r="A48" s="3" t="s">
        <v>0</v>
      </c>
    </row>
    <row r="49" spans="1:8" ht="21" hidden="1" customHeight="1">
      <c r="A49" s="5"/>
      <c r="B49" s="6"/>
      <c r="D49" s="103"/>
    </row>
    <row r="50" spans="1:8" ht="21" hidden="1" customHeight="1">
      <c r="A50" s="5"/>
      <c r="B50" s="230" t="s">
        <v>1</v>
      </c>
      <c r="C50" s="230"/>
      <c r="D50" s="230"/>
      <c r="F50" s="230" t="s">
        <v>2</v>
      </c>
      <c r="G50" s="230"/>
      <c r="H50" s="230"/>
    </row>
    <row r="51" spans="1:8" ht="21" hidden="1" customHeight="1">
      <c r="A51" s="8"/>
      <c r="B51" s="231" t="s">
        <v>3</v>
      </c>
      <c r="C51" s="231"/>
      <c r="D51" s="231"/>
      <c r="E51" s="9"/>
      <c r="F51" s="231" t="s">
        <v>3</v>
      </c>
      <c r="G51" s="231"/>
      <c r="H51" s="231"/>
    </row>
    <row r="52" spans="1:8" ht="21" hidden="1" customHeight="1">
      <c r="A52" s="8"/>
      <c r="B52" s="237" t="s">
        <v>4</v>
      </c>
      <c r="C52" s="237"/>
      <c r="D52" s="237"/>
      <c r="E52" s="9"/>
      <c r="F52" s="237" t="s">
        <v>4</v>
      </c>
      <c r="G52" s="237"/>
      <c r="H52" s="237"/>
    </row>
    <row r="53" spans="1:8" ht="21" hidden="1" customHeight="1">
      <c r="A53" s="8"/>
      <c r="B53" s="237" t="s">
        <v>5</v>
      </c>
      <c r="C53" s="237"/>
      <c r="D53" s="237"/>
      <c r="E53" s="9"/>
      <c r="F53" s="237" t="s">
        <v>5</v>
      </c>
      <c r="G53" s="237"/>
      <c r="H53" s="237"/>
    </row>
    <row r="54" spans="1:8" ht="21" hidden="1" customHeight="1">
      <c r="A54" s="5"/>
      <c r="B54" s="104">
        <v>2022</v>
      </c>
      <c r="C54" s="104"/>
      <c r="D54" s="104">
        <v>2021</v>
      </c>
      <c r="E54" s="104"/>
      <c r="F54" s="104">
        <v>2022</v>
      </c>
      <c r="G54" s="104"/>
      <c r="H54" s="104">
        <v>2021</v>
      </c>
    </row>
    <row r="55" spans="1:8" ht="21" hidden="1" customHeight="1">
      <c r="A55" s="8"/>
      <c r="B55" s="232" t="s">
        <v>6</v>
      </c>
      <c r="C55" s="232"/>
      <c r="D55" s="232"/>
      <c r="E55" s="232"/>
      <c r="F55" s="232"/>
      <c r="G55" s="232"/>
      <c r="H55" s="232"/>
    </row>
    <row r="56" spans="1:8" ht="21" customHeight="1">
      <c r="A56" s="10" t="s">
        <v>18</v>
      </c>
      <c r="B56" s="11"/>
      <c r="C56" s="12"/>
      <c r="D56" s="11"/>
      <c r="E56" s="12"/>
      <c r="F56" s="12"/>
      <c r="G56" s="12"/>
      <c r="H56" s="12"/>
    </row>
    <row r="57" spans="1:8" ht="21" hidden="1" customHeight="1">
      <c r="A57" s="13" t="s">
        <v>19</v>
      </c>
      <c r="B57" s="113"/>
      <c r="C57" s="25"/>
      <c r="D57" s="113">
        <v>0</v>
      </c>
      <c r="E57" s="26"/>
      <c r="F57" s="47"/>
      <c r="G57" s="25"/>
      <c r="H57" s="113">
        <v>0</v>
      </c>
    </row>
    <row r="58" spans="1:8" s="103" customFormat="1" ht="21" hidden="1" customHeight="1">
      <c r="A58" s="13" t="s">
        <v>133</v>
      </c>
      <c r="B58" s="113"/>
      <c r="C58" s="25"/>
      <c r="D58" s="113">
        <v>0</v>
      </c>
      <c r="E58" s="26"/>
      <c r="F58" s="47"/>
      <c r="G58" s="25"/>
      <c r="H58" s="113">
        <v>0</v>
      </c>
    </row>
    <row r="59" spans="1:8" s="103" customFormat="1" ht="21" hidden="1" customHeight="1">
      <c r="A59" s="109" t="s">
        <v>155</v>
      </c>
      <c r="B59" s="113"/>
      <c r="C59" s="25"/>
      <c r="D59" s="113">
        <v>0</v>
      </c>
      <c r="E59" s="26"/>
      <c r="F59" s="47"/>
      <c r="G59" s="25"/>
      <c r="H59" s="113">
        <v>0</v>
      </c>
    </row>
    <row r="60" spans="1:8" s="103" customFormat="1" ht="21" hidden="1" customHeight="1">
      <c r="A60" s="13" t="s">
        <v>135</v>
      </c>
      <c r="B60" s="113"/>
      <c r="C60" s="25"/>
      <c r="D60" s="113">
        <v>0</v>
      </c>
      <c r="E60" s="26"/>
      <c r="F60" s="47"/>
      <c r="G60" s="25"/>
      <c r="H60" s="113">
        <v>0</v>
      </c>
    </row>
    <row r="61" spans="1:8" ht="21" hidden="1" customHeight="1">
      <c r="A61" s="13" t="s">
        <v>112</v>
      </c>
      <c r="B61" s="17"/>
      <c r="C61" s="17"/>
      <c r="D61" s="113">
        <v>0</v>
      </c>
      <c r="E61" s="17"/>
      <c r="F61" s="17"/>
      <c r="G61" s="17"/>
      <c r="H61" s="113">
        <v>0</v>
      </c>
    </row>
    <row r="62" spans="1:8" ht="21" hidden="1" customHeight="1">
      <c r="A62" s="13" t="s">
        <v>120</v>
      </c>
      <c r="B62" s="112"/>
      <c r="C62" s="112"/>
      <c r="D62" s="113">
        <v>0</v>
      </c>
      <c r="E62" s="116"/>
      <c r="F62" s="112"/>
      <c r="G62" s="112"/>
      <c r="H62" s="113">
        <v>0</v>
      </c>
    </row>
    <row r="63" spans="1:8" s="103" customFormat="1" ht="21" hidden="1" customHeight="1">
      <c r="A63" s="13" t="s">
        <v>154</v>
      </c>
      <c r="B63" s="112"/>
      <c r="C63" s="112"/>
      <c r="D63" s="113">
        <v>0</v>
      </c>
      <c r="E63" s="116"/>
      <c r="F63" s="112"/>
      <c r="G63" s="112"/>
      <c r="H63" s="113">
        <v>0</v>
      </c>
    </row>
    <row r="64" spans="1:8" ht="21" hidden="1" customHeight="1">
      <c r="A64" s="13" t="s">
        <v>20</v>
      </c>
      <c r="B64" s="47"/>
      <c r="C64" s="95"/>
      <c r="D64" s="113">
        <v>0</v>
      </c>
      <c r="E64" s="110"/>
      <c r="F64" s="47"/>
      <c r="G64" s="95"/>
      <c r="H64" s="113">
        <v>0</v>
      </c>
    </row>
    <row r="65" spans="1:8" ht="21" customHeight="1">
      <c r="A65" s="13" t="s">
        <v>177</v>
      </c>
      <c r="B65" s="47">
        <v>-453035</v>
      </c>
      <c r="C65" s="95"/>
      <c r="D65" s="113">
        <v>-260706</v>
      </c>
      <c r="E65" s="110"/>
      <c r="F65" s="47">
        <v>-310957</v>
      </c>
      <c r="G65" s="95"/>
      <c r="H65" s="113">
        <v>-143573</v>
      </c>
    </row>
    <row r="66" spans="1:8" ht="21" hidden="1" customHeight="1">
      <c r="A66" s="13" t="s">
        <v>21</v>
      </c>
      <c r="B66" s="47"/>
      <c r="C66" s="95"/>
      <c r="D66" s="113"/>
      <c r="E66" s="110"/>
      <c r="F66" s="7"/>
      <c r="G66" s="95"/>
      <c r="H66" s="113"/>
    </row>
    <row r="67" spans="1:8" ht="21" hidden="1" customHeight="1">
      <c r="A67" s="13" t="s">
        <v>22</v>
      </c>
      <c r="B67" s="47"/>
      <c r="C67" s="95"/>
      <c r="D67" s="113"/>
      <c r="E67" s="110"/>
      <c r="F67" s="7"/>
      <c r="G67" s="95"/>
      <c r="H67" s="113"/>
    </row>
    <row r="68" spans="1:8" ht="21" hidden="1" customHeight="1">
      <c r="A68" s="13" t="s">
        <v>23</v>
      </c>
      <c r="B68" s="47"/>
      <c r="C68" s="110"/>
      <c r="D68" s="113"/>
      <c r="E68" s="110"/>
      <c r="F68" s="43"/>
      <c r="G68" s="110"/>
      <c r="H68" s="113"/>
    </row>
    <row r="69" spans="1:8" ht="21" customHeight="1">
      <c r="A69" s="13" t="s">
        <v>188</v>
      </c>
      <c r="B69" s="47">
        <v>-8019</v>
      </c>
      <c r="C69" s="95"/>
      <c r="D69" s="113">
        <v>-8019</v>
      </c>
      <c r="E69" s="110"/>
      <c r="F69" s="47">
        <v>-8019</v>
      </c>
      <c r="G69" s="95"/>
      <c r="H69" s="113">
        <v>-8019</v>
      </c>
    </row>
    <row r="70" spans="1:8" ht="21" hidden="1" customHeight="1">
      <c r="A70" s="8" t="s">
        <v>178</v>
      </c>
      <c r="B70" s="47"/>
      <c r="C70" s="95"/>
      <c r="D70" s="113">
        <v>0</v>
      </c>
      <c r="E70" s="110"/>
      <c r="F70" s="47"/>
      <c r="G70" s="95"/>
      <c r="H70" s="113">
        <v>0</v>
      </c>
    </row>
    <row r="71" spans="1:8" ht="21" hidden="1" customHeight="1">
      <c r="A71" s="8" t="s">
        <v>24</v>
      </c>
      <c r="B71" s="47"/>
      <c r="C71" s="95"/>
      <c r="D71" s="113"/>
      <c r="E71" s="110"/>
      <c r="F71" s="47"/>
      <c r="G71" s="95"/>
      <c r="H71" s="113"/>
    </row>
    <row r="72" spans="1:8" ht="21" hidden="1" customHeight="1">
      <c r="A72" s="8" t="s">
        <v>113</v>
      </c>
      <c r="B72" s="47"/>
      <c r="C72" s="95"/>
      <c r="D72" s="113"/>
      <c r="E72" s="110"/>
      <c r="F72" s="47"/>
      <c r="G72" s="95"/>
      <c r="H72" s="113"/>
    </row>
    <row r="73" spans="1:8" ht="21" hidden="1" customHeight="1">
      <c r="A73" s="8" t="s">
        <v>25</v>
      </c>
      <c r="B73" s="47"/>
      <c r="C73" s="95"/>
      <c r="D73" s="113"/>
      <c r="E73" s="110"/>
      <c r="F73" s="47"/>
      <c r="G73" s="95"/>
      <c r="H73" s="113"/>
    </row>
    <row r="74" spans="1:8" ht="21" hidden="1" customHeight="1">
      <c r="A74" s="13" t="s">
        <v>26</v>
      </c>
      <c r="B74" s="47"/>
      <c r="C74" s="95"/>
      <c r="D74" s="113"/>
      <c r="E74" s="110"/>
      <c r="F74" s="47"/>
      <c r="G74" s="95"/>
      <c r="H74" s="113"/>
    </row>
    <row r="75" spans="1:8" ht="21" customHeight="1">
      <c r="A75" s="13" t="s">
        <v>27</v>
      </c>
      <c r="B75" s="47">
        <v>855</v>
      </c>
      <c r="C75" s="95"/>
      <c r="D75" s="113">
        <v>924</v>
      </c>
      <c r="E75" s="110"/>
      <c r="F75" s="47">
        <v>829</v>
      </c>
      <c r="G75" s="95"/>
      <c r="H75" s="113">
        <v>841</v>
      </c>
    </row>
    <row r="76" spans="1:8" ht="21" customHeight="1">
      <c r="A76" s="19" t="s">
        <v>203</v>
      </c>
      <c r="B76" s="117">
        <f>SUM(B57:B75)</f>
        <v>-460199</v>
      </c>
      <c r="C76" s="75"/>
      <c r="D76" s="117">
        <f>SUM(D57:D75)</f>
        <v>-267801</v>
      </c>
      <c r="E76" s="75"/>
      <c r="F76" s="117">
        <f>SUM(F57:F75)</f>
        <v>-318147</v>
      </c>
      <c r="G76" s="75"/>
      <c r="H76" s="117">
        <f>SUM(H57:H75)</f>
        <v>-150751</v>
      </c>
    </row>
    <row r="77" spans="1:8" ht="21" customHeight="1">
      <c r="A77" s="5"/>
      <c r="B77" s="48"/>
      <c r="C77" s="75"/>
      <c r="D77" s="48"/>
      <c r="E77" s="75"/>
      <c r="F77" s="75"/>
      <c r="G77" s="75"/>
      <c r="H77" s="75"/>
    </row>
    <row r="78" spans="1:8" s="2" customFormat="1" ht="21" hidden="1" customHeight="1">
      <c r="A78" s="1" t="s">
        <v>156</v>
      </c>
      <c r="B78" s="60"/>
      <c r="C78" s="60"/>
      <c r="D78" s="60"/>
      <c r="E78" s="60"/>
      <c r="F78" s="60"/>
      <c r="G78" s="60"/>
      <c r="H78" s="60"/>
    </row>
    <row r="79" spans="1:8" s="4" customFormat="1" ht="21" hidden="1" customHeight="1">
      <c r="A79" s="3" t="s">
        <v>0</v>
      </c>
      <c r="B79" s="64"/>
      <c r="C79" s="64"/>
      <c r="D79" s="64"/>
      <c r="E79" s="64"/>
      <c r="F79" s="64"/>
      <c r="G79" s="64"/>
      <c r="H79" s="64"/>
    </row>
    <row r="80" spans="1:8" ht="21" hidden="1" customHeight="1">
      <c r="A80" s="5"/>
      <c r="B80" s="94"/>
      <c r="C80" s="94"/>
      <c r="D80" s="94"/>
      <c r="E80" s="94"/>
      <c r="F80" s="94"/>
      <c r="G80" s="94"/>
      <c r="H80" s="94"/>
    </row>
    <row r="81" spans="1:8" ht="21" hidden="1" customHeight="1">
      <c r="A81" s="5"/>
      <c r="B81" s="235" t="s">
        <v>1</v>
      </c>
      <c r="C81" s="235"/>
      <c r="D81" s="235"/>
      <c r="E81" s="94"/>
      <c r="F81" s="235" t="s">
        <v>2</v>
      </c>
      <c r="G81" s="235"/>
      <c r="H81" s="235"/>
    </row>
    <row r="82" spans="1:8" ht="21" hidden="1" customHeight="1">
      <c r="A82" s="8"/>
      <c r="B82" s="238" t="s">
        <v>3</v>
      </c>
      <c r="C82" s="238"/>
      <c r="D82" s="238"/>
      <c r="E82" s="115"/>
      <c r="F82" s="238" t="s">
        <v>3</v>
      </c>
      <c r="G82" s="238"/>
      <c r="H82" s="238"/>
    </row>
    <row r="83" spans="1:8" ht="21" hidden="1" customHeight="1">
      <c r="A83" s="8"/>
      <c r="B83" s="234" t="s">
        <v>4</v>
      </c>
      <c r="C83" s="234"/>
      <c r="D83" s="234"/>
      <c r="E83" s="115"/>
      <c r="F83" s="234" t="s">
        <v>4</v>
      </c>
      <c r="G83" s="234"/>
      <c r="H83" s="234"/>
    </row>
    <row r="84" spans="1:8" ht="21" hidden="1" customHeight="1">
      <c r="A84" s="8"/>
      <c r="B84" s="234" t="s">
        <v>5</v>
      </c>
      <c r="C84" s="234"/>
      <c r="D84" s="234"/>
      <c r="E84" s="115"/>
      <c r="F84" s="234" t="s">
        <v>5</v>
      </c>
      <c r="G84" s="234"/>
      <c r="H84" s="234"/>
    </row>
    <row r="85" spans="1:8" ht="21" hidden="1" customHeight="1">
      <c r="A85" s="5"/>
      <c r="B85" s="104">
        <v>2022</v>
      </c>
      <c r="C85" s="104"/>
      <c r="D85" s="104">
        <v>2021</v>
      </c>
      <c r="E85" s="104"/>
      <c r="F85" s="104">
        <v>2022</v>
      </c>
      <c r="G85" s="104"/>
      <c r="H85" s="104">
        <v>2021</v>
      </c>
    </row>
    <row r="86" spans="1:8" ht="21" hidden="1" customHeight="1">
      <c r="A86" s="8"/>
      <c r="B86" s="233" t="s">
        <v>6</v>
      </c>
      <c r="C86" s="233"/>
      <c r="D86" s="233"/>
      <c r="E86" s="233"/>
      <c r="F86" s="233"/>
      <c r="G86" s="233"/>
      <c r="H86" s="233"/>
    </row>
    <row r="87" spans="1:8" ht="21" customHeight="1">
      <c r="A87" s="10" t="s">
        <v>28</v>
      </c>
      <c r="B87" s="42"/>
      <c r="C87" s="110"/>
      <c r="D87" s="42"/>
      <c r="E87" s="110"/>
      <c r="F87" s="110"/>
      <c r="G87" s="110"/>
      <c r="H87" s="110"/>
    </row>
    <row r="88" spans="1:8" ht="21" hidden="1" customHeight="1">
      <c r="A88" s="13" t="s">
        <v>109</v>
      </c>
      <c r="B88" s="42"/>
      <c r="C88" s="110"/>
      <c r="D88" s="42"/>
      <c r="E88" s="110"/>
      <c r="F88" s="110"/>
      <c r="G88" s="110"/>
      <c r="H88" s="110"/>
    </row>
    <row r="89" spans="1:8" ht="21" hidden="1" customHeight="1">
      <c r="A89" s="13" t="s">
        <v>110</v>
      </c>
      <c r="B89" s="47"/>
      <c r="C89" s="110"/>
      <c r="D89" s="47">
        <v>0</v>
      </c>
      <c r="E89" s="93"/>
      <c r="F89" s="47"/>
      <c r="G89" s="95"/>
      <c r="H89" s="47">
        <v>0</v>
      </c>
    </row>
    <row r="90" spans="1:8" ht="21" hidden="1" customHeight="1">
      <c r="A90" s="13" t="s">
        <v>114</v>
      </c>
      <c r="B90" s="47"/>
      <c r="C90" s="95"/>
      <c r="D90" s="47">
        <v>0</v>
      </c>
      <c r="E90" s="95"/>
      <c r="F90" s="47"/>
      <c r="G90" s="95"/>
      <c r="H90" s="47">
        <v>0</v>
      </c>
    </row>
    <row r="91" spans="1:8" ht="21" hidden="1" customHeight="1">
      <c r="A91" s="13" t="s">
        <v>115</v>
      </c>
      <c r="B91" s="47"/>
      <c r="C91" s="95"/>
      <c r="D91" s="47">
        <v>0</v>
      </c>
      <c r="E91" s="95"/>
      <c r="F91" s="47"/>
      <c r="G91" s="95"/>
      <c r="H91" s="47">
        <v>0</v>
      </c>
    </row>
    <row r="92" spans="1:8" ht="21" hidden="1" customHeight="1">
      <c r="A92" s="13" t="s">
        <v>118</v>
      </c>
      <c r="B92" s="47"/>
      <c r="C92" s="95"/>
      <c r="D92" s="47">
        <v>0</v>
      </c>
      <c r="E92" s="110"/>
      <c r="F92" s="47"/>
      <c r="G92" s="95"/>
      <c r="H92" s="47">
        <v>0</v>
      </c>
    </row>
    <row r="93" spans="1:8" ht="21" hidden="1" customHeight="1">
      <c r="A93" s="13" t="s">
        <v>136</v>
      </c>
      <c r="B93" s="47"/>
      <c r="C93" s="95"/>
      <c r="D93" s="47">
        <v>0</v>
      </c>
      <c r="E93" s="110"/>
      <c r="F93" s="47"/>
      <c r="G93" s="95"/>
      <c r="H93" s="47">
        <v>0</v>
      </c>
    </row>
    <row r="94" spans="1:8" ht="21" hidden="1" customHeight="1">
      <c r="A94" s="109" t="s">
        <v>116</v>
      </c>
      <c r="B94" s="47"/>
      <c r="C94" s="95"/>
      <c r="D94" s="47">
        <v>0</v>
      </c>
      <c r="E94" s="95"/>
      <c r="F94" s="47"/>
      <c r="G94" s="95"/>
      <c r="H94" s="47">
        <v>0</v>
      </c>
    </row>
    <row r="95" spans="1:8" ht="21" hidden="1" customHeight="1">
      <c r="A95" s="109" t="s">
        <v>117</v>
      </c>
      <c r="B95" s="47"/>
      <c r="C95" s="95"/>
      <c r="D95" s="47">
        <v>0</v>
      </c>
      <c r="E95" s="95"/>
      <c r="F95" s="47"/>
      <c r="G95" s="95"/>
      <c r="H95" s="47">
        <v>0</v>
      </c>
    </row>
    <row r="96" spans="1:8" ht="21" customHeight="1">
      <c r="A96" s="38" t="s">
        <v>124</v>
      </c>
      <c r="B96" s="47">
        <v>-717041</v>
      </c>
      <c r="C96" s="95"/>
      <c r="D96" s="47">
        <v>-737046</v>
      </c>
      <c r="E96" s="110"/>
      <c r="F96" s="47">
        <v>-542024</v>
      </c>
      <c r="G96" s="95"/>
      <c r="H96" s="47">
        <v>-565375</v>
      </c>
    </row>
    <row r="97" spans="1:8" ht="21" customHeight="1">
      <c r="A97" s="13" t="s">
        <v>204</v>
      </c>
      <c r="B97" s="47">
        <v>628125000</v>
      </c>
      <c r="C97" s="95"/>
      <c r="D97" s="47">
        <v>0</v>
      </c>
      <c r="E97" s="110"/>
      <c r="F97" s="47">
        <v>628125000</v>
      </c>
      <c r="G97" s="95"/>
      <c r="H97" s="47">
        <v>0</v>
      </c>
    </row>
    <row r="98" spans="1:8" ht="21" customHeight="1">
      <c r="A98" s="13" t="s">
        <v>29</v>
      </c>
      <c r="B98" s="47">
        <v>-130425000</v>
      </c>
      <c r="C98" s="95"/>
      <c r="D98" s="47">
        <v>0</v>
      </c>
      <c r="E98" s="110"/>
      <c r="F98" s="47">
        <v>-130425000</v>
      </c>
      <c r="G98" s="95"/>
      <c r="H98" s="47">
        <v>0</v>
      </c>
    </row>
    <row r="99" spans="1:8" ht="21" customHeight="1">
      <c r="A99" s="13" t="s">
        <v>30</v>
      </c>
      <c r="B99" s="47">
        <v>-26719</v>
      </c>
      <c r="C99" s="95"/>
      <c r="D99" s="47">
        <v>-6711</v>
      </c>
      <c r="E99" s="110"/>
      <c r="F99" s="47">
        <v>-25021</v>
      </c>
      <c r="G99" s="95"/>
      <c r="H99" s="47">
        <v>-1667</v>
      </c>
    </row>
    <row r="100" spans="1:8" ht="21" customHeight="1">
      <c r="A100" s="19" t="s">
        <v>205</v>
      </c>
      <c r="B100" s="117">
        <f>SUM(B88:B99)</f>
        <v>496956240</v>
      </c>
      <c r="C100" s="75"/>
      <c r="D100" s="117">
        <f>SUM(D88:D99)</f>
        <v>-743757</v>
      </c>
      <c r="E100" s="75"/>
      <c r="F100" s="117">
        <f>SUM(F88:F99)</f>
        <v>497132955</v>
      </c>
      <c r="G100" s="75"/>
      <c r="H100" s="117">
        <f>SUM(H88:H99)</f>
        <v>-567042</v>
      </c>
    </row>
    <row r="101" spans="1:8" ht="21" customHeight="1">
      <c r="A101" s="19"/>
      <c r="B101" s="48"/>
      <c r="C101" s="75"/>
      <c r="D101" s="48"/>
      <c r="E101" s="75"/>
      <c r="F101" s="48"/>
      <c r="G101" s="75"/>
      <c r="H101" s="48"/>
    </row>
    <row r="102" spans="1:8" ht="21" customHeight="1">
      <c r="A102" s="13" t="s">
        <v>179</v>
      </c>
      <c r="B102" s="42">
        <f>+B100+B76+B45</f>
        <v>588161657</v>
      </c>
      <c r="C102" s="110"/>
      <c r="D102" s="42">
        <f>+D100+D76+D45</f>
        <v>114427751</v>
      </c>
      <c r="E102" s="110"/>
      <c r="F102" s="42">
        <f>+F100+F76+F45</f>
        <v>590140972</v>
      </c>
      <c r="G102" s="110"/>
      <c r="H102" s="42">
        <f>+H100+H76+H45</f>
        <v>113890520</v>
      </c>
    </row>
    <row r="103" spans="1:8" ht="21" customHeight="1">
      <c r="A103" s="13" t="s">
        <v>31</v>
      </c>
      <c r="B103" s="11">
        <f>'SFP2-3'!E10</f>
        <v>482031674</v>
      </c>
      <c r="C103" s="12"/>
      <c r="D103" s="47">
        <v>612705626</v>
      </c>
      <c r="E103" s="12"/>
      <c r="F103" s="11">
        <f>'SFP2-3'!I10</f>
        <v>476138376</v>
      </c>
      <c r="G103" s="12"/>
      <c r="H103" s="47">
        <v>608810710</v>
      </c>
    </row>
    <row r="104" spans="1:8" ht="21" customHeight="1" thickBot="1">
      <c r="A104" s="19" t="s">
        <v>32</v>
      </c>
      <c r="B104" s="28">
        <f>SUM(B102:B103)</f>
        <v>1070193331</v>
      </c>
      <c r="C104" s="23"/>
      <c r="D104" s="28">
        <f>SUM(D102:D103)</f>
        <v>727133377</v>
      </c>
      <c r="E104" s="23"/>
      <c r="F104" s="28">
        <f>SUM(F102:F103)</f>
        <v>1066279348</v>
      </c>
      <c r="G104" s="23"/>
      <c r="H104" s="28">
        <f>SUM(H102:H103)</f>
        <v>722701230</v>
      </c>
    </row>
    <row r="105" spans="1:8" ht="21" customHeight="1" thickTop="1">
      <c r="A105" s="5"/>
      <c r="B105" s="22"/>
      <c r="C105" s="23"/>
      <c r="D105" s="22"/>
      <c r="E105" s="23"/>
      <c r="F105" s="23"/>
      <c r="G105" s="23"/>
      <c r="H105" s="23"/>
    </row>
    <row r="106" spans="1:8" ht="21" hidden="1" customHeight="1">
      <c r="A106" s="10" t="s">
        <v>33</v>
      </c>
    </row>
    <row r="107" spans="1:8" ht="21" hidden="1" customHeight="1">
      <c r="A107" s="13" t="s">
        <v>34</v>
      </c>
      <c r="B107" s="113"/>
      <c r="D107" s="47">
        <v>0</v>
      </c>
      <c r="F107" s="24"/>
      <c r="H107" s="47">
        <v>0</v>
      </c>
    </row>
    <row r="108" spans="1:8" ht="21" hidden="1" customHeight="1">
      <c r="A108" s="13" t="s">
        <v>35</v>
      </c>
      <c r="B108" s="113"/>
      <c r="D108" s="47">
        <v>0</v>
      </c>
      <c r="F108" s="24"/>
      <c r="H108" s="47">
        <v>0</v>
      </c>
    </row>
    <row r="109" spans="1:8" ht="21" hidden="1" customHeight="1">
      <c r="A109" s="13" t="s">
        <v>107</v>
      </c>
      <c r="B109" s="47"/>
      <c r="D109" s="47">
        <v>0</v>
      </c>
      <c r="E109" s="6">
        <v>0</v>
      </c>
      <c r="F109" s="24"/>
      <c r="H109" s="47">
        <v>0</v>
      </c>
    </row>
    <row r="110" spans="1:8" ht="21" hidden="1" customHeight="1">
      <c r="A110" s="13" t="s">
        <v>138</v>
      </c>
      <c r="B110" s="113"/>
      <c r="C110" s="26"/>
      <c r="D110" s="47">
        <v>0</v>
      </c>
      <c r="F110" s="27"/>
      <c r="H110" s="47">
        <v>0</v>
      </c>
    </row>
    <row r="111" spans="1:8" s="103" customFormat="1" ht="21" hidden="1" customHeight="1">
      <c r="A111" s="13" t="s">
        <v>139</v>
      </c>
      <c r="B111" s="113"/>
      <c r="C111" s="26"/>
      <c r="D111" s="47">
        <v>0</v>
      </c>
      <c r="F111" s="113"/>
      <c r="H111" s="47">
        <v>0</v>
      </c>
    </row>
    <row r="112" spans="1:8" ht="21" hidden="1" customHeight="1">
      <c r="A112" s="13" t="s">
        <v>134</v>
      </c>
      <c r="B112" s="113"/>
      <c r="C112" s="26"/>
      <c r="D112" s="47">
        <v>0</v>
      </c>
      <c r="F112" s="92"/>
      <c r="H112" s="47">
        <v>0</v>
      </c>
    </row>
    <row r="114" spans="2:8">
      <c r="B114" s="92"/>
      <c r="C114" s="92"/>
      <c r="D114" s="92"/>
      <c r="E114" s="92"/>
      <c r="F114" s="92"/>
      <c r="G114" s="92">
        <f>G104-'SFP2-3'!H10</f>
        <v>0</v>
      </c>
      <c r="H114" s="92"/>
    </row>
    <row r="115" spans="2:8">
      <c r="B115" s="92"/>
      <c r="C115" s="7"/>
      <c r="D115" s="92"/>
      <c r="E115" s="7"/>
      <c r="F115" s="7"/>
      <c r="G115" s="7"/>
      <c r="H115" s="7"/>
    </row>
  </sheetData>
  <mergeCells count="25">
    <mergeCell ref="B4:D4"/>
    <mergeCell ref="F4:H4"/>
    <mergeCell ref="B5:D5"/>
    <mergeCell ref="F5:H5"/>
    <mergeCell ref="B81:D81"/>
    <mergeCell ref="F81:H81"/>
    <mergeCell ref="B6:D6"/>
    <mergeCell ref="F6:H6"/>
    <mergeCell ref="B8:H8"/>
    <mergeCell ref="B50:D50"/>
    <mergeCell ref="F50:H50"/>
    <mergeCell ref="B51:D51"/>
    <mergeCell ref="F51:H51"/>
    <mergeCell ref="B52:D52"/>
    <mergeCell ref="F52:H52"/>
    <mergeCell ref="B53:D53"/>
    <mergeCell ref="F53:H53"/>
    <mergeCell ref="B55:H55"/>
    <mergeCell ref="B86:H86"/>
    <mergeCell ref="B82:D82"/>
    <mergeCell ref="F82:H82"/>
    <mergeCell ref="B83:D83"/>
    <mergeCell ref="F83:H83"/>
    <mergeCell ref="B84:D84"/>
    <mergeCell ref="F84:H84"/>
  </mergeCells>
  <pageMargins left="0.7" right="0.7" top="0.48" bottom="0.5" header="0.5" footer="0.5"/>
  <pageSetup paperSize="9" scale="67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SFP2-3</vt:lpstr>
      <vt:lpstr>SOCI (4)</vt:lpstr>
      <vt:lpstr>SOCE Conso (5)</vt:lpstr>
      <vt:lpstr>SOCE Sep (6)</vt:lpstr>
      <vt:lpstr>SCF (7)</vt:lpstr>
      <vt:lpstr>'SCF (7)'!Print_Area</vt:lpstr>
      <vt:lpstr>'SFP2-3'!Print_Area</vt:lpstr>
      <vt:lpstr>'SOCE Conso (5)'!Print_Area</vt:lpstr>
      <vt:lpstr>'SOCE Sep (6)'!Print_Area</vt:lpstr>
      <vt:lpstr>'SOCI (4)'!Print_Area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Thanathorn, Laohapaisan</cp:lastModifiedBy>
  <cp:lastPrinted>2023-05-05T17:05:21Z</cp:lastPrinted>
  <dcterms:created xsi:type="dcterms:W3CDTF">2020-04-09T07:07:09Z</dcterms:created>
  <dcterms:modified xsi:type="dcterms:W3CDTF">2023-05-09T04:09:51Z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