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Chase Asia Co., Ltd\Chase Asia_March 2023 Q1\"/>
    </mc:Choice>
  </mc:AlternateContent>
  <xr:revisionPtr revIDLastSave="0" documentId="13_ncr:1_{F31A4489-221D-4A11-AADF-A635B798DA78}" xr6:coauthVersionLast="47" xr6:coauthVersionMax="47" xr10:uidLastSave="{00000000-0000-0000-0000-000000000000}"/>
  <bookViews>
    <workbookView xWindow="-120" yWindow="-120" windowWidth="21840" windowHeight="13140" activeTab="4" xr2:uid="{0A318648-C6C9-4258-9A4E-9963B58FEC1A}"/>
  </bookViews>
  <sheets>
    <sheet name="2-4" sheetId="1" r:id="rId1"/>
    <sheet name="5" sheetId="8" r:id="rId2"/>
    <sheet name="6" sheetId="9" r:id="rId3"/>
    <sheet name="7" sheetId="10" r:id="rId4"/>
    <sheet name="8-9" sheetId="11" r:id="rId5"/>
  </sheets>
  <definedNames>
    <definedName name="\" hidden="1">{#N/A,#N/A,FALSE,"COVER1.XLS ";#N/A,#N/A,FALSE,"RACT1.XLS";#N/A,#N/A,FALSE,"RACT2.XLS";#N/A,#N/A,FALSE,"ECCMP";#N/A,#N/A,FALSE,"WELDER.XLS"}</definedName>
    <definedName name="\\\" hidden="1">#REF!</definedName>
    <definedName name="\\\\" hidden="1">#REF!</definedName>
    <definedName name="\dkd" hidden="1">{#N/A,#N/A,FALSE,"COVER.XLS";#N/A,#N/A,FALSE,"RACT1.XLS";#N/A,#N/A,FALSE,"RACT2.XLS";#N/A,#N/A,FALSE,"ECCMP";#N/A,#N/A,FALSE,"WELDER.XLS"}</definedName>
    <definedName name="__??SHEET" hidden="1">{#N/A,#N/A,FALSE,"CCTV"}</definedName>
    <definedName name="___??SHEET" hidden="1">{#N/A,#N/A,FALSE,"CCTV"}</definedName>
    <definedName name="____??SHEET" hidden="1">{#N/A,#N/A,FALSE,"CCTV"}</definedName>
    <definedName name="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___________________A3" hidden="1">{"'Sheet1'!$L$16"}</definedName>
    <definedName name="_____________________________NSO2" hidden="1">{"'Sheet1'!$L$16"}</definedName>
    <definedName name="____________________________a10" hidden="1">{"'Sheet1'!$L$16"}</definedName>
    <definedName name="____________________________a11" hidden="1">{"'Sheet1'!$L$16"}</definedName>
    <definedName name="____________________________a12" hidden="1">{"'Sheet1'!$L$16"}</definedName>
    <definedName name="____________________________a2" hidden="1">{"'Sheet1'!$L$16"}</definedName>
    <definedName name="____________________________a3" hidden="1">{"'Sheet1'!$L$16"}</definedName>
    <definedName name="____________________________a4" hidden="1">{"'Sheet1'!$L$16"}</definedName>
    <definedName name="____________________________a5" hidden="1">{"'Sheet1'!$L$16"}</definedName>
    <definedName name="____________________________a7" hidden="1">{"'Sheet1'!$L$16"}</definedName>
    <definedName name="____________________________a8" hidden="1">{"'Sheet1'!$L$16"}</definedName>
    <definedName name="____________________________a9" hidden="1">{"'Sheet1'!$L$16"}</definedName>
    <definedName name="____________________________f5" hidden="1">{"'Sheet1'!$L$16"}</definedName>
    <definedName name="____________________________NSO2" hidden="1">{"'Sheet1'!$L$16"}</definedName>
    <definedName name="___________________________a10" hidden="1">{"'Sheet1'!$L$16"}</definedName>
    <definedName name="___________________________a11" hidden="1">{"'Sheet1'!$L$16"}</definedName>
    <definedName name="___________________________a12" hidden="1">{"'Sheet1'!$L$16"}</definedName>
    <definedName name="_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2" hidden="1">{"'Sheet1'!$L$16"}</definedName>
    <definedName name="_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4" hidden="1">{"'Sheet1'!$L$16"}</definedName>
    <definedName name="___________________________a5" hidden="1">{"'Sheet1'!$L$16"}</definedName>
    <definedName name="___________________________a7" hidden="1">{"'Sheet1'!$L$16"}</definedName>
    <definedName name="___________________________a8" hidden="1">{"'Sheet1'!$L$16"}</definedName>
    <definedName name="___________________________a9" hidden="1">{"'Sheet1'!$L$16"}</definedName>
    <definedName name="___________________________f5" hidden="1">{"'Sheet1'!$L$16"}</definedName>
    <definedName name="___________________________gg1" hidden="1">{"'Sheet1'!$L$16"}</definedName>
    <definedName name="___________________________h1" hidden="1">{"'Sheet1'!$L$16"}</definedName>
    <definedName name="___________________________h2" hidden="1">{"'Sheet1'!$L$16"}</definedName>
    <definedName name="___________________________huy1" hidden="1">{"'Sheet1'!$L$16"}</definedName>
    <definedName name="___________________________NSO2" hidden="1">{"'Sheet1'!$L$16"}</definedName>
    <definedName name="___________________________nso3" hidden="1">{"'Sheet1'!$L$16"}</definedName>
    <definedName name="___________________________PA3" hidden="1">{"'Sheet1'!$L$16"}</definedName>
    <definedName name="___________________________thu1" hidden="1">{"'Sheet1'!$L$16"}</definedName>
    <definedName name="___________________________thu2" hidden="1">{"'Sheet1'!$L$16"}</definedName>
    <definedName name="___________________________thu4" hidden="1">{"'Sheet1'!$L$16"}</definedName>
    <definedName name="___________________________thu5" hidden="1">{"'Sheet1'!$L$16"}</definedName>
    <definedName name="__________________________a10" hidden="1">{"'Sheet1'!$L$16"}</definedName>
    <definedName name="__________________________a11" hidden="1">{"'Sheet1'!$L$16"}</definedName>
    <definedName name="__________________________a12" hidden="1">{"'Sheet1'!$L$16"}</definedName>
    <definedName name="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2" hidden="1">{"'Sheet1'!$L$16"}</definedName>
    <definedName name="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4" hidden="1">{"'Sheet1'!$L$16"}</definedName>
    <definedName name="__________________________a5" hidden="1">{"'Sheet1'!$L$16"}</definedName>
    <definedName name="__________________________a7" hidden="1">{"'Sheet1'!$L$16"}</definedName>
    <definedName name="__________________________a8" hidden="1">{"'Sheet1'!$L$16"}</definedName>
    <definedName name="__________________________a9" hidden="1">{"'Sheet1'!$L$16"}</definedName>
    <definedName name="__________________________f5" hidden="1">{"'Sheet1'!$L$16"}</definedName>
    <definedName name="__________________________gg1" hidden="1">{"'Sheet1'!$L$16"}</definedName>
    <definedName name="__________________________h1" hidden="1">{"'Sheet1'!$L$16"}</definedName>
    <definedName name="__________________________h2" hidden="1">{"'Sheet1'!$L$16"}</definedName>
    <definedName name="__________________________huy1" hidden="1">{"'Sheet1'!$L$16"}</definedName>
    <definedName name="__________________________NSO2" hidden="1">{"'Sheet1'!$L$16"}</definedName>
    <definedName name="__________________________nso3" hidden="1">{"'Sheet1'!$L$16"}</definedName>
    <definedName name="__________________________PA3" hidden="1">{"'Sheet1'!$L$16"}</definedName>
    <definedName name="__________________________T01" hidden="1">#N/A</definedName>
    <definedName name="__________________________thu1" hidden="1">{"'Sheet1'!$L$16"}</definedName>
    <definedName name="__________________________thu2" hidden="1">{"'Sheet1'!$L$16"}</definedName>
    <definedName name="__________________________thu4" hidden="1">{"'Sheet1'!$L$16"}</definedName>
    <definedName name="__________________________thu5" hidden="1">{"'Sheet1'!$L$16"}</definedName>
    <definedName name="_________________________a10" hidden="1">{"'Sheet1'!$L$16"}</definedName>
    <definedName name="_________________________a11" hidden="1">{"'Sheet1'!$L$16"}</definedName>
    <definedName name="_________________________a12" hidden="1">{"'Sheet1'!$L$16"}</definedName>
    <definedName name="_________________________a2" hidden="1">{"'Sheet1'!$L$16"}</definedName>
    <definedName name="_________________________a3" hidden="1">{"'Sheet1'!$L$16"}</definedName>
    <definedName name="_________________________a4" hidden="1">{"'Sheet1'!$L$16"}</definedName>
    <definedName name="_________________________a5" hidden="1">{"'Sheet1'!$L$16"}</definedName>
    <definedName name="_________________________a7" hidden="1">{"'Sheet1'!$L$16"}</definedName>
    <definedName name="_________________________a8" hidden="1">{"'Sheet1'!$L$16"}</definedName>
    <definedName name="_________________________a9" hidden="1">{"'Sheet1'!$L$16"}</definedName>
    <definedName name="_________________________f5" hidden="1">{"'Sheet1'!$L$16"}</definedName>
    <definedName name="_________________________NSO2" hidden="1">{"'Sheet1'!$L$16"}</definedName>
    <definedName name="_________________________T01" hidden="1">#N/A</definedName>
    <definedName name="________________________a10" hidden="1">{"'Sheet1'!$L$16"}</definedName>
    <definedName name="________________________a11" hidden="1">{"'Sheet1'!$L$16"}</definedName>
    <definedName name="________________________a12" hidden="1">{"'Sheet1'!$L$16"}</definedName>
    <definedName name="________________________a2" hidden="1">{"'Sheet1'!$L$16"}</definedName>
    <definedName name="________________________a3" hidden="1">{"'Sheet1'!$L$16"}</definedName>
    <definedName name="________________________a4" hidden="1">{"'Sheet1'!$L$16"}</definedName>
    <definedName name="________________________a5" hidden="1">{"'Sheet1'!$L$16"}</definedName>
    <definedName name="________________________a7" hidden="1">{"'Sheet1'!$L$16"}</definedName>
    <definedName name="________________________a8" hidden="1">{"'Sheet1'!$L$16"}</definedName>
    <definedName name="________________________a9" hidden="1">{"'Sheet1'!$L$16"}</definedName>
    <definedName name="________________________f5" hidden="1">{"'Sheet1'!$L$16"}</definedName>
    <definedName name="________________________NSO2" hidden="1">{"'Sheet1'!$L$16"}</definedName>
    <definedName name="________________________T01" hidden="1">#N/A</definedName>
    <definedName name="_______________________a10" hidden="1">{"'Sheet1'!$L$16"}</definedName>
    <definedName name="_______________________a11" hidden="1">{"'Sheet1'!$L$16"}</definedName>
    <definedName name="_______________________a12" hidden="1">{"'Sheet1'!$L$16"}</definedName>
    <definedName name="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2" hidden="1">{"'Sheet1'!$L$16"}</definedName>
    <definedName name="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4" hidden="1">{"'Sheet1'!$L$16"}</definedName>
    <definedName name="_______________________a5" hidden="1">{"'Sheet1'!$L$16"}</definedName>
    <definedName name="_______________________a7" hidden="1">{"'Sheet1'!$L$16"}</definedName>
    <definedName name="_______________________a8" hidden="1">{"'Sheet1'!$L$16"}</definedName>
    <definedName name="_______________________a9" hidden="1">{"'Sheet1'!$L$16"}</definedName>
    <definedName name="_______________________f5" hidden="1">{"'Sheet1'!$L$16"}</definedName>
    <definedName name="_______________________gg1" hidden="1">{"'Sheet1'!$L$16"}</definedName>
    <definedName name="_______________________h1" hidden="1">{"'Sheet1'!$L$16"}</definedName>
    <definedName name="_______________________h2" hidden="1">{"'Sheet1'!$L$16"}</definedName>
    <definedName name="_______________________huy1" hidden="1">{"'Sheet1'!$L$16"}</definedName>
    <definedName name="_______________________NSO2" hidden="1">{"'Sheet1'!$L$16"}</definedName>
    <definedName name="_______________________nso3" hidden="1">{"'Sheet1'!$L$16"}</definedName>
    <definedName name="_______________________PA3" hidden="1">{"'Sheet1'!$L$16"}</definedName>
    <definedName name="_______________________T01" hidden="1">#N/A</definedName>
    <definedName name="_______________________thu1" hidden="1">{"'Sheet1'!$L$16"}</definedName>
    <definedName name="_______________________thu2" hidden="1">{"'Sheet1'!$L$16"}</definedName>
    <definedName name="_______________________thu4" hidden="1">{"'Sheet1'!$L$16"}</definedName>
    <definedName name="_______________________thu5" hidden="1">{"'Sheet1'!$L$16"}</definedName>
    <definedName name="______________________a10" hidden="1">{"'Sheet1'!$L$16"}</definedName>
    <definedName name="______________________a11" hidden="1">{"'Sheet1'!$L$16"}</definedName>
    <definedName name="______________________a12" hidden="1">{"'Sheet1'!$L$16"}</definedName>
    <definedName name="______________________a2" hidden="1">{"'Sheet1'!$L$16"}</definedName>
    <definedName name="______________________a3" hidden="1">{"'Sheet1'!$L$16"}</definedName>
    <definedName name="______________________a4" hidden="1">{"'Sheet1'!$L$16"}</definedName>
    <definedName name="______________________a5" hidden="1">{"'Sheet1'!$L$16"}</definedName>
    <definedName name="______________________a7" hidden="1">{"'Sheet1'!$L$16"}</definedName>
    <definedName name="______________________a8" hidden="1">{"'Sheet1'!$L$16"}</definedName>
    <definedName name="______________________a9" hidden="1">{"'Sheet1'!$L$16"}</definedName>
    <definedName name="______________________f5" hidden="1">{"'Sheet1'!$L$16"}</definedName>
    <definedName name="______________________NSO2" hidden="1">{"'Sheet1'!$L$16"}</definedName>
    <definedName name="______________________T01" hidden="1">#N/A</definedName>
    <definedName name="_____________________a10" hidden="1">{"'Sheet1'!$L$16"}</definedName>
    <definedName name="_____________________a11" hidden="1">{"'Sheet1'!$L$16"}</definedName>
    <definedName name="_____________________a12" hidden="1">{"'Sheet1'!$L$16"}</definedName>
    <definedName name="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2" hidden="1">{"'Sheet1'!$L$16"}</definedName>
    <definedName name="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4" hidden="1">{"'Sheet1'!$L$16"}</definedName>
    <definedName name="_____________________a5" hidden="1">{"'Sheet1'!$L$16"}</definedName>
    <definedName name="_____________________a7" hidden="1">{"'Sheet1'!$L$16"}</definedName>
    <definedName name="_____________________a8" hidden="1">{"'Sheet1'!$L$16"}</definedName>
    <definedName name="_____________________a9" hidden="1">{"'Sheet1'!$L$16"}</definedName>
    <definedName name="_____________________f5" hidden="1">{"'Sheet1'!$L$16"}</definedName>
    <definedName name="_____________________gg1" hidden="1">{"'Sheet1'!$L$16"}</definedName>
    <definedName name="_____________________h1" hidden="1">{"'Sheet1'!$L$16"}</definedName>
    <definedName name="_____________________h2" hidden="1">{"'Sheet1'!$L$16"}</definedName>
    <definedName name="_____________________huy1" hidden="1">{"'Sheet1'!$L$16"}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NSO2" hidden="1">{"'Sheet1'!$L$16"}</definedName>
    <definedName name="_____________________nso3" hidden="1">{"'Sheet1'!$L$16"}</definedName>
    <definedName name="_____________________PA3" hidden="1">{"'Sheet1'!$L$16"}</definedName>
    <definedName name="_____________________T01" hidden="1">#N/A</definedName>
    <definedName name="_____________________thu1" hidden="1">{"'Sheet1'!$L$16"}</definedName>
    <definedName name="_____________________thu2" hidden="1">{"'Sheet1'!$L$16"}</definedName>
    <definedName name="_____________________thu4" hidden="1">{"'Sheet1'!$L$16"}</definedName>
    <definedName name="_____________________thu5" hidden="1">{"'Sheet1'!$L$16"}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a10" hidden="1">{"'Sheet1'!$L$16"}</definedName>
    <definedName name="____________________a11" hidden="1">{"'Sheet1'!$L$16"}</definedName>
    <definedName name="____________________a12" hidden="1">{"'Sheet1'!$L$16"}</definedName>
    <definedName name="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2" hidden="1">{"'Sheet1'!$L$16"}</definedName>
    <definedName name="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4" hidden="1">{"'Sheet1'!$L$16"}</definedName>
    <definedName name="____________________a5" hidden="1">{"'Sheet1'!$L$16"}</definedName>
    <definedName name="____________________a7" hidden="1">{"'Sheet1'!$L$16"}</definedName>
    <definedName name="____________________a8" hidden="1">{"'Sheet1'!$L$16"}</definedName>
    <definedName name="____________________a9" hidden="1">{"'Sheet1'!$L$16"}</definedName>
    <definedName name="____________________f5" hidden="1">{"'Sheet1'!$L$16"}</definedName>
    <definedName name="____________________gg1" hidden="1">{"'Sheet1'!$L$16"}</definedName>
    <definedName name="____________________h1" hidden="1">{"'Sheet1'!$L$16"}</definedName>
    <definedName name="____________________h2" hidden="1">{"'Sheet1'!$L$16"}</definedName>
    <definedName name="____________________huy1" hidden="1">{"'Sheet1'!$L$16"}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NSO2" hidden="1">{"'Sheet1'!$L$16"}</definedName>
    <definedName name="____________________nso3" hidden="1">{"'Sheet1'!$L$16"}</definedName>
    <definedName name="____________________PA3" hidden="1">{"'Sheet1'!$L$16"}</definedName>
    <definedName name="____________________T01" hidden="1">#N/A</definedName>
    <definedName name="____________________thu1" hidden="1">{"'Sheet1'!$L$16"}</definedName>
    <definedName name="____________________thu2" hidden="1">{"'Sheet1'!$L$16"}</definedName>
    <definedName name="____________________thu4" hidden="1">{"'Sheet1'!$L$16"}</definedName>
    <definedName name="____________________thu5" hidden="1">{"'Sheet1'!$L$16"}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a10" hidden="1">{"'Sheet1'!$L$16"}</definedName>
    <definedName name="___________________a11" hidden="1">{"'Sheet1'!$L$16"}</definedName>
    <definedName name="___________________a12" hidden="1">{"'Sheet1'!$L$16"}</definedName>
    <definedName name="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2" hidden="1">{"'Sheet1'!$L$16"}</definedName>
    <definedName name="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4" hidden="1">{"'Sheet1'!$L$16"}</definedName>
    <definedName name="___________________a5" hidden="1">{"'Sheet1'!$L$16"}</definedName>
    <definedName name="___________________a7" hidden="1">{"'Sheet1'!$L$16"}</definedName>
    <definedName name="___________________a8" hidden="1">{"'Sheet1'!$L$16"}</definedName>
    <definedName name="___________________a9" hidden="1">{"'Sheet1'!$L$16"}</definedName>
    <definedName name="___________________f5" hidden="1">{"'Sheet1'!$L$16"}</definedName>
    <definedName name="___________________gg1" hidden="1">{"'Sheet1'!$L$16"}</definedName>
    <definedName name="___________________h1" hidden="1">{"'Sheet1'!$L$16"}</definedName>
    <definedName name="___________________h2" hidden="1">{"'Sheet1'!$L$16"}</definedName>
    <definedName name="___________________huy1" hidden="1">{"'Sheet1'!$L$16"}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NSO2" hidden="1">{"'Sheet1'!$L$16"}</definedName>
    <definedName name="___________________nso3" hidden="1">{"'Sheet1'!$L$16"}</definedName>
    <definedName name="___________________PA3" hidden="1">{"'Sheet1'!$L$16"}</definedName>
    <definedName name="___________________T01" hidden="1">#N/A</definedName>
    <definedName name="___________________thu1" hidden="1">{"'Sheet1'!$L$16"}</definedName>
    <definedName name="___________________thu2" hidden="1">{"'Sheet1'!$L$16"}</definedName>
    <definedName name="___________________thu4" hidden="1">{"'Sheet1'!$L$16"}</definedName>
    <definedName name="___________________thu5" hidden="1">{"'Sheet1'!$L$16"}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a2" hidden="1">{"'Sheet1'!$L$16"}</definedName>
    <definedName name="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f5" hidden="1">{"'Sheet1'!$L$16"}</definedName>
    <definedName name="__________________gg1" hidden="1">{"'Sheet1'!$L$16"}</definedName>
    <definedName name="__________________h1" hidden="1">{"'Sheet1'!$L$16"}</definedName>
    <definedName name="__________________h2" hidden="1">{"'Sheet1'!$L$16"}</definedName>
    <definedName name="__________________huy1" hidden="1">{"'Sheet1'!$L$16"}</definedName>
    <definedName name="__________________kvs1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NSO2" hidden="1">{"'Sheet1'!$L$16"}</definedName>
    <definedName name="__________________nso3" hidden="1">{"'Sheet1'!$L$16"}</definedName>
    <definedName name="__________________PA3" hidden="1">{"'Sheet1'!$L$16"}</definedName>
    <definedName name="__________________T01" hidden="1">#N/A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u1" hidden="1">{"'Sheet1'!$L$16"}</definedName>
    <definedName name="__________________thu2" hidden="1">{"'Sheet1'!$L$16"}</definedName>
    <definedName name="__________________thu4" hidden="1">{"'Sheet1'!$L$16"}</definedName>
    <definedName name="__________________thu5" hidden="1">{"'Sheet1'!$L$16"}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a10" hidden="1">{"'Sheet1'!$L$16"}</definedName>
    <definedName name="_________________a11" hidden="1">{"'Sheet1'!$L$16"}</definedName>
    <definedName name="_________________a12" hidden="1">{"'Sheet1'!$L$16"}</definedName>
    <definedName name="_________________a2" hidden="1">{"'Sheet1'!$L$16"}</definedName>
    <definedName name="_________________a3" hidden="1">{"'Sheet1'!$L$16"}</definedName>
    <definedName name="_________________a4" hidden="1">{"'Sheet1'!$L$16"}</definedName>
    <definedName name="_________________a5" hidden="1">{"'Sheet1'!$L$16"}</definedName>
    <definedName name="_________________a7" hidden="1">{"'Sheet1'!$L$16"}</definedName>
    <definedName name="_________________a8" hidden="1">{"'Sheet1'!$L$16"}</definedName>
    <definedName name="_________________a9" hidden="1">{"'Sheet1'!$L$16"}</definedName>
    <definedName name="_________________f5" hidden="1">{"'Sheet1'!$L$16"}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NSO2" hidden="1">{"'Sheet1'!$L$16"}</definedName>
    <definedName name="_________________T01" hidden="1">#N/A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a10" hidden="1">{"'Sheet1'!$L$16"}</definedName>
    <definedName name="________________a11" hidden="1">{"'Sheet1'!$L$16"}</definedName>
    <definedName name="________________a12" hidden="1">{"'Sheet1'!$L$16"}</definedName>
    <definedName name="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a2" hidden="1">{"'Sheet1'!$L$16"}</definedName>
    <definedName name="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a4" hidden="1">{"'Sheet1'!$L$16"}</definedName>
    <definedName name="________________a5" hidden="1">{"'Sheet1'!$L$16"}</definedName>
    <definedName name="________________a7" hidden="1">{"'Sheet1'!$L$16"}</definedName>
    <definedName name="________________a8" hidden="1">{"'Sheet1'!$L$16"}</definedName>
    <definedName name="________________a9" hidden="1">{"'Sheet1'!$L$16"}</definedName>
    <definedName name="________________f5" hidden="1">{"'Sheet1'!$L$16"}</definedName>
    <definedName name="________________gg1" hidden="1">{"'Sheet1'!$L$16"}</definedName>
    <definedName name="________________h1" hidden="1">{"'Sheet1'!$L$16"}</definedName>
    <definedName name="________________h2" hidden="1">{"'Sheet1'!$L$16"}</definedName>
    <definedName name="________________huy1" hidden="1">{"'Sheet1'!$L$16"}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NSO2" hidden="1">{"'Sheet1'!$L$16"}</definedName>
    <definedName name="________________nso3" hidden="1">{"'Sheet1'!$L$16"}</definedName>
    <definedName name="________________PA3" hidden="1">{"'Sheet1'!$L$16"}</definedName>
    <definedName name="________________T01" hidden="1">#N/A</definedName>
    <definedName name="________________thu1" hidden="1">{"'Sheet1'!$L$16"}</definedName>
    <definedName name="________________thu2" hidden="1">{"'Sheet1'!$L$16"}</definedName>
    <definedName name="________________thu4" hidden="1">{"'Sheet1'!$L$16"}</definedName>
    <definedName name="________________thu5" hidden="1">{"'Sheet1'!$L$16"}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a10" hidden="1">{"'Sheet1'!$L$16"}</definedName>
    <definedName name="_______________a11" hidden="1">{"'Sheet1'!$L$16"}</definedName>
    <definedName name="_______________a12" hidden="1">{"'Sheet1'!$L$16"}</definedName>
    <definedName name="_______________a2" hidden="1">{"'Sheet1'!$L$16"}</definedName>
    <definedName name="_______________a3" hidden="1">{"'Sheet1'!$L$16"}</definedName>
    <definedName name="_______________a4" hidden="1">{"'Sheet1'!$L$16"}</definedName>
    <definedName name="_______________a5" hidden="1">{"'Sheet1'!$L$16"}</definedName>
    <definedName name="_______________a7" hidden="1">{"'Sheet1'!$L$16"}</definedName>
    <definedName name="_______________a8" hidden="1">{"'Sheet1'!$L$16"}</definedName>
    <definedName name="_______________a9" hidden="1">{"'Sheet1'!$L$16"}</definedName>
    <definedName name="_______________f5" hidden="1">{"'Sheet1'!$L$16"}</definedName>
    <definedName name="_______________kvs1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NSO2" hidden="1">{"'Sheet1'!$L$16"}</definedName>
    <definedName name="_______________T01" hidden="1">#N/A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a10" hidden="1">{"'Sheet1'!$L$16"}</definedName>
    <definedName name="______________a11" hidden="1">{"'Sheet1'!$L$16"}</definedName>
    <definedName name="______________a12" hidden="1">{"'Sheet1'!$L$16"}</definedName>
    <definedName name="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a2" hidden="1">{"'Sheet1'!$L$16"}</definedName>
    <definedName name="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a4" hidden="1">{"'Sheet1'!$L$16"}</definedName>
    <definedName name="______________a5" hidden="1">{"'Sheet1'!$L$16"}</definedName>
    <definedName name="______________a7" hidden="1">{"'Sheet1'!$L$16"}</definedName>
    <definedName name="______________a8" hidden="1">{"'Sheet1'!$L$16"}</definedName>
    <definedName name="______________a9" hidden="1">{"'Sheet1'!$L$16"}</definedName>
    <definedName name="______________f5" hidden="1">{"'Sheet1'!$L$16"}</definedName>
    <definedName name="______________gg1" hidden="1">{"'Sheet1'!$L$16"}</definedName>
    <definedName name="______________h1" hidden="1">{"'Sheet1'!$L$16"}</definedName>
    <definedName name="______________h2" hidden="1">{"'Sheet1'!$L$16"}</definedName>
    <definedName name="______________huy1" hidden="1">{"'Sheet1'!$L$16"}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NSO2" hidden="1">{"'Sheet1'!$L$16"}</definedName>
    <definedName name="______________nso3" hidden="1">{"'Sheet1'!$L$16"}</definedName>
    <definedName name="______________PA3" hidden="1">{"'Sheet1'!$L$16"}</definedName>
    <definedName name="______________T01" hidden="1">#N/A</definedName>
    <definedName name="______________thu1" hidden="1">{"'Sheet1'!$L$16"}</definedName>
    <definedName name="______________thu2" hidden="1">{"'Sheet1'!$L$16"}</definedName>
    <definedName name="______________thu4" hidden="1">{"'Sheet1'!$L$16"}</definedName>
    <definedName name="______________thu5" hidden="1">{"'Sheet1'!$L$16"}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xlfn.BAHTTEXT" hidden="1">#NAME?</definedName>
    <definedName name="_____________a10" hidden="1">{"'Sheet1'!$L$16"}</definedName>
    <definedName name="_____________a11" hidden="1">{"'Sheet1'!$L$16"}</definedName>
    <definedName name="_____________a12" hidden="1">{"'Sheet1'!$L$16"}</definedName>
    <definedName name="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a2" hidden="1">{"'Sheet1'!$L$16"}</definedName>
    <definedName name="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a4" hidden="1">{"'Sheet1'!$L$16"}</definedName>
    <definedName name="_____________a5" hidden="1">{"'Sheet1'!$L$16"}</definedName>
    <definedName name="_____________a7" hidden="1">{"'Sheet1'!$L$16"}</definedName>
    <definedName name="_____________a8" hidden="1">{"'Sheet1'!$L$16"}</definedName>
    <definedName name="_____________a9" hidden="1">{"'Sheet1'!$L$16"}</definedName>
    <definedName name="_____________f5" hidden="1">{"'Sheet1'!$L$16"}</definedName>
    <definedName name="_____________gg1" hidden="1">{"'Sheet1'!$L$16"}</definedName>
    <definedName name="_____________h1" hidden="1">{"'Sheet1'!$L$16"}</definedName>
    <definedName name="_____________h2" hidden="1">{"'Sheet1'!$L$16"}</definedName>
    <definedName name="_____________huy1" hidden="1">{"'Sheet1'!$L$16"}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NSO2" hidden="1">{"'Sheet1'!$L$16"}</definedName>
    <definedName name="_____________nso3" hidden="1">{"'Sheet1'!$L$16"}</definedName>
    <definedName name="_____________PA3" hidden="1">{"'Sheet1'!$L$16"}</definedName>
    <definedName name="_____________T01" hidden="1">#N/A</definedName>
    <definedName name="_____________thu1" hidden="1">{"'Sheet1'!$L$16"}</definedName>
    <definedName name="_____________thu2" hidden="1">{"'Sheet1'!$L$16"}</definedName>
    <definedName name="_____________thu4" hidden="1">{"'Sheet1'!$L$16"}</definedName>
    <definedName name="_____________thu5" hidden="1">{"'Sheet1'!$L$16"}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xlfn.BAHTTEXT" hidden="1">#NAME?</definedName>
    <definedName name="____________a10" hidden="1">{"'Sheet1'!$L$16"}</definedName>
    <definedName name="____________a11" hidden="1">{"'Sheet1'!$L$16"}</definedName>
    <definedName name="____________a12" hidden="1">{"'Sheet1'!$L$16"}</definedName>
    <definedName name="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a2" hidden="1">{"'Sheet1'!$L$16"}</definedName>
    <definedName name="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a4" hidden="1">{"'Sheet1'!$L$16"}</definedName>
    <definedName name="____________a5" hidden="1">{"'Sheet1'!$L$16"}</definedName>
    <definedName name="____________a7" hidden="1">{"'Sheet1'!$L$16"}</definedName>
    <definedName name="____________a8" hidden="1">{#N/A,#N/A,FALSE,"Chi tiÆt"}</definedName>
    <definedName name="____________a9" hidden="1">{"'Sheet1'!$L$16"}</definedName>
    <definedName name="____________b1" hidden="1">{"'Sheet1'!$L$16"}</definedName>
    <definedName name="____________b3" hidden="1">{"'Sheet1'!$L$16"}</definedName>
    <definedName name="____________b4" hidden="1">{"'Sheet1'!$L$16"}</definedName>
    <definedName name="____________b5" hidden="1">{"'Sheet1'!$L$16"}</definedName>
    <definedName name="____________b6" hidden="1">{"'Sheet1'!$L$16"}</definedName>
    <definedName name="____________b7" hidden="1">{#N/A,#N/A,FALSE,"Chi tiÆt"}</definedName>
    <definedName name="____________e1" hidden="1">{"'Sheet1'!$L$16"}</definedName>
    <definedName name="____________e2" hidden="1">{"'Sheet1'!$L$16"}</definedName>
    <definedName name="____________e4" hidden="1">{"'Sheet1'!$L$16"}</definedName>
    <definedName name="____________e5" hidden="1">{"'Sheet1'!$L$16"}</definedName>
    <definedName name="____________e6" hidden="1">{"'Sheet1'!$L$16"}</definedName>
    <definedName name="____________e7" hidden="1">{"'Sheet1'!$L$16"}</definedName>
    <definedName name="____________e8" hidden="1">{#N/A,#N/A,FALSE,"Chi tiÆt"}</definedName>
    <definedName name="____________f1" hidden="1">{"'Sheet1'!$L$16"}</definedName>
    <definedName name="____________f2" hidden="1">{"'Sheet1'!$L$16"}</definedName>
    <definedName name="____________f3" hidden="1">{"'Sheet1'!$L$16"}</definedName>
    <definedName name="____________f4" hidden="1">{"'Sheet1'!$L$16"}</definedName>
    <definedName name="____________f5" hidden="1">{"'Sheet1'!$L$16"}</definedName>
    <definedName name="____________f6" hidden="1">{"'Sheet1'!$L$16"}</definedName>
    <definedName name="____________f7" hidden="1">{"'Sheet1'!$L$16"}</definedName>
    <definedName name="____________f8" hidden="1">{#N/A,#N/A,FALSE,"Chi tiÆt"}</definedName>
    <definedName name="____________f9" hidden="1">{#N/A,#N/A,FALSE,"Chi tiÆt"}</definedName>
    <definedName name="____________gg1" hidden="1">{"'Sheet1'!$L$16"}</definedName>
    <definedName name="____________h1" hidden="1">{"'Sheet1'!$L$16"}</definedName>
    <definedName name="____________h2" hidden="1">{"'Sheet1'!$L$16"}</definedName>
    <definedName name="____________huy1" hidden="1">{"'Sheet1'!$L$16"}</definedName>
    <definedName name="____________JV05" hidden="1">{#N/A,#N/A,FALSE,"JV661";#N/A,#N/A,FALSE,"JV662"}</definedName>
    <definedName name="____________jv06" hidden="1">{#N/A,#N/A,FALSE,"JV661";#N/A,#N/A,FALSE,"JV662"}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NS03" hidden="1">{"'Sheet1'!$L$16"}</definedName>
    <definedName name="____________NSO2" hidden="1">{"'Sheet1'!$L$16"}</definedName>
    <definedName name="____________nso3" hidden="1">{"'Sheet1'!$L$16"}</definedName>
    <definedName name="____________PA3" hidden="1">{"'Sheet1'!$L$16"}</definedName>
    <definedName name="____________s1" hidden="1">{"'Sheet1'!$L$16"}</definedName>
    <definedName name="____________s2" hidden="1">{"'Sheet1'!$L$16"}</definedName>
    <definedName name="____________s3" hidden="1">{"'Sheet1'!$L$16"}</definedName>
    <definedName name="____________s4" hidden="1">{"'Sheet1'!$L$16"}</definedName>
    <definedName name="____________s5" hidden="1">{"'Sheet1'!$L$16"}</definedName>
    <definedName name="____________s6" hidden="1">{#N/A,#N/A,FALSE,"Chi tiÆt"}</definedName>
    <definedName name="____________s7" hidden="1">{#N/A,#N/A,FALSE,"Chi tiÆt"}</definedName>
    <definedName name="____________T01" hidden="1">#N/A</definedName>
    <definedName name="____________t2" hidden="1">{"'Sheet1'!$L$16"}</definedName>
    <definedName name="____________t4" hidden="1">{"'Sheet1'!$L$16"}</definedName>
    <definedName name="____________t5" hidden="1">{"'Sheet1'!$L$16"}</definedName>
    <definedName name="____________t6" hidden="1">{"'Sheet1'!$L$16"}</definedName>
    <definedName name="____________t7" hidden="1">{"'Sheet1'!$L$16"}</definedName>
    <definedName name="____________t8" hidden="1">{#N/A,#N/A,FALSE,"Chi tiÆt"}</definedName>
    <definedName name="____________t9" hidden="1">{"'Sheet1'!$L$16"}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u1" hidden="1">{"'Sheet1'!$L$16"}</definedName>
    <definedName name="____________thu2" hidden="1">{"'Sheet1'!$L$16"}</definedName>
    <definedName name="____________thu4" hidden="1">{"'Sheet1'!$L$16"}</definedName>
    <definedName name="____________thu5" hidden="1">{"'Sheet1'!$L$16"}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2" hidden="1">{"'Sheet1'!$L$16"}</definedName>
    <definedName name="____________w3" hidden="1">{"'Sheet1'!$L$16"}</definedName>
    <definedName name="____________w4" hidden="1">{"'Sheet1'!$L$16"}</definedName>
    <definedName name="____________w5" hidden="1">{"'Sheet1'!$L$16"}</definedName>
    <definedName name="____________w6" hidden="1">{#N/A,#N/A,FALSE,"Chi tiÆt"}</definedName>
    <definedName name="____________w8" hidden="1">{"'Sheet1'!$L$16"}</definedName>
    <definedName name="____________w9" hidden="1">{"'Sheet1'!$L$16"}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xlfn.BAHTTEXT" hidden="1">#NAME?</definedName>
    <definedName name="___________a10" hidden="1">{"'Sheet1'!$L$16"}</definedName>
    <definedName name="___________a11" hidden="1">{"'Sheet1'!$L$16"}</definedName>
    <definedName name="___________a12" hidden="1">{"'Sheet1'!$L$16"}</definedName>
    <definedName name="___________a2" hidden="1">{"'Sheet1'!$L$16"}</definedName>
    <definedName name="___________a3" hidden="1">{"'Sheet1'!$L$16"}</definedName>
    <definedName name="___________a4" hidden="1">{"'Sheet1'!$L$16"}</definedName>
    <definedName name="___________a5" hidden="1">{"'Sheet1'!$L$16"}</definedName>
    <definedName name="___________a6" hidden="1">{"'Sheet1'!$L$16"}</definedName>
    <definedName name="___________a7" hidden="1">{"'Sheet1'!$L$16"}</definedName>
    <definedName name="___________a8" hidden="1">{"'Sheet1'!$L$16"}</definedName>
    <definedName name="___________a9" hidden="1">{"'Sheet1'!$L$16"}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f5" hidden="1">{"'Sheet1'!$L$16"}</definedName>
    <definedName name="___________JV05" hidden="1">{#N/A,#N/A,FALSE,"JV661";#N/A,#N/A,FALSE,"JV662"}</definedName>
    <definedName name="___________jv06" hidden="1">{#N/A,#N/A,FALSE,"JV661";#N/A,#N/A,FALSE,"JV662"}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NS03" hidden="1">{"'Sheet1'!$L$16"}</definedName>
    <definedName name="___________NSO2" hidden="1">{"'Sheet1'!$L$16"}</definedName>
    <definedName name="___________T01" hidden="1">#N/A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xlfn.BAHTTEXT" hidden="1">#NAME?</definedName>
    <definedName name="__________a10" hidden="1">{"'Sheet1'!$L$16"}</definedName>
    <definedName name="__________a11" hidden="1">{"'Sheet1'!$L$16"}</definedName>
    <definedName name="__________a12" hidden="1">{"'Sheet1'!$L$16"}</definedName>
    <definedName name="__________a2" hidden="1">{"'Sheet1'!$L$16"}</definedName>
    <definedName name="__________a3" hidden="1">{"'Sheet1'!$L$16"}</definedName>
    <definedName name="__________a4" hidden="1">{"'Sheet1'!$L$16"}</definedName>
    <definedName name="__________a5" hidden="1">{"'Sheet1'!$L$16"}</definedName>
    <definedName name="__________a7" hidden="1">{"'Sheet1'!$L$16"}</definedName>
    <definedName name="__________a8" hidden="1">{#N/A,#N/A,FALSE,"Chi tiÆt"}</definedName>
    <definedName name="__________a9" hidden="1">{"'Sheet1'!$L$16"}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cp1" hidden="1">#REF!</definedName>
    <definedName name="__________cp2" hidden="1">#REF!</definedName>
    <definedName name="__________e1" hidden="1">{"'Sheet1'!$L$16"}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f1" hidden="1">{"'Sheet1'!$L$16"}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huy1" hidden="1">{"'Sheet1'!$L$16"}</definedName>
    <definedName name="__________JV05" hidden="1">{#N/A,#N/A,FALSE,"JV661";#N/A,#N/A,FALSE,"JV662"}</definedName>
    <definedName name="__________jv06" hidden="1">{#N/A,#N/A,FALSE,"JV661";#N/A,#N/A,FALSE,"JV662"}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n1" hidden="1">{#N/A,#N/A,FALSE,"RECONC'L";#N/A,#N/A,FALSE,"WORKCAP";#N/A,#N/A,FALSE,"RECONC'L";#N/A,#N/A,FALSE,"ACCRUAL";#N/A,#N/A,FALSE,"DEBTOR";#N/A,#N/A,FALSE,"ADMALLOC"}</definedName>
    <definedName name="__________NS03" hidden="1">{"'Sheet1'!$L$16"}</definedName>
    <definedName name="__________NSO2" hidden="1">{"'Sheet1'!$L$16"}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T01" hidden="1">#N/A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2" hidden="1">{"'Sheet1'!$L$16"}</definedName>
    <definedName name="__________w3" hidden="1">{"'Sheet1'!$L$16"}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xlfn.BAHTTEXT" hidden="1">#NAME?</definedName>
    <definedName name="_________a10" hidden="1">{"'Sheet1'!$L$16"}</definedName>
    <definedName name="_________a11" hidden="1">{"'Sheet1'!$L$16"}</definedName>
    <definedName name="_________a12" hidden="1">{"'Sheet1'!$L$16"}</definedName>
    <definedName name="_________a2" hidden="1">{"'Sheet1'!$L$16"}</definedName>
    <definedName name="_________a3" hidden="1">{"'Sheet1'!$L$16"}</definedName>
    <definedName name="_________a4" hidden="1">{"'Sheet1'!$L$16"}</definedName>
    <definedName name="_________a5" hidden="1">{"'Sheet1'!$L$16"}</definedName>
    <definedName name="_________a6" hidden="1">{"'Sheet1'!$L$16"}</definedName>
    <definedName name="_________a7" hidden="1">{"'Sheet1'!$L$16"}</definedName>
    <definedName name="_________a8" hidden="1">{"'Sheet1'!$L$16"}</definedName>
    <definedName name="_________a9" hidden="1">{"'Sheet1'!$L$16"}</definedName>
    <definedName name="_________aa1" hidden="1">{"'Sheet1'!$L$16"}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cp1" hidden="1">#REF!</definedName>
    <definedName name="_________cp2" hidden="1">#REF!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1" hidden="1">{"'Sheet1'!$L$16"}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f1" hidden="1">{"'Sheet1'!$L$16"}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huy1" hidden="1">{"'Sheet1'!$L$16"}</definedName>
    <definedName name="_________JV05" hidden="1">{#N/A,#N/A,FALSE,"JV661";#N/A,#N/A,FALSE,"JV662"}</definedName>
    <definedName name="_________jv06" hidden="1">{#N/A,#N/A,FALSE,"JV661";#N/A,#N/A,FALSE,"JV662"}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NS03" hidden="1">{"'Sheet1'!$L$16"}</definedName>
    <definedName name="_________NSO2" hidden="1">{"'Sheet1'!$L$16"}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T01" hidden="1">#N/A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2" hidden="1">{"'Sheet1'!$L$16"}</definedName>
    <definedName name="_________w3" hidden="1">{"'Sheet1'!$L$16"}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xlfn.BAHTTEXT" hidden="1">#NAME?</definedName>
    <definedName name="________a10" hidden="1">{"'Sheet1'!$L$16"}</definedName>
    <definedName name="________a11" hidden="1">{"'Sheet1'!$L$16"}</definedName>
    <definedName name="________a12" hidden="1">{"'Sheet1'!$L$16"}</definedName>
    <definedName name="________a2" hidden="1">{"'Sheet1'!$L$16"}</definedName>
    <definedName name="________a3" hidden="1">{"'Sheet1'!$L$16"}</definedName>
    <definedName name="________a4" hidden="1">{"'Sheet1'!$L$16"}</definedName>
    <definedName name="________a5" hidden="1">{"'Sheet1'!$L$16"}</definedName>
    <definedName name="________a6" hidden="1">{"'Sheet1'!$L$16"}</definedName>
    <definedName name="________a7" hidden="1">{"'Sheet1'!$L$16"}</definedName>
    <definedName name="________a8" hidden="1">{"'Sheet1'!$L$16"}</definedName>
    <definedName name="________a9" hidden="1">{"'Sheet1'!$L$16"}</definedName>
    <definedName name="________aa1" hidden="1">{"'Sheet1'!$L$16"}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cp1" hidden="1">#REF!</definedName>
    <definedName name="________cp2" hidden="1">#REF!</definedName>
    <definedName name="________e1" hidden="1">{"'Sheet1'!$L$16"}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f1" hidden="1">{"'Sheet1'!$L$16"}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huy1" hidden="1">{"'Sheet1'!$L$16"}</definedName>
    <definedName name="________JV05" hidden="1">{#N/A,#N/A,FALSE,"JV661";#N/A,#N/A,FALSE,"JV662"}</definedName>
    <definedName name="________jv06" hidden="1">{#N/A,#N/A,FALSE,"JV661";#N/A,#N/A,FALSE,"JV662"}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n1" hidden="1">{#N/A,#N/A,FALSE,"RECONC'L";#N/A,#N/A,FALSE,"WORKCAP";#N/A,#N/A,FALSE,"RECONC'L";#N/A,#N/A,FALSE,"ACCRUAL";#N/A,#N/A,FALSE,"DEBTOR";#N/A,#N/A,FALSE,"ADMALLOC"}</definedName>
    <definedName name="________NS03" hidden="1">{"'Sheet1'!$L$16"}</definedName>
    <definedName name="________NSO2" hidden="1">{"'Sheet1'!$L$16"}</definedName>
    <definedName name="________QUY4" hidden="1">{"'Sheet1'!$L$16"}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T01" hidden="1">#N/A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2" hidden="1">{"'Sheet1'!$L$16"}</definedName>
    <definedName name="________w3" hidden="1">{"'Sheet1'!$L$16"}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xlfn.BAHTTEXT" hidden="1">#NAME?</definedName>
    <definedName name="_______a10" hidden="1">{"'Sheet1'!$L$16"}</definedName>
    <definedName name="_______a11" hidden="1">{"'Sheet1'!$L$16"}</definedName>
    <definedName name="_______a12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2" hidden="1">{"'Sheet1'!$L$16"}</definedName>
    <definedName name="_______a3" hidden="1">{"'Sheet1'!$L$16"}</definedName>
    <definedName name="_______a4" hidden="1">{"'Sheet1'!$L$16"}</definedName>
    <definedName name="_______a5" hidden="1">{"'Sheet1'!$L$16"}</definedName>
    <definedName name="_______a6" hidden="1">{"'Sheet1'!$L$16"}</definedName>
    <definedName name="_______a7" hidden="1">{"'Sheet1'!$L$16"}</definedName>
    <definedName name="_______a8" hidden="1">{#N/A,#N/A,FALSE,"Chi tiÆt"}</definedName>
    <definedName name="_______a9" hidden="1">{"'Sheet1'!$L$16"}</definedName>
    <definedName name="_______aa1" hidden="1">{"'Sheet1'!$L$16"}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bg1" hidden="1">{#N/A,#N/A,FALSE,"JV661";#N/A,#N/A,FALSE,"JV662"}</definedName>
    <definedName name="_______CD2" hidden="1">{"'Sheet1'!$L$16"}</definedName>
    <definedName name="_______cp1" hidden="1">#REF!</definedName>
    <definedName name="_______cp2" hidden="1">#REF!</definedName>
    <definedName name="_______DAT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1" hidden="1">{"'Sheet1'!$L$16"}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F1" hidden="1">{"'Sheet1'!$L$16"}</definedName>
    <definedName name="_______f2" hidden="1">{"'Sheet1'!$L$16"}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hoa01" hidden="1">{#N/A,#N/A,FALSE,"JV661";#N/A,#N/A,FALSE,"JV662"}</definedName>
    <definedName name="_______hoa02" hidden="1">{#N/A,#N/A,TRUE,"Sheet1 (2)"}</definedName>
    <definedName name="_______huy1" hidden="1">{"'Sheet1'!$L$16"}</definedName>
    <definedName name="_______JV05" hidden="1">{#N/A,#N/A,FALSE,"JV661";#N/A,#N/A,FALSE,"JV662"}</definedName>
    <definedName name="_______jv06" hidden="1">{#N/A,#N/A,FALSE,"JV661";#N/A,#N/A,FALSE,"JV662"}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AY2" hidden="1">{#N/A,#N/A,FALSE,"earnings"}</definedName>
    <definedName name="_______n1" hidden="1">{#N/A,#N/A,FALSE,"RECONC'L";#N/A,#N/A,FALSE,"WORKCAP";#N/A,#N/A,FALSE,"RECONC'L";#N/A,#N/A,FALSE,"ACCRUAL";#N/A,#N/A,FALSE,"DEBTOR";#N/A,#N/A,FALSE,"ADMALLOC"}</definedName>
    <definedName name="_______NS03" hidden="1">{"'Sheet1'!$L$16"}</definedName>
    <definedName name="_______NSO2" hidden="1">{"'Sheet1'!$L$16"}</definedName>
    <definedName name="_______Q2" hidden="1">{#N/A,#N/A,FALSE,"earnings"}</definedName>
    <definedName name="_______QUY4" hidden="1">{"'Sheet1'!$L$16"}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T01" hidden="1">#N/A</definedName>
    <definedName name="_______T1" hidden="1">{"'Sheet1'!$L$16"}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2" hidden="1">{"'Sheet1'!$L$16"}</definedName>
    <definedName name="_______w3" hidden="1">{"'Sheet1'!$L$16"}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xlfn.BAHTTEXT" hidden="1">#NAME?</definedName>
    <definedName name="______a10" hidden="1">{"'Sheet1'!$L$16"}</definedName>
    <definedName name="______a11" hidden="1">{"'Sheet1'!$L$16"}</definedName>
    <definedName name="______a12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2" hidden="1">{"'Sheet1'!$L$16"}</definedName>
    <definedName name="______a3" hidden="1">{"'Sheet1'!$L$16"}</definedName>
    <definedName name="______a4" hidden="1">{"'Sheet1'!$L$16"}</definedName>
    <definedName name="______a5" hidden="1">{"'Sheet1'!$L$16"}</definedName>
    <definedName name="______a6" hidden="1">{"'Sheet1'!$L$16"}</definedName>
    <definedName name="______a7" hidden="1">{"'Sheet1'!$L$16"}</definedName>
    <definedName name="______a8" hidden="1">{"'Sheet1'!$L$16"}</definedName>
    <definedName name="______a9" hidden="1">{"'Sheet1'!$L$16"}</definedName>
    <definedName name="______aa1" hidden="1">{"'Sheet1'!$L$16"}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CD2" hidden="1">{"'Sheet1'!$L$16"}</definedName>
    <definedName name="______cp1" hidden="1">#REF!</definedName>
    <definedName name="______cp2" hidden="1">#REF!</definedName>
    <definedName name="______d1500" hidden="1">{"'Sheet1'!$L$16"}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1" hidden="1">{"'Sheet1'!$L$16"}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hidden="1">{#N/A,#N/A,FALSE,"Chi tiÆt"}</definedName>
    <definedName name="______f1" hidden="1">{"'Sheet1'!$L$16"}</definedName>
    <definedName name="______f2" hidden="1">{"'Sheet1'!$L$16"}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huy1" hidden="1">{"'Sheet1'!$L$16"}</definedName>
    <definedName name="______JV05" hidden="1">{#N/A,#N/A,FALSE,"JV661";#N/A,#N/A,FALSE,"JV662"}</definedName>
    <definedName name="______jv06" hidden="1">{#N/A,#N/A,FALSE,"JV661";#N/A,#N/A,FALSE,"JV662"}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2" hidden="1">{"'Sheet1'!$L$16"}</definedName>
    <definedName name="______MAY2" hidden="1">{#N/A,#N/A,FALSE,"earnings"}</definedName>
    <definedName name="______n1" hidden="1">{#N/A,#N/A,FALSE,"RECONC'L";#N/A,#N/A,FALSE,"WORKCAP";#N/A,#N/A,FALSE,"RECONC'L";#N/A,#N/A,FALSE,"ACCRUAL";#N/A,#N/A,FALSE,"DEBTOR";#N/A,#N/A,FALSE,"ADMALLOC"}</definedName>
    <definedName name="______NS03" hidden="1">{"'Sheet1'!$L$16"}</definedName>
    <definedName name="______NSO2" hidden="1">{"'Sheet1'!$L$16"}</definedName>
    <definedName name="______PA3" hidden="1">{"'Sheet1'!$L$16"}</definedName>
    <definedName name="______Q2" hidden="1">{#N/A,#N/A,FALSE,"earnings"}</definedName>
    <definedName name="______QUY4" hidden="1">{"'Sheet1'!$L$16"}</definedName>
    <definedName name="______s1" hidden="1">{"'Sheet1'!$L$16"}</definedName>
    <definedName name="______s2" hidden="1">{"'Sheet1'!$L$16"}</definedName>
    <definedName name="______s3" hidden="1">{"'Sheet1'!$L$16"}</definedName>
    <definedName name="______s4" hidden="1">{"'Sheet1'!$L$16"}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T01" hidden="1">#N/A</definedName>
    <definedName name="______T1" hidden="1">{"'Sheet1'!$L$16"}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" hidden="1">{"'Sheet1'!$L$16"}</definedName>
    <definedName name="______w3" hidden="1">{"'Sheet1'!$L$16"}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xlfn.BAHTTEXT" hidden="1">#NAME?</definedName>
    <definedName name="_____a10" hidden="1">{"'Sheet1'!$L$16"}</definedName>
    <definedName name="_____a11" hidden="1">{"'Sheet1'!$L$16"}</definedName>
    <definedName name="_____a12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2" hidden="1">{"'Sheet1'!$L$16"}</definedName>
    <definedName name="_____a3" hidden="1">{"'Sheet1'!$L$16"}</definedName>
    <definedName name="_____a4" hidden="1">{"'Sheet1'!$L$16"}</definedName>
    <definedName name="_____a5" hidden="1">{"'Sheet1'!$L$16"}</definedName>
    <definedName name="_____a6" hidden="1">{"'Sheet1'!$L$16"}</definedName>
    <definedName name="_____a7" hidden="1">{"'Sheet1'!$L$16"}</definedName>
    <definedName name="_____a8" hidden="1">{"'Sheet1'!$L$16"}</definedName>
    <definedName name="_____a9" hidden="1">{"'Sheet1'!$L$16"}</definedName>
    <definedName name="_____aa1" hidden="1">{"'Sheet1'!$L$16"}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bg1" hidden="1">{#N/A,#N/A,FALSE,"JV661";#N/A,#N/A,FALSE,"JV662"}</definedName>
    <definedName name="_____cp1" hidden="1">#REF!</definedName>
    <definedName name="_____cp2" hidden="1">#REF!</definedName>
    <definedName name="_____d1500" hidden="1">{"'Sheet1'!$L$16"}</definedName>
    <definedName name="_____Dataforecast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1" hidden="1">{"'Sheet1'!$L$16"}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hidden="1">{#N/A,#N/A,FALSE,"Chi tiÆt"}</definedName>
    <definedName name="_____f1" hidden="1">{"'Sheet1'!$L$16"}</definedName>
    <definedName name="_____f2" hidden="1">{"'Sheet1'!$L$16"}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Goi8" hidden="1">{"'Sheet1'!$L$16"}</definedName>
    <definedName name="_____H1" hidden="1">{#N/A,#N/A,FALSE,"TAX COMPUTATION";#N/A,#N/A,FALSE,"TAX SCHEDULE";#N/A,#N/A,FALSE,"ADDITIONS";#N/A,#N/A,FALSE,"W &amp; T"}</definedName>
    <definedName name="_____hoa01" hidden="1">{#N/A,#N/A,FALSE,"JV661";#N/A,#N/A,FALSE,"JV662"}</definedName>
    <definedName name="_____hoa02" hidden="1">{#N/A,#N/A,TRUE,"Sheet1 (2)"}</definedName>
    <definedName name="_____huy1" hidden="1">{"'Sheet1'!$L$16"}</definedName>
    <definedName name="_____JV05" hidden="1">{#N/A,#N/A,FALSE,"JV661";#N/A,#N/A,FALSE,"JV662"}</definedName>
    <definedName name="_____jv06" hidden="1">{#N/A,#N/A,FALSE,"JV661";#N/A,#N/A,FALSE,"JV662"}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2" hidden="1">{"'Sheet1'!$L$16"}</definedName>
    <definedName name="_____MAY2" hidden="1">{#N/A,#N/A,FALSE,"earnings"}</definedName>
    <definedName name="_____n1" hidden="1">{#N/A,#N/A,FALSE,"RECONC'L";#N/A,#N/A,FALSE,"WORKCAP";#N/A,#N/A,FALSE,"RECONC'L";#N/A,#N/A,FALSE,"ACCRUAL";#N/A,#N/A,FALSE,"DEBTOR";#N/A,#N/A,FALSE,"ADMALLOC"}</definedName>
    <definedName name="_____NS03" hidden="1">{"'Sheet1'!$L$16"}</definedName>
    <definedName name="_____NSO2" hidden="1">{"'Sheet1'!$L$16"}</definedName>
    <definedName name="_____PA3" hidden="1">{"'Sheet1'!$L$16"}</definedName>
    <definedName name="_____PUR6" hidden="1">{#N/A,#N/A,FALSE,"Sheet2"}</definedName>
    <definedName name="_____Q2" hidden="1">{#N/A,#N/A,FALSE,"earnings"}</definedName>
    <definedName name="_____QUY3" hidden="1">{#N/A,#N/A,FALSE,"Sheet2"}</definedName>
    <definedName name="_____QUY4" hidden="1">{"'Sheet1'!$L$16"}</definedName>
    <definedName name="_____s1" hidden="1">{"'Sheet1'!$L$16"}</definedName>
    <definedName name="_____s2" hidden="1">{"'Sheet1'!$L$16"}</definedName>
    <definedName name="_____s3" hidden="1">{"'Sheet1'!$L$16"}</definedName>
    <definedName name="_____s4" hidden="1">{"'Sheet1'!$L$16"}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T01" hidden="1">#N/A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" hidden="1">{"'Sheet1'!$L$16"}</definedName>
    <definedName name="_____w3" hidden="1">{"'Sheet1'!$L$16"}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lfn.BAHTTEXT" hidden="1">#NAME?</definedName>
    <definedName name="____a10" hidden="1">{"'Sheet1'!$L$16"}</definedName>
    <definedName name="____a11" hidden="1">{"'Sheet1'!$L$16"}</definedName>
    <definedName name="____a1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3" hidden="1">{"'Sheet1'!$L$16"}</definedName>
    <definedName name="____a4" hidden="1">{"'Sheet1'!$L$16"}</definedName>
    <definedName name="____a5" hidden="1">{"'Sheet1'!$L$16"}</definedName>
    <definedName name="____a6" hidden="1">{"'Sheet1'!$L$16"}</definedName>
    <definedName name="____a7" hidden="1">{"'Sheet1'!$L$16"}</definedName>
    <definedName name="____a8" hidden="1">{"'Sheet1'!$L$16"}</definedName>
    <definedName name="____a9" hidden="1">{"'Sheet1'!$L$16"}</definedName>
    <definedName name="____aa1" hidden="1">{"'Sheet1'!$L$16"}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bg1" hidden="1">{#N/A,#N/A,FALSE,"JV661";#N/A,#N/A,FALSE,"JV662"}</definedName>
    <definedName name="____CD2" hidden="1">{"'Sheet1'!$L$16"}</definedName>
    <definedName name="____cp1" hidden="1">#REF!</definedName>
    <definedName name="____cp2" hidden="1">#REF!</definedName>
    <definedName name="____d1500" hidden="1">{"'Sheet1'!$L$16"}</definedName>
    <definedName name="____e1" hidden="1">{"'Sheet1'!$L$16"}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hidden="1">{#N/A,#N/A,FALSE,"Chi tiÆt"}</definedName>
    <definedName name="____f1" hidden="1">{"'Sheet1'!$L$16"}</definedName>
    <definedName name="____f2" hidden="1">{"'Sheet1'!$L$16"}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Goi8" hidden="1">{"'Sheet1'!$L$16"}</definedName>
    <definedName name="____hoa01" hidden="1">{#N/A,#N/A,FALSE,"JV661";#N/A,#N/A,FALSE,"JV662"}</definedName>
    <definedName name="____hoa02" hidden="1">{#N/A,#N/A,TRUE,"Sheet1 (2)"}</definedName>
    <definedName name="____huy1" hidden="1">{"'Sheet1'!$L$16"}</definedName>
    <definedName name="____JV05" hidden="1">{#N/A,#N/A,FALSE,"JV661";#N/A,#N/A,FALSE,"JV662"}</definedName>
    <definedName name="____jv06" hidden="1">{#N/A,#N/A,FALSE,"JV661";#N/A,#N/A,FALSE,"JV662"}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2" hidden="1">{"'Sheet1'!$L$16"}</definedName>
    <definedName name="____MAY2" hidden="1">{#N/A,#N/A,FALSE,"earnings"}</definedName>
    <definedName name="____n1" hidden="1">{#N/A,#N/A,FALSE,"RECONC'L";#N/A,#N/A,FALSE,"WORKCAP";#N/A,#N/A,FALSE,"RECONC'L";#N/A,#N/A,FALSE,"ACCRUAL";#N/A,#N/A,FALSE,"DEBTOR";#N/A,#N/A,FALSE,"ADMALLOC"}</definedName>
    <definedName name="____NS03" hidden="1">{"'Sheet1'!$L$16"}</definedName>
    <definedName name="____NSO2" hidden="1">{"'Sheet1'!$L$16"}</definedName>
    <definedName name="____PA3" hidden="1">{"'Sheet1'!$L$16"}</definedName>
    <definedName name="____PUR6" hidden="1">{#N/A,#N/A,FALSE,"Sheet2"}</definedName>
    <definedName name="____Q2" hidden="1">{#N/A,#N/A,FALSE,"earnings"}</definedName>
    <definedName name="____QUY3" hidden="1">{#N/A,#N/A,FALSE,"Sheet2"}</definedName>
    <definedName name="____QUY4" hidden="1">{"'Sheet1'!$L$16"}</definedName>
    <definedName name="____s1" hidden="1">{"'Sheet1'!$L$16"}</definedName>
    <definedName name="____s2" hidden="1">{"'Sheet1'!$L$16"}</definedName>
    <definedName name="____s3" hidden="1">{"'Sheet1'!$L$16"}</definedName>
    <definedName name="____s4" hidden="1">{"'Sheet1'!$L$16"}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T01" hidden="1">#N/A</definedName>
    <definedName name="____T04" hidden="1">{#N/A,#N/A,FALSE,"CCTV"}</definedName>
    <definedName name="____T1" hidden="1">{"'Sheet1'!$L$16"}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" hidden="1">{"'Sheet1'!$L$16"}</definedName>
    <definedName name="____w3" hidden="1">{"'Sheet1'!$L$16"}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a10" hidden="1">{"'Sheet1'!$L$16"}</definedName>
    <definedName name="___a11" hidden="1">{"'Sheet1'!$L$16"}</definedName>
    <definedName name="___a12" hidden="1">{"'Sheet1'!$L$16"}</definedName>
    <definedName name="___A123" hidden="1">#N/A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{"'Sheet1'!$L$16"}</definedName>
    <definedName name="___a3" hidden="1">{"'Sheet1'!$L$16"}</definedName>
    <definedName name="___a4" hidden="1">{"'Sheet1'!$L$16"}</definedName>
    <definedName name="___a5" hidden="1">{"'Sheet1'!$L$16"}</definedName>
    <definedName name="___a6" hidden="1">{"'Sheet1'!$L$16"}</definedName>
    <definedName name="___a7" hidden="1">{"'Sheet1'!$L$16"}</definedName>
    <definedName name="___a8" hidden="1">{"'Sheet1'!$L$16"}</definedName>
    <definedName name="___a9" hidden="1">{"'Sheet1'!$L$16"}</definedName>
    <definedName name="___aa1" hidden="1">{"'Sheet1'!$L$16"}</definedName>
    <definedName name="___aom3" hidden="1">{#N/A,#N/A,FALSE,"COVER1.XLS ";#N/A,#N/A,FALSE,"RACT1.XLS";#N/A,#N/A,FALSE,"RACT2.XLS";#N/A,#N/A,FALSE,"ECCMP";#N/A,#N/A,FALSE,"WELDER.XLS"}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bg1" hidden="1">{#N/A,#N/A,FALSE,"JV661";#N/A,#N/A,FALSE,"JV662"}</definedName>
    <definedName name="___CD2" hidden="1">{"'Sheet1'!$L$16"}</definedName>
    <definedName name="___cp1" hidden="1">#REF!</definedName>
    <definedName name="___cp2" hidden="1">#REF!</definedName>
    <definedName name="___d1500" hidden="1">{"'Sheet1'!$L$16"}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1" hidden="1">{"'Sheet1'!$L$16"}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e8" hidden="1">{#N/A,#N/A,FALSE,"Chi tiÆt"}</definedName>
    <definedName name="___f1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g1" hidden="1">{"'Sheet1'!$L$16"}</definedName>
    <definedName name="___gg1" hidden="1">{"'Sheet1'!$L$16"}</definedName>
    <definedName name="___giu9" hidden="1">{#N/A,#N/A,FALSE,"COVER.XLS";#N/A,#N/A,FALSE,"RACT1.XLS";#N/A,#N/A,FALSE,"RACT2.XLS";#N/A,#N/A,FALSE,"ECCMP";#N/A,#N/A,FALSE,"WELDER.XLS"}</definedName>
    <definedName name="___Goi8" hidden="1">{"'Sheet1'!$L$16"}</definedName>
    <definedName name="___H1" hidden="1">{#N/A,#N/A,FALSE,"TAX COMPUTATION";#N/A,#N/A,FALSE,"TAX SCHEDULE";#N/A,#N/A,FALSE,"ADDITIONS";#N/A,#N/A,FALSE,"W &amp; T"}</definedName>
    <definedName name="___h2" hidden="1">{"'Sheet1'!$L$16"}</definedName>
    <definedName name="___hoa01" hidden="1">{#N/A,#N/A,FALSE,"JV661";#N/A,#N/A,FALSE,"JV662"}</definedName>
    <definedName name="___hoa02" hidden="1">{#N/A,#N/A,TRUE,"Sheet1 (2)"}</definedName>
    <definedName name="___huy1" hidden="1">{"'Sheet1'!$L$16"}</definedName>
    <definedName name="_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_JV05" hidden="1">{#N/A,#N/A,FALSE,"JV661";#N/A,#N/A,FALSE,"JV662"}</definedName>
    <definedName name="___jv06" hidden="1">{#N/A,#N/A,FALSE,"JV661";#N/A,#N/A,FALSE,"JV662"}</definedName>
    <definedName name="___K301" hidden="1">{"'Sheet1'!$L$16"}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10" hidden="1">{"'Sheet1'!$L$16"}</definedName>
    <definedName name="___M2" hidden="1">{"'Sheet1'!$L$16"}</definedName>
    <definedName name="___MAY2" hidden="1">{#N/A,#N/A,FALSE,"earnings"}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1" hidden="1">{#N/A,#N/A,FALSE,"RECONC'L";#N/A,#N/A,FALSE,"WORKCAP";#N/A,#N/A,FALSE,"RECONC'L";#N/A,#N/A,FALSE,"ACCRUAL";#N/A,#N/A,FALSE,"DEBTOR";#N/A,#N/A,FALSE,"ADMALLOC"}</definedName>
    <definedName name="___NS03" hidden="1">{"'Sheet1'!$L$16"}</definedName>
    <definedName name="___nso3" hidden="1">{"'Sheet1'!$L$16"}</definedName>
    <definedName name="___PA3" hidden="1">{"'Sheet1'!$L$16"}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QUY4" hidden="1">{"'Sheet1'!$L$16"}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hidden="1">{"'Sheet1'!$L$16"}</definedName>
    <definedName name="___s2" hidden="1">{"'Sheet1'!$L$16"}</definedName>
    <definedName name="___s3" hidden="1">{"'Sheet1'!$L$16"}</definedName>
    <definedName name="___s4" hidden="1">{"'Sheet1'!$L$16"}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ap1" hidden="1">{#N/A,#N/A,FALSE,"COVER1.XLS ";#N/A,#N/A,FALSE,"RACT1.XLS";#N/A,#N/A,FALSE,"RACT2.XLS";#N/A,#N/A,FALSE,"ECCMP";#N/A,#N/A,FALSE,"WELDER.XLS"}</definedName>
    <definedName name="___T01" hidden="1">#N/A</definedName>
    <definedName name="___T04" hidden="1">{#N/A,#N/A,FALSE,"CCTV"}</definedName>
    <definedName name="___T1" hidden="1">{"'Sheet1'!$L$16"}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u1" hidden="1">{"'Sheet1'!$L$16"}</definedName>
    <definedName name="___thu2" hidden="1">{"'Sheet1'!$L$16"}</definedName>
    <definedName name="___thu4" hidden="1">{"'Sheet1'!$L$16"}</definedName>
    <definedName name="___thu5" hidden="1">{"'Sheet1'!$L$16"}</definedName>
    <definedName name="___TK211" hidden="1">{"'Sheet1'!$L$16"}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" hidden="1">{"'Sheet1'!$L$16"}</definedName>
    <definedName name="___w3" hidden="1">{"'Sheet1'!$L$16"}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2" hidden="1">{#N/A,#N/A,FALSE,"17MAY";#N/A,#N/A,FALSE,"24MAY"}</definedName>
    <definedName name="___xlfn.BAHTTEXT" hidden="1">#NAME?</definedName>
    <definedName name="__1___123Graph_Aｸﾞﾗﾌ_1" hidden="1">#REF!</definedName>
    <definedName name="__10___123Graph_Xｸﾞﾗﾌ_2" hidden="1">#REF!</definedName>
    <definedName name="__11___123Graph_Xｸﾞﾗﾌ_3" hidden="1">#REF!</definedName>
    <definedName name="__12___123Graph_Xｸﾞﾗﾌ_4" hidden="1">#REF!</definedName>
    <definedName name="__123Graph_A" hidden="1">#REF!</definedName>
    <definedName name="__123Graph_A1" hidden="1">#REF!</definedName>
    <definedName name="__123Graph_A60DAY" hidden="1">#N/A</definedName>
    <definedName name="__123Graph_AARREARSB" hidden="1">#REF!</definedName>
    <definedName name="__123Graph_AARREARSG" hidden="1">#REF!</definedName>
    <definedName name="__123Graph_AARREARSS" hidden="1">#REF!</definedName>
    <definedName name="__123Graph_AARREARST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IC在庫曲線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MAIN" hidden="1">#N/A</definedName>
    <definedName name="__123Graph_ANSW" hidden="1">#N/A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hidden="1">#N/A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QLD" hidden="1">#N/A</definedName>
    <definedName name="__123Graph_ARAM生産在庫" hidden="1">#REF!</definedName>
    <definedName name="__123Graph_ARECOVERIESG" hidden="1">#REF!</definedName>
    <definedName name="__123Graph_ARECOVERIESS" hidden="1">#REF!</definedName>
    <definedName name="__123Graph_AREFFO" hidden="1">#REF!</definedName>
    <definedName name="__123Graph_AREP" hidden="1">#N/A</definedName>
    <definedName name="__123Graph_ASA" hidden="1">#N/A</definedName>
    <definedName name="__123Graph_ASP1" hidden="1">#REF!</definedName>
    <definedName name="__123Graph_ATEM1" hidden="1">#REF!</definedName>
    <definedName name="__123Graph_ATEMP" hidden="1">#REF!</definedName>
    <definedName name="__123Graph_ATOTAL" hidden="1">#N/A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AVIC" hidden="1">#N/A</definedName>
    <definedName name="__123Graph_AVISITSFO" hidden="1">#REF!</definedName>
    <definedName name="__123Graph_A国内IC数量伸" hidden="1">#REF!</definedName>
    <definedName name="__123Graph_A国内IC生産伸" hidden="1">#REF!</definedName>
    <definedName name="__123Graph_B" hidden="1">#REF!</definedName>
    <definedName name="__123Graph_B1" hidden="1">#REF!</definedName>
    <definedName name="__123Graph_BARREARSB" hidden="1">#REF!</definedName>
    <definedName name="__123Graph_BARREARSG" hidden="1">#REF!</definedName>
    <definedName name="__123Graph_BARREARSS" hidden="1">#REF!</definedName>
    <definedName name="__123Graph_BARREARST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#N/A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MAIN" hidden="1">#N/A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hidden="1">#N/A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RECOVERIESG" hidden="1">#REF!</definedName>
    <definedName name="__123Graph_BRECOVERIESS" hidden="1">#REF!</definedName>
    <definedName name="__123Graph_BREFFO" hidden="1">#REF!</definedName>
    <definedName name="__123Graph_BREP" hidden="1">#N/A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BVISITSFO" hidden="1">#REF!</definedName>
    <definedName name="__123Graph_B国内IC数量伸" hidden="1">#REF!</definedName>
    <definedName name="__123Graph_B国内IC生産伸" hidden="1">#REF!</definedName>
    <definedName name="__123Graph_C" hidden="1">#REF!</definedName>
    <definedName name="__123Graph_C1" hidden="1">#REF!</definedName>
    <definedName name="__123Graph_CALL" hidden="1">#N/A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#N/A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MAIN" hidden="1">#N/A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hidden="1">#N/A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RECOVERIESG" hidden="1">#REF!</definedName>
    <definedName name="__123Graph_CRECOVERIESS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CVISITSFO" hidden="1">#REF!</definedName>
    <definedName name="__123Graph_C国内IC数量伸" hidden="1">#REF!</definedName>
    <definedName name="__123Graph_C国内IC生産伸" hidden="1">#REF!</definedName>
    <definedName name="__123Graph_D" hidden="1">#REF!</definedName>
    <definedName name="__123Graph_D1" hidden="1">#REF!</definedName>
    <definedName name="__123Graph_D60DAY" hidden="1">#N/A</definedName>
    <definedName name="__123Graph_DARREARSB" hidden="1">#REF!</definedName>
    <definedName name="__123Graph_DARREARSG" hidden="1">#REF!</definedName>
    <definedName name="__123Graph_DARREARSS" hidden="1">#REF!</definedName>
    <definedName name="__123Graph_DARREARST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Current" hidden="1">#N/A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NSW" hidden="1">#N/A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hidden="1">#N/A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QLD" hidden="1">#N/A</definedName>
    <definedName name="__123Graph_DRECOVERIESG" hidden="1">#REF!</definedName>
    <definedName name="__123Graph_DRECOVERIESS" hidden="1">#REF!</definedName>
    <definedName name="__123Graph_DREFFO" hidden="1">#REF!</definedName>
    <definedName name="__123Graph_DSA" hidden="1">#N/A</definedName>
    <definedName name="__123Graph_DSP1" hidden="1">#REF!</definedName>
    <definedName name="__123Graph_DTOTAL" hidden="1">#N/A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DVIC" hidden="1">#N/A</definedName>
    <definedName name="__123Graph_DVISITSFO" hidden="1">#REF!</definedName>
    <definedName name="__123Graph_D国内IC数量伸" hidden="1">#REF!</definedName>
    <definedName name="__123Graph_D国内IC生産伸" hidden="1">#REF!</definedName>
    <definedName name="__123Graph_E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Current" hidden="1">#N/A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F" hidden="1">#REF!</definedName>
    <definedName name="__123Graph_FCurrent" hidden="1">#N/A</definedName>
    <definedName name="__123Graph_LBL_AMAIN" hidden="1">#N/A</definedName>
    <definedName name="__123Graph_X" hidden="1">#N/A</definedName>
    <definedName name="__123Graph_X1" hidden="1">#REF!</definedName>
    <definedName name="__123Graph_X60DAY" hidden="1">#N/A</definedName>
    <definedName name="__123Graph_XALL" hidden="1">#N/A</definedName>
    <definedName name="__123Graph_XARREARSB" hidden="1">#REF!</definedName>
    <definedName name="__123Graph_XARREARSG" hidden="1">#REF!</definedName>
    <definedName name="__123Graph_XARREARSS" hidden="1">#REF!</definedName>
    <definedName name="__123Graph_XARREARST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IC在庫曲線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MAIN" hidden="1">#N/A</definedName>
    <definedName name="__123Graph_XNSW" hidden="1">#N/A</definedName>
    <definedName name="__123Graph_XP20" hidden="1">#REF!</definedName>
    <definedName name="__123Graph_XPICPRO" hidden="1">#REF!</definedName>
    <definedName name="__123Graph_XPICULG" hidden="1">#REF!</definedName>
    <definedName name="__123Graph_XPIS" hidden="1">#N/A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QLD" hidden="1">#N/A</definedName>
    <definedName name="__123Graph_XRAM生産在庫" hidden="1">#REF!</definedName>
    <definedName name="__123Graph_XRECOVERIESG" hidden="1">#REF!</definedName>
    <definedName name="__123Graph_XRECOVERIESS" hidden="1">#REF!</definedName>
    <definedName name="__123Graph_XREP" hidden="1">#N/A</definedName>
    <definedName name="__123Graph_XSA" hidden="1">#N/A</definedName>
    <definedName name="__123Graph_XSP1" hidden="1">#REF!</definedName>
    <definedName name="__123Graph_XTEM1" hidden="1">#REF!</definedName>
    <definedName name="__123Graph_XTOTAL" hidden="1">#N/A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23Graph_XVIC" hidden="1">#N/A</definedName>
    <definedName name="__123Graph_XVISITSFO" hidden="1">#REF!</definedName>
    <definedName name="__13__123Graph_Aｸﾞﾗﾌ_1" hidden="1">#REF!</definedName>
    <definedName name="__14__123Graph_Aｸﾞﾗﾌ_2" hidden="1">#REF!</definedName>
    <definedName name="__15__123Graph_Aｸﾞﾗﾌ_3" hidden="1">#REF!</definedName>
    <definedName name="__16__123Graph_Aｸﾞﾗﾌ_4" hidden="1">#REF!</definedName>
    <definedName name="__17__123Graph_BCHART_1" hidden="1">#REF!</definedName>
    <definedName name="__18__123Graph_Bｸﾞﾗﾌ_1" hidden="1">#REF!</definedName>
    <definedName name="__19__123Graph_Bｸﾞﾗﾌ_4" hidden="1">#REF!</definedName>
    <definedName name="__2___123Graph_Aｸﾞﾗﾌ_2" hidden="1">#REF!</definedName>
    <definedName name="__20__123Graph_Cｸﾞﾗﾌ_4" hidden="1">#REF!</definedName>
    <definedName name="__21__123Graph_Dｸﾞﾗﾌ_4" hidden="1">#REF!</definedName>
    <definedName name="__22__123Graph_XCHART_1" hidden="1">#REF!</definedName>
    <definedName name="__23__123Graph_Xｸﾞﾗﾌ_1" hidden="1">#REF!</definedName>
    <definedName name="__24__123Graph_Xｸﾞﾗﾌ_2" hidden="1">#REF!</definedName>
    <definedName name="__25__123Graph_Xｸﾞﾗﾌ_3" hidden="1">#REF!</definedName>
    <definedName name="__26__123Graph_Xｸﾞﾗﾌ_4" hidden="1">#REF!</definedName>
    <definedName name="__3___123Graph_Aｸﾞﾗﾌ_3" hidden="1">#REF!</definedName>
    <definedName name="__4___123Graph_Aｸﾞﾗﾌ_4" hidden="1">#REF!</definedName>
    <definedName name="__5___123Graph_Bｸﾞﾗﾌ_1" hidden="1">#REF!</definedName>
    <definedName name="__6___123Graph_Bｸﾞﾗﾌ_4" hidden="1">#REF!</definedName>
    <definedName name="__7___123Graph_Cｸﾞﾗﾌ_4" hidden="1">#REF!</definedName>
    <definedName name="__8___123Graph_Dｸﾞﾗﾌ_4" hidden="1">#REF!</definedName>
    <definedName name="__9___123Graph_Xｸﾞﾗﾌ_1" hidden="1">#REF!</definedName>
    <definedName name="__a1_1" hidden="1">{"'Sheet1'!$L$16"}</definedName>
    <definedName name="__a1_2" hidden="1">{"'Sheet1'!$L$16"}</definedName>
    <definedName name="__a1_3" hidden="1">{"'Sheet1'!$L$16"}</definedName>
    <definedName name="__a1_4" hidden="1">{"'Sheet1'!$L$16"}</definedName>
    <definedName name="__a1_5" hidden="1">{"'Sheet1'!$L$16"}</definedName>
    <definedName name="__a10" hidden="1">{"'Sheet1'!$L$16"}</definedName>
    <definedName name="__a11" hidden="1">{"'Sheet1'!$L$16"}</definedName>
    <definedName name="__a12" hidden="1">{"'Sheet1'!$L$16"}</definedName>
    <definedName name="__A123" hidden="1">#N/A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{"'Sheet1'!$L$16"}</definedName>
    <definedName name="__a3" hidden="1">{"'Sheet1'!$L$16"}</definedName>
    <definedName name="__a4" hidden="1">{"'Sheet1'!$L$16"}</definedName>
    <definedName name="__a5" hidden="1">{"'Sheet1'!$L$16"}</definedName>
    <definedName name="__a6" hidden="1">{"'Sheet1'!$L$16"}</definedName>
    <definedName name="__a7" hidden="1">{"'Sheet1'!$L$16"}</definedName>
    <definedName name="__a8" hidden="1">{"'Sheet1'!$L$16"}</definedName>
    <definedName name="__a9" hidden="1">{"'Sheet1'!$L$16"}</definedName>
    <definedName name="__aa1" hidden="1">{"'Sheet1'!$L$16"}</definedName>
    <definedName name="__As1" hidden="1">#N/A</definedName>
    <definedName name="__b1" hidden="1">{"'Sheet1'!$L$16"}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bg1" hidden="1">{#N/A,#N/A,FALSE,"JV661";#N/A,#N/A,FALSE,"JV662"}</definedName>
    <definedName name="__Bm2" hidden="1">{"'Sheet1'!$L$16"}</definedName>
    <definedName name="__cp1" hidden="1">#REF!</definedName>
    <definedName name="__cp2" hidden="1">#REF!</definedName>
    <definedName name="__d1500" hidden="1">{"'Sheet1'!$L$16"}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1" hidden="1">{"'Sheet1'!$L$16"}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Es1" hidden="1">#N/A</definedName>
    <definedName name="__f1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g1" hidden="1">{"'Sheet1'!$L$16"}</definedName>
    <definedName name="__GB01" hidden="1">{"'Sheet1'!$L$16"}</definedName>
    <definedName name="__gg1" hidden="1">{"'Sheet1'!$L$16"}</definedName>
    <definedName name="__giu9" hidden="1">{#N/A,#N/A,FALSE,"COVER.XLS";#N/A,#N/A,FALSE,"RACT1.XLS";#N/A,#N/A,FALSE,"RACT2.XLS";#N/A,#N/A,FALSE,"ECCMP";#N/A,#N/A,FALSE,"WELDER.XLS"}</definedName>
    <definedName name="__Goi8" hidden="1">{"'Sheet1'!$L$16"}</definedName>
    <definedName name="__H1" hidden="1">{#N/A,#N/A,FALSE,"TAX COMPUTATION";#N/A,#N/A,FALSE,"TAX SCHEDULE";#N/A,#N/A,FALSE,"ADDITIONS";#N/A,#N/A,FALSE,"W &amp; T"}</definedName>
    <definedName name="__h2" hidden="1">{"'Sheet1'!$L$16"}</definedName>
    <definedName name="__hoa01" hidden="1">{#N/A,#N/A,FALSE,"JV661";#N/A,#N/A,FALSE,"JV662"}</definedName>
    <definedName name="__hoa02" hidden="1">{#N/A,#N/A,TRUE,"Sheet1 (2)"}</definedName>
    <definedName name="__Ht_USD_Spc_YTD_Spc_1?" hidden="1">"Month_Spc_(YTD_Spc_amounts_Spc_in_Spc_USD'000)"</definedName>
    <definedName name="__huy1" hidden="1">{"'Sheet1'!$L$16"}</definedName>
    <definedName name="__IntlFixupTable" hidden="1">#N/A</definedName>
    <definedName name="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JV05" hidden="1">{#N/A,#N/A,FALSE,"JV661";#N/A,#N/A,FALSE,"JV662"}</definedName>
    <definedName name="__jv06" hidden="1">{#N/A,#N/A,FALSE,"JV661";#N/A,#N/A,FALSE,"JV662"}</definedName>
    <definedName name="__K301" hidden="1">{"'Sheet1'!$L$16"}</definedName>
    <definedName name="__Key1" hidden="1">#N/A</definedName>
    <definedName name="__Key2" hidden="1">#N/A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10" hidden="1">{"'Sheet1'!$L$16"}</definedName>
    <definedName name="__M2" hidden="1">{"'Sheet1'!$L$16"}</definedName>
    <definedName name="__MAY2" hidden="1">{#N/A,#N/A,FALSE,"earnings"}</definedName>
    <definedName name="__MB2" hidden="1">{#N/A,#N/A,FALSE,"COVER.XLS";#N/A,#N/A,FALSE,"RACT1.XLS";#N/A,#N/A,FALSE,"RACT2.XLS";#N/A,#N/A,FALSE,"ECCMP";#N/A,#N/A,FALSE,"WELDER.XLS"}</definedName>
    <definedName name="__n1" hidden="1">{#N/A,#N/A,FALSE,"RECONC'L";#N/A,#N/A,FALSE,"WORKCAP";#N/A,#N/A,FALSE,"RECONC'L";#N/A,#N/A,FALSE,"ACCRUAL";#N/A,#N/A,FALSE,"DEBTOR";#N/A,#N/A,FALSE,"ADMALLOC"}</definedName>
    <definedName name="__NOS3" hidden="1">{"'Sheet1'!$L$16"}</definedName>
    <definedName name="__NS03" hidden="1">{"'Sheet1'!$L$16"}</definedName>
    <definedName name="__NSO2" hidden="1">{"'Sheet1'!$L$16"}</definedName>
    <definedName name="__NSO3" hidden="1">{"'Sheet1'!$L$16"}</definedName>
    <definedName name="__PA3" hidden="1">{"'Sheet1'!$L$16"}</definedName>
    <definedName name="__PUR6" hidden="1">{#N/A,#N/A,FALSE,"Sheet2"}</definedName>
    <definedName name="__Q2" hidden="1">{#N/A,#N/A,FALSE,"earnings"}</definedName>
    <definedName name="__QUY3" hidden="1">{#N/A,#N/A,FALSE,"Sheet2"}</definedName>
    <definedName name="__QUY4" hidden="1">{"'Sheet1'!$L$16"}</definedName>
    <definedName name="__s1" hidden="1">{"'Sheet1'!$L$16"}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T01" hidden="1">#REF!</definedName>
    <definedName name="__T04" hidden="1">{#N/A,#N/A,FALSE,"CCTV"}</definedName>
    <definedName name="__t1" hidden="1">{"'Sheet1'!$L$16"}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u1" hidden="1">{"'Sheet1'!$L$16"}</definedName>
    <definedName name="__thu2" hidden="1">{"'Sheet1'!$L$16"}</definedName>
    <definedName name="__thu4" hidden="1">{"'Sheet1'!$L$16"}</definedName>
    <definedName name="__thu5" hidden="1">{"'Sheet1'!$L$16"}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2" hidden="1">{"'Sheet1'!$L$16"}</definedName>
    <definedName name="__w3" hidden="1">{"'Sheet1'!$L$16"}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W2" hidden="1">{"'Sheet1'!$L$16"}</definedName>
    <definedName name="__xlfn.BAHTTEXT" hidden="1">#NAME?</definedName>
    <definedName name="_1_?" hidden="1">#N/A</definedName>
    <definedName name="_1____0_0_F" hidden="1">#REF!</definedName>
    <definedName name="_1___123Graph_Aｸﾞﾗﾌ_1" hidden="1">#REF!</definedName>
    <definedName name="_1__123Graph_ACHART_1" hidden="1">#REF!</definedName>
    <definedName name="_1__123Graph_Aｸﾞﾗﾌ_1" hidden="1">#N/A</definedName>
    <definedName name="_10___123Graph_BCHART_2" hidden="1">#REF!</definedName>
    <definedName name="_10___123Graph_Xｸﾞﾗﾌ_2" hidden="1">#REF!</definedName>
    <definedName name="_10__123Graph_CT_OVER" hidden="1">#REF!</definedName>
    <definedName name="_10__123Graph_Xｸﾞﾗﾌ_5" hidden="1">#N/A</definedName>
    <definedName name="_10_0_0_F" hidden="1">#REF!</definedName>
    <definedName name="_11_??????2" hidden="1">BlankMacro1</definedName>
    <definedName name="_11___123Graph_Aｸﾞﾗﾌ_1" hidden="1">#REF!</definedName>
    <definedName name="_11___123Graph_Xｸﾞﾗﾌ_3" hidden="1">#REF!</definedName>
    <definedName name="_11__123Graph_D__LTR" hidden="1">#REF!</definedName>
    <definedName name="_1102" hidden="1">#REF!</definedName>
    <definedName name="_12___123Graph_Aｸﾞﾗﾌ_2" hidden="1">#REF!</definedName>
    <definedName name="_12___123Graph_BCHART_3" hidden="1">#REF!</definedName>
    <definedName name="_12___123Graph_Xｸﾞﾗﾌ_4" hidden="1">#REF!</definedName>
    <definedName name="_12__123Graph_DO_S_GAS" hidden="1">#REF!</definedName>
    <definedName name="_123Graph_C" hidden="1">#REF!</definedName>
    <definedName name="_123Graph_D" hidden="1">#REF!</definedName>
    <definedName name="_123Graph_EC" hidden="1">#REF!</definedName>
    <definedName name="_123Graph_XIC在庫曲線" hidden="1">#REF!</definedName>
    <definedName name="_13___123Graph_Aｸﾞﾗﾌ_3" hidden="1">#REF!</definedName>
    <definedName name="_13__123Graph_Aｸﾞﾗﾌ_1" hidden="1">#REF!</definedName>
    <definedName name="_13__123Graph_DT_OVER" hidden="1">#REF!</definedName>
    <definedName name="_14_??????3" hidden="1">BlankMacro1</definedName>
    <definedName name="_14___123Graph_Aｸﾞﾗﾌ_4" hidden="1">#REF!</definedName>
    <definedName name="_14___123Graph_CCHART_1" hidden="1">#REF!</definedName>
    <definedName name="_14__123Graph_Aｸﾞﾗﾌ_2" hidden="1">#REF!</definedName>
    <definedName name="_15___123Graph_Bｸﾞﾗﾌ_1" hidden="1">#REF!</definedName>
    <definedName name="_15__123Graph_Aｸﾞﾗﾌ_3" hidden="1">#REF!</definedName>
    <definedName name="_16___123Graph_Bｸﾞﾗﾌ_4" hidden="1">#REF!</definedName>
    <definedName name="_16___123Graph_CCHART_2" hidden="1">#REF!</definedName>
    <definedName name="_16__123Graph_Aｸﾞﾗﾌ_4" hidden="1">#REF!</definedName>
    <definedName name="_162_??SHEET" hidden="1">{#N/A,#N/A,FALSE,"CCTV"}</definedName>
    <definedName name="_17_??????4" hidden="1">BlankMacro1</definedName>
    <definedName name="_17___123Graph_Cｸﾞﾗﾌ_4" hidden="1">#REF!</definedName>
    <definedName name="_17__123Graph_BCHART_1" hidden="1">#REF!</definedName>
    <definedName name="_18___123Graph_CCHART_3" hidden="1">#REF!</definedName>
    <definedName name="_18___123Graph_Dｸﾞﾗﾌ_4" hidden="1">#REF!</definedName>
    <definedName name="_18__123Graph_BCHART_1" hidden="1">#REF!</definedName>
    <definedName name="_18__123Graph_Bｸﾞﾗﾌ_1" hidden="1">#REF!</definedName>
    <definedName name="_19___123Graph_Xｸﾞﾗﾌ_1" hidden="1">#REF!</definedName>
    <definedName name="_19__123Graph_BCHART_1" hidden="1">#REF!</definedName>
    <definedName name="_19__123Graph_Bｸﾞﾗﾌ_1" hidden="1">#REF!</definedName>
    <definedName name="_19__123Graph_Bｸﾞﾗﾌ_4" hidden="1">#REF!</definedName>
    <definedName name="_2____0_0_F" hidden="1">#REF!</definedName>
    <definedName name="_2___0_0_F" hidden="1">#REF!</definedName>
    <definedName name="_2___123Graph_ACHART_1" hidden="1">#REF!</definedName>
    <definedName name="_2___123Graph_Aｸﾞﾗﾌ_2" hidden="1">#REF!</definedName>
    <definedName name="_2__123Graph_A__LTR" hidden="1">#REF!</definedName>
    <definedName name="_2__123Graph_Aｸﾞﾗﾌ_2" hidden="1">#N/A</definedName>
    <definedName name="_2__123Graph_XCHART_1" hidden="1">#REF!</definedName>
    <definedName name="_2_0_0_F" hidden="1">#REF!</definedName>
    <definedName name="_20_??????5" hidden="1">BlankMacro1</definedName>
    <definedName name="_20___123Graph_DCHART_1" hidden="1">#REF!</definedName>
    <definedName name="_20___123Graph_Xｸﾞﾗﾌ_2" hidden="1">#REF!</definedName>
    <definedName name="_20__123Graph_Bｸﾞﾗﾌ_1" hidden="1">#REF!</definedName>
    <definedName name="_20__123Graph_Bｸﾞﾗﾌ_4" hidden="1">#REF!</definedName>
    <definedName name="_20__123Graph_Cｸﾞﾗﾌ_4" hidden="1">#REF!</definedName>
    <definedName name="_21___123Graph_Xｸﾞﾗﾌ_3" hidden="1">#REF!</definedName>
    <definedName name="_21__123Graph_Bｸﾞﾗﾌ_4" hidden="1">#REF!</definedName>
    <definedName name="_21__123Graph_Cｸﾞﾗﾌ_4" hidden="1">#REF!</definedName>
    <definedName name="_21__123Graph_Dｸﾞﾗﾌ_4" hidden="1">#REF!</definedName>
    <definedName name="_22___123Graph_DCHART_2" hidden="1">#REF!</definedName>
    <definedName name="_22___123Graph_Xｸﾞﾗﾌ_4" hidden="1">#REF!</definedName>
    <definedName name="_22__123Graph_Cｸﾞﾗﾌ_4" hidden="1">#REF!</definedName>
    <definedName name="_22__123Graph_Dｸﾞﾗﾌ_4" hidden="1">#REF!</definedName>
    <definedName name="_22__123Graph_XCHART_1" hidden="1">#REF!</definedName>
    <definedName name="_23_??????6" hidden="1">BlankMacro1</definedName>
    <definedName name="_23__123Graph_Aｸﾞﾗﾌ_1" hidden="1">#REF!</definedName>
    <definedName name="_23__123Graph_Dｸﾞﾗﾌ_4" hidden="1">#REF!</definedName>
    <definedName name="_23__123Graph_Xｸﾞﾗﾌ_1" hidden="1">#REF!</definedName>
    <definedName name="_24___123Graph_ECHART_1" hidden="1">#REF!</definedName>
    <definedName name="_24__123Graph_Aｸﾞﾗﾌ_2" hidden="1">#REF!</definedName>
    <definedName name="_24__123Graph_XCHART_1" hidden="1">#REF!</definedName>
    <definedName name="_24__123Graph_Xｸﾞﾗﾌ_2" hidden="1">#REF!</definedName>
    <definedName name="_25__123Graph_Aｸﾞﾗﾌ_3" hidden="1">#REF!</definedName>
    <definedName name="_25__123Graph_Xｸﾞﾗﾌ_1" hidden="1">#REF!</definedName>
    <definedName name="_25__123Graph_Xｸﾞﾗﾌ_3" hidden="1">#REF!</definedName>
    <definedName name="_25MAÕ_HAØNG" hidden="1">#N/A</definedName>
    <definedName name="_26___123Graph_FCHART_1" hidden="1">#REF!</definedName>
    <definedName name="_26__123Graph_Aｸﾞﾗﾌ_4" hidden="1">#REF!</definedName>
    <definedName name="_26__123Graph_XCHART_1" hidden="1">#REF!</definedName>
    <definedName name="_26__123Graph_Xｸﾞﾗﾌ_2" hidden="1">#REF!</definedName>
    <definedName name="_26__123Graph_Xｸﾞﾗﾌ_4" hidden="1">#REF!</definedName>
    <definedName name="_26MAÕ_SOÁ_THUEÁ" hidden="1">#N/A</definedName>
    <definedName name="_27__123Graph_BCHART_1" hidden="1">#REF!</definedName>
    <definedName name="_27__123Graph_Xｸﾞﾗﾌ_1" hidden="1">#REF!</definedName>
    <definedName name="_27__123Graph_Xｸﾞﾗﾌ_3" hidden="1">#REF!</definedName>
    <definedName name="_27ÑÔN_GIAÙ" hidden="1">#N/A</definedName>
    <definedName name="_28__123Graph_ACHART_1" hidden="1">#REF!</definedName>
    <definedName name="_28__123Graph_Bｸﾞﾗﾌ_1" hidden="1">#REF!</definedName>
    <definedName name="_28__123Graph_Xｸﾞﾗﾌ_2" hidden="1">#REF!</definedName>
    <definedName name="_28__123Graph_Xｸﾞﾗﾌ_4" hidden="1">#REF!</definedName>
    <definedName name="_28SOÁ_CTÖØ" hidden="1">#N/A</definedName>
    <definedName name="_29__123Graph_Bｸﾞﾗﾌ_4" hidden="1">#REF!</definedName>
    <definedName name="_29__123Graph_Xｸﾞﾗﾌ_3" hidden="1">#REF!</definedName>
    <definedName name="_3___123Graph_Aｸﾞﾗﾌ_3" hidden="1">#REF!</definedName>
    <definedName name="_3__0_0_F" hidden="1">#REF!</definedName>
    <definedName name="_3__123Graph_AO_S_GAS" hidden="1">#REF!</definedName>
    <definedName name="_3__123Graph_Aｸﾞﾗﾌ_3" hidden="1">#N/A</definedName>
    <definedName name="_3_0_0_F" hidden="1">#REF!</definedName>
    <definedName name="_30__123Graph_ACHART_2" hidden="1">#REF!</definedName>
    <definedName name="_30__123Graph_Cｸﾞﾗﾌ_4" hidden="1">#REF!</definedName>
    <definedName name="_30__123Graph_Xｸﾞﾗﾌ_4" hidden="1">#REF!</definedName>
    <definedName name="_30TEÂN_HAØNG" hidden="1">#N/A</definedName>
    <definedName name="_31__123Graph_Dｸﾞﾗﾌ_4" hidden="1">#REF!</definedName>
    <definedName name="_31TEÂN_KHAÙCH_HAØ" hidden="1">#N/A</definedName>
    <definedName name="_32__123Graph_ACHART_3" hidden="1">#REF!</definedName>
    <definedName name="_32__123Graph_XCHART_1" hidden="1">#REF!</definedName>
    <definedName name="_32THAØNH_TIEÀN" hidden="1">#N/A</definedName>
    <definedName name="_33__123Graph_Xｸﾞﾗﾌ_1" hidden="1">#REF!</definedName>
    <definedName name="_33TRÒ_GIAÙ" hidden="1">#N/A</definedName>
    <definedName name="_34__123Graph_BCHART_1" hidden="1">#REF!</definedName>
    <definedName name="_34__123Graph_Xｸﾞﾗﾌ_2" hidden="1">#REF!</definedName>
    <definedName name="_34TRÒ_GIAÙ__VAT" hidden="1">#N/A</definedName>
    <definedName name="_35__123Graph_Xｸﾞﾗﾌ_3" hidden="1">#REF!</definedName>
    <definedName name="_36__123Graph_BCHART_2" hidden="1">#REF!</definedName>
    <definedName name="_36__123Graph_Xｸﾞﾗﾌ_4" hidden="1">#REF!</definedName>
    <definedName name="_38__123Graph_BCHART_3" hidden="1">#REF!</definedName>
    <definedName name="_4_??" hidden="1">BlankMacro1</definedName>
    <definedName name="_4___0_0_F" hidden="1">#REF!</definedName>
    <definedName name="_4___123Graph_ACHART_2" hidden="1">#REF!</definedName>
    <definedName name="_4___123Graph_Aｸﾞﾗﾌ_4" hidden="1">#REF!</definedName>
    <definedName name="_4__123Graph_AT_OVER" hidden="1">#REF!</definedName>
    <definedName name="_4__123Graph_Aｸﾞﾗﾌ_4" hidden="1">#N/A</definedName>
    <definedName name="_4_0_0_F" hidden="1">#REF!</definedName>
    <definedName name="_40__123Graph_CCHART_1" hidden="1">#REF!</definedName>
    <definedName name="_42__123Graph_CCHART_2" hidden="1">#REF!</definedName>
    <definedName name="_44__123Graph_CCHART_3" hidden="1">#REF!</definedName>
    <definedName name="_46__123Graph_DCHART_1" hidden="1">#REF!</definedName>
    <definedName name="_48__123Graph_DCHART_2" hidden="1">#REF!</definedName>
    <definedName name="_5_??????" hidden="1">#N/A</definedName>
    <definedName name="_5___123Graph_Bｸﾞﾗﾌ_1" hidden="1">#REF!</definedName>
    <definedName name="_5__123Graph_Aｸﾞﾗﾌ_5" hidden="1">#N/A</definedName>
    <definedName name="_5__123Graph_B__LTR" hidden="1">#REF!</definedName>
    <definedName name="_5_0_0_F" hidden="1">#REF!</definedName>
    <definedName name="_50__123Graph_ECHART_1" hidden="1">#REF!</definedName>
    <definedName name="_52__123Graph_FCHART_1" hidden="1">#REF!</definedName>
    <definedName name="_6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__123Graph_ACHART_3" hidden="1">#REF!</definedName>
    <definedName name="_6___123Graph_Bｸﾞﾗﾌ_4" hidden="1">#REF!</definedName>
    <definedName name="_6__0_0_F" hidden="1">#REF!</definedName>
    <definedName name="_6__123Graph_BO_S_GAS" hidden="1">#REF!</definedName>
    <definedName name="_6__123Graph_Xｸﾞﾗﾌ_1" hidden="1">#N/A</definedName>
    <definedName name="_7___123Graph_Cｸﾞﾗﾌ_4" hidden="1">#REF!</definedName>
    <definedName name="_7__123Graph_BT_OVER" hidden="1">#REF!</definedName>
    <definedName name="_7__123Graph_Xｸﾞﾗﾌ_2" hidden="1">#N/A</definedName>
    <definedName name="_8_??????1" hidden="1">BlankMacro1</definedName>
    <definedName name="_8___123Graph_BCHART_1" hidden="1">#REF!</definedName>
    <definedName name="_8___123Graph_Dｸﾞﾗﾌ_4" hidden="1">#REF!</definedName>
    <definedName name="_8__123Graph_C__LTR" hidden="1">#REF!</definedName>
    <definedName name="_8__123Graph_Xｸﾞﾗﾌ_3" hidden="1">#N/A</definedName>
    <definedName name="_8_0_0_F" hidden="1">#REF!</definedName>
    <definedName name="_9___123Graph_Xｸﾞﾗﾌ_1" hidden="1">#REF!</definedName>
    <definedName name="_9__123Graph_CO_S_GAS" hidden="1">#REF!</definedName>
    <definedName name="_9__123Graph_Xｸﾞﾗﾌ_4" hidden="1">#N/A</definedName>
    <definedName name="_a1_1" hidden="1">{"'Sheet1'!$L$16"}</definedName>
    <definedName name="_a1_2" hidden="1">{"'Sheet1'!$L$16"}</definedName>
    <definedName name="_a1_3" hidden="1">{"'Sheet1'!$L$16"}</definedName>
    <definedName name="_a1_4" hidden="1">{"'Sheet1'!$L$16"}</definedName>
    <definedName name="_a1_5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3" hidden="1">#N/A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{"'Sheet1'!$L$16"}</definedName>
    <definedName name="_a200201" hidden="1">{#N/A,#N/A,FALSE,"Sales  total 9712";#N/A,#N/A,FALSE,"Sales  total 9712";#N/A,#N/A,FALSE,"Sales  total 9712";#N/A,#N/A,FALSE,"Sales  total 9712"}</definedName>
    <definedName name="_a2v1" hidden="1">{"'Sheet1'!$L$16"}</definedName>
    <definedName name="_a3" hidden="1">{"'Sheet1'!$L$16"}</definedName>
    <definedName name="_a4" hidden="1">{"'Sheet1'!$L$16"}</definedName>
    <definedName name="_A4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a5" hidden="1">{"'Sheet1'!$L$16"}</definedName>
    <definedName name="_a6" hidden="1">{"'Sheet1'!$L$16"}</definedName>
    <definedName name="_a7" hidden="1">{"'Sheet1'!$L$16"}</definedName>
    <definedName name="_a8" hidden="1">{"'Sheet1'!$L$16"}</definedName>
    <definedName name="_a9" hidden="1">{"'Sheet1'!$L$16"}</definedName>
    <definedName name="_aa1" hidden="1">{"'Sheet1'!$L$16"}</definedName>
    <definedName name="_AL2" hidden="1">{#N/A,#N/A,FALSE,"Chi tiÆt"}</definedName>
    <definedName name="_all1" hidden="1">#N/A</definedName>
    <definedName name="_aom3" hidden="1">{#N/A,#N/A,FALSE,"COVER1.XLS ";#N/A,#N/A,FALSE,"RACT1.XLS";#N/A,#N/A,FALSE,"RACT2.XLS";#N/A,#N/A,FALSE,"ECCMP";#N/A,#N/A,FALSE,"WELDER.XLS"}</definedName>
    <definedName name="_ar03" hidden="1">{#N/A,#N/A,FALSE,"Sales  total 9712";#N/A,#N/A,FALSE,"Sales  total 9712";#N/A,#N/A,FALSE,"Sales  total 9712";#N/A,#N/A,FALSE,"Sales  total 9712"}</definedName>
    <definedName name="_AR09" hidden="1">{#N/A,#N/A,FALSE,"Sales  total 9712";#N/A,#N/A,FALSE,"Sales  total 9712";#N/A,#N/A,FALSE,"Sales  total 9712";#N/A,#N/A,FALSE,"Sales  total 9712"}</definedName>
    <definedName name="_ar10" hidden="1">{#N/A,#N/A,FALSE,"Sales  total 9712";#N/A,#N/A,FALSE,"Sales  total 9712";#N/A,#N/A,FALSE,"Sales  total 9712";#N/A,#N/A,FALSE,"Sales  total 9712"}</definedName>
    <definedName name="_AR12" hidden="1">{#N/A,#N/A,FALSE,"Sales  total 9712";#N/A,#N/A,FALSE,"Sales  total 9712";#N/A,#N/A,FALSE,"Sales  total 9712";#N/A,#N/A,FALSE,"Sales  total 9712"}</definedName>
    <definedName name="_As1" hidden="1">#N/A</definedName>
    <definedName name="_b1" hidden="1">{"'Sheet1'!$L$16"}</definedName>
    <definedName name="_B201" hidden="1">{#N/A,#N/A,FALSE,"Ocean";#N/A,#N/A,FALSE,"NewYork";#N/A,#N/A,FALSE,"Gateway";#N/A,#N/A,FALSE,"GVH";#N/A,#N/A,FALSE,"GVM";#N/A,#N/A,FALSE,"GVT"}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dm.62821A1E9936452ABF96D19847012E80.edm" hidden="1">#REF!</definedName>
    <definedName name="_bdm.F04857F84C744609879992EAACD0E267.edm" hidden="1">#REF!</definedName>
    <definedName name="_bdm.F709D73DF20D4F649E1D410B3DCB8E8E.edm" hidden="1">#REF!</definedName>
    <definedName name="_bg1" hidden="1">{#N/A,#N/A,FALSE,"JV661";#N/A,#N/A,FALSE,"JV662"}</definedName>
    <definedName name="_Bm2" hidden="1">{"'Sheet1'!$L$16"}</definedName>
    <definedName name="_Builtin0" hidden="1">#N/A</definedName>
    <definedName name="_Builtin155" hidden="1">#N/A</definedName>
    <definedName name="_CD2" hidden="1">{"'Sheet1'!$L$16"}</definedName>
    <definedName name="_cf2" hidden="1">{#N/A,#N/A,FALSE,"Variables";#N/A,#N/A,FALSE,"NPV Cashflows NZ$";#N/A,#N/A,FALSE,"Cashflows NZ$"}</definedName>
    <definedName name="_CLA2" hidden="1">{#N/A,#N/A,FALSE,"Sheet1"}</definedName>
    <definedName name="_CLA22" hidden="1">{#N/A,#N/A,FALSE,"Sheet1"}</definedName>
    <definedName name="_CN1" hidden="1">{"'Sheet1'!$L$16"}</definedName>
    <definedName name="_cp1" hidden="1">#REF!</definedName>
    <definedName name="_cp2" hidden="1">#REF!</definedName>
    <definedName name="_CT4" hidden="1">{"'Sheet1'!$L$16"}</definedName>
    <definedName name="_d1500" hidden="1">{"'Sheet1'!$L$16"}</definedName>
    <definedName name="_ddd2" hidden="1">{#N/A,#N/A,FALSE,"Cashflow"}</definedName>
    <definedName name="_Dist_Bin" hidden="1">#REF!</definedName>
    <definedName name="_Dist_Values" hidden="1">#REF!</definedName>
    <definedName name="_e1" hidden="1">{"'Sheet1'!$L$16"}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eee2" hidden="1">{#N/A,#N/A,FALSE,"Cashflow"}</definedName>
    <definedName name="_Es1" hidden="1">#N/A</definedName>
    <definedName name="_F1" hidden="1">{"'Sheet1'!$L$16"}</definedName>
    <definedName name="_F1_1" hidden="1">{"'Sheet1'!$L$16"}</definedName>
    <definedName name="_F1_2" hidden="1">{"'Sheet1'!$L$16"}</definedName>
    <definedName name="_F1_3" hidden="1">{"'Sheet1'!$L$16"}</definedName>
    <definedName name="_F1_4" hidden="1">{"'Sheet1'!$L$16"}</definedName>
    <definedName name="_F1_5" hidden="1">{"'Sheet1'!$L$16"}</definedName>
    <definedName name="_f2" hidden="1">{#N/A,#N/A,FALSE,"COVER1.XLS ";#N/A,#N/A,FALSE,"RACT1.XLS";#N/A,#N/A,FALSE,"RACT2.XLS";#N/A,#N/A,FALSE,"ECCMP";#N/A,#N/A,FALSE,"WELDER.XLS"}</definedName>
    <definedName name="_f3" hidden="1">{"'Sheet1'!$L$16"}</definedName>
    <definedName name="_f4" hidden="1">{"'Sheet1'!$L$16"}</definedName>
    <definedName name="_f5" hidden="1">{"'Sheet1'!$L$16"}</definedName>
    <definedName name="_F500" hidden="1">{#N/A,#N/A,FALSE,"Sales  total 9712";#N/A,#N/A,FALSE,"Sales  total 9712";#N/A,#N/A,FALSE,"Sales  total 9712";#N/A,#N/A,FALSE,"Sales  total 9712"}</definedName>
    <definedName name="_F502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" hidden="1">#N/A</definedName>
    <definedName name="_Fill" localSheetId="2" hidden="1">#REF!</definedName>
    <definedName name="_Fill" localSheetId="4" hidden="1">#REF!</definedName>
    <definedName name="_Fill" hidden="1">#REF!</definedName>
    <definedName name="_FillB" hidden="1">#N/A</definedName>
    <definedName name="_xlnm._FilterDatabase" hidden="1">#N/A</definedName>
    <definedName name="_g1" hidden="1">{"'Sheet1'!$L$16"}</definedName>
    <definedName name="_GB01" hidden="1">{"'Sheet1'!$L$16"}</definedName>
    <definedName name="_gg1" hidden="1">{"'Sheet1'!$L$16"}</definedName>
    <definedName name="_giu9" hidden="1">{#N/A,#N/A,FALSE,"COVER.XLS";#N/A,#N/A,FALSE,"RACT1.XLS";#N/A,#N/A,FALSE,"RACT2.XLS";#N/A,#N/A,FALSE,"ECCMP";#N/A,#N/A,FALSE,"WELDER.XLS"}</definedName>
    <definedName name="_GL635" hidden="1">{"'Sheet1'!$L$16"}</definedName>
    <definedName name="_Goi8" hidden="1">{"'Sheet1'!$L$16"}</definedName>
    <definedName name="_H1" hidden="1">{#N/A,#N/A,FALSE,"TAX COMPUTATION";#N/A,#N/A,FALSE,"TAX SCHEDULE";#N/A,#N/A,FALSE,"ADDITIONS";#N/A,#N/A,FALSE,"W &amp; T"}</definedName>
    <definedName name="_hoa01" hidden="1">{#N/A,#N/A,FALSE,"JV661";#N/A,#N/A,FALSE,"JV662"}</definedName>
    <definedName name="_hoa02" hidden="1">{#N/A,#N/A,TRUE,"Sheet1 (2)"}</definedName>
    <definedName name="_huy1" hidden="1">{"'Sheet1'!$L$16"}</definedName>
    <definedName name="_HUY5" hidden="1">{"'Sheet1'!$L$16"}</definedName>
    <definedName name="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JV05" hidden="1">{#N/A,#N/A,FALSE,"JV661";#N/A,#N/A,FALSE,"JV662"}</definedName>
    <definedName name="_jv06" hidden="1">{#N/A,#N/A,FALSE,"JV661";#N/A,#N/A,FALSE,"JV662"}</definedName>
    <definedName name="_K301" hidden="1">{"'Sheet1'!$L$16"}</definedName>
    <definedName name="_KA1" hidden="1">{#N/A,#N/A,FALSE,"Sheet1"}</definedName>
    <definedName name="_Key1" localSheetId="2" hidden="1">#REF!</definedName>
    <definedName name="_Key1" localSheetId="4" hidden="1">#REF!</definedName>
    <definedName name="_Key1" hidden="1">#REF!</definedName>
    <definedName name="_Key1.1" hidden="1">#N/A</definedName>
    <definedName name="_Key1.2" hidden="1">#N/A</definedName>
    <definedName name="_Key1.3" hidden="1">#N/A</definedName>
    <definedName name="_Key1a" hidden="1">#N/A</definedName>
    <definedName name="_Key2" localSheetId="2" hidden="1">#REF!</definedName>
    <definedName name="_Key2" localSheetId="4" hidden="1">#REF!</definedName>
    <definedName name="_Key2" hidden="1">#REF!</definedName>
    <definedName name="_key3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S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M10" hidden="1">{"'Sheet1'!$L$16"}</definedName>
    <definedName name="_M2" hidden="1">{"'Sheet1'!$L$16"}</definedName>
    <definedName name="_MatInverse_In" hidden="1">#N/A</definedName>
    <definedName name="_MatMult_AxB" hidden="1">#REF!</definedName>
    <definedName name="_mau03" hidden="1">{"'Sheet1'!$L$16"}</definedName>
    <definedName name="_MAY2" hidden="1">{#N/A,#N/A,FALSE,"earnings"}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ER1" hidden="1">{"'Sheet1'!$L$16"}</definedName>
    <definedName name="_n1" hidden="1">{#N/A,#N/A,FALSE,"RECONC'L";#N/A,#N/A,FALSE,"WORKCAP";#N/A,#N/A,FALSE,"RECONC'L";#N/A,#N/A,FALSE,"ACCRUAL";#N/A,#N/A,FALSE,"DEBTOR";#N/A,#N/A,FALSE,"ADMALLOC"}</definedName>
    <definedName name="_n1_1" hidden="1">{#N/A,#N/A,FALSE,"RECONC'L";#N/A,#N/A,FALSE,"WORKCAP";#N/A,#N/A,FALSE,"RECONC'L";#N/A,#N/A,FALSE,"ACCRUAL";#N/A,#N/A,FALSE,"DEBTOR";#N/A,#N/A,FALSE,"ADMALLOC"}</definedName>
    <definedName name="_n1_2" hidden="1">{#N/A,#N/A,FALSE,"RECONC'L";#N/A,#N/A,FALSE,"WORKCAP";#N/A,#N/A,FALSE,"RECONC'L";#N/A,#N/A,FALSE,"ACCRUAL";#N/A,#N/A,FALSE,"DEBTOR";#N/A,#N/A,FALSE,"ADMALLOC"}</definedName>
    <definedName name="_n1_3" hidden="1">{#N/A,#N/A,FALSE,"RECONC'L";#N/A,#N/A,FALSE,"WORKCAP";#N/A,#N/A,FALSE,"RECONC'L";#N/A,#N/A,FALSE,"ACCRUAL";#N/A,#N/A,FALSE,"DEBTOR";#N/A,#N/A,FALSE,"ADMALLOC"}</definedName>
    <definedName name="_n1_4" hidden="1">{#N/A,#N/A,FALSE,"RECONC'L";#N/A,#N/A,FALSE,"WORKCAP";#N/A,#N/A,FALSE,"RECONC'L";#N/A,#N/A,FALSE,"ACCRUAL";#N/A,#N/A,FALSE,"DEBTOR";#N/A,#N/A,FALSE,"ADMALLOC"}</definedName>
    <definedName name="_n1_5" hidden="1">{#N/A,#N/A,FALSE,"RECONC'L";#N/A,#N/A,FALSE,"WORKCAP";#N/A,#N/A,FALSE,"RECONC'L";#N/A,#N/A,FALSE,"ACCRUAL";#N/A,#N/A,FALSE,"DEBTOR";#N/A,#N/A,FALSE,"ADMALLOC"}</definedName>
    <definedName name="_N12" hidden="1">{"mgmt forecast",#N/A,FALSE,"Mgmt Forecast";"dcf table",#N/A,FALSE,"Mgmt Forecast";"sensitivity",#N/A,FALSE,"Mgmt Forecast";"table inputs",#N/A,FALSE,"Mgmt Forecast";"calculations",#N/A,FALSE,"Mgmt Forecast"}</definedName>
    <definedName name="_N4" hidden="1">{#N/A,#N/A,FALSE,"Sheet1"}</definedName>
    <definedName name="_NGA04" hidden="1">{"'Sheet1'!$L$16"}</definedName>
    <definedName name="_NS02" hidden="1">{"'Sheet1'!$L$16"}</definedName>
    <definedName name="_NS03" hidden="1">{"'Sheet1'!$L$16"}</definedName>
    <definedName name="_NSO3" hidden="1">{"'Sheet1'!$L$16"}</definedName>
    <definedName name="_OK" hidden="1">#REF!</definedName>
    <definedName name="_Order1" hidden="1">255</definedName>
    <definedName name="_Order2" hidden="1">255</definedName>
    <definedName name="_PA3" hidden="1">{"'Sheet1'!$L$16"}</definedName>
    <definedName name="_Parse_In" hidden="1">#REF!</definedName>
    <definedName name="_Parse_Out" hidden="1">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JB05" hidden="1">{"'Sheet1'!$L$16"}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o2" hidden="1">{#N/A,#N/A,FALSE,"ll-inves";#N/A,#N/A,FALSE,"bgt-cf 97";#N/A,#N/A,FALSE,"bgt-pl 97"}</definedName>
    <definedName name="_PUR6" hidden="1">{#N/A,#N/A,FALSE,"Sheet2"}</definedName>
    <definedName name="_q1" hidden="1">#REF!</definedName>
    <definedName name="_qa1" hidden="1">{#N/A,#N/A,FALSE,"COVER1.XLS ";#N/A,#N/A,FALSE,"RACT1.XLS";#N/A,#N/A,FALSE,"RACT2.XLS";#N/A,#N/A,FALSE,"ECCMP";#N/A,#N/A,FALSE,"WELDER.XLS"}</definedName>
    <definedName name="_QUY3" hidden="1">{#N/A,#N/A,FALSE,"Sheet2"}</definedName>
    <definedName name="_QUY4" hidden="1">{"'Sheet1'!$L$16"}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Out" hidden="1">#REF!</definedName>
    <definedName name="_Regression_X" hidden="1">#N/A</definedName>
    <definedName name="_Regression_Y" hidden="1">#REF!</definedName>
    <definedName name="_s1" hidden="1">{"'Sheet1'!$L$16"}</definedName>
    <definedName name="_s2" hidden="1">{"'Sheet1'!$L$16"}</definedName>
    <definedName name="_s3" hidden="1">{"'Sheet1'!$L$16"}</definedName>
    <definedName name="_s4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ap1" hidden="1">{#N/A,#N/A,FALSE,"COVER1.XLS ";#N/A,#N/A,FALSE,"RACT1.XLS";#N/A,#N/A,FALSE,"RACT2.XLS";#N/A,#N/A,FALSE,"ECCMP";#N/A,#N/A,FALSE,"WELDER.XLS"}</definedName>
    <definedName name="_se1" hidden="1">{#N/A,#N/A,FALSE,"m66";#N/A,#N/A,FALSE,"m66"}</definedName>
    <definedName name="_sig2" hidden="1">{#N/A,#N/A,FALSE,"ll-inves";#N/A,#N/A,FALSE,"bgt-cf 97";#N/A,#N/A,FALSE,"bgt-pl 97"}</definedName>
    <definedName name="_Sort" localSheetId="2" hidden="1">#REF!</definedName>
    <definedName name="_Sort" localSheetId="4" hidden="1">#REF!</definedName>
    <definedName name="_Sort" hidden="1">#REF!</definedName>
    <definedName name="_Sort1" hidden="1">#N/A</definedName>
    <definedName name="_Sort1.1" hidden="1">#N/A</definedName>
    <definedName name="_Sort1.2" hidden="1">#N/A</definedName>
    <definedName name="_Sort1.3" hidden="1">#N/A</definedName>
    <definedName name="_T01" hidden="1">#REF!</definedName>
    <definedName name="_T04" hidden="1">{#N/A,#N/A,FALSE,"CCTV"}</definedName>
    <definedName name="_T09" hidden="1">{"'Sheet1'!$L$16"}</definedName>
    <definedName name="_T09_1" hidden="1">{"'Sheet1'!$L$16"}</definedName>
    <definedName name="_T09_2" hidden="1">{"'Sheet1'!$L$16"}</definedName>
    <definedName name="_T09_3" hidden="1">{"'Sheet1'!$L$16"}</definedName>
    <definedName name="_T09_4" hidden="1">{"'Sheet1'!$L$16"}</definedName>
    <definedName name="_T09_5" hidden="1">{"'Sheet1'!$L$16"}</definedName>
    <definedName name="_T1" hidden="1">{"'Sheet1'!$L$16"}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u1" hidden="1">{"'Sheet1'!$L$16"}</definedName>
    <definedName name="_thu2" hidden="1">{"'Sheet1'!$L$16"}</definedName>
    <definedName name="_thu4" hidden="1">{"'Sheet1'!$L$16"}</definedName>
    <definedName name="_thu5" hidden="1">{"'Sheet1'!$L$16"}</definedName>
    <definedName name="_TK0404" hidden="1">{"'Sheet1'!$L$16"}</definedName>
    <definedName name="_TK211" hidden="1">{"'Sheet1'!$L$16"}</definedName>
    <definedName name="_TN011299" hidden="1">#N/A</definedName>
    <definedName name="_TN0121299" hidden="1">#N/A</definedName>
    <definedName name="_TN0171299" hidden="1">#N/A</definedName>
    <definedName name="_TN0231299" hidden="1">#N/A</definedName>
    <definedName name="_TN0271299" hidden="1">#N/A</definedName>
    <definedName name="_TN051299" hidden="1">#N/A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0301299" hidden="1">#N/A</definedName>
    <definedName name="_tt3" hidden="1">{"'Sheet1'!$L$16"}</definedName>
    <definedName name="_u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67" hidden="1">{"'Sheet1'!$L$16"}</definedName>
    <definedName name="_UB1" hidden="1">{"'Feb 99'!$A$1:$G$30"}</definedName>
    <definedName name="_UB2" hidden="1">{"'Feb 99'!$A$1:$G$30"}</definedName>
    <definedName name="_uyu6" hidden="1">BlankMacro1</definedName>
    <definedName name="_w2" hidden="1">{"'Sheet1'!$L$16"}</definedName>
    <definedName name="_w3" hidden="1">{"'Sheet1'!$L$16"}</definedName>
    <definedName name="_w4" hidden="1">{"'Sheet1'!$L$16"}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hidden="1">{#N/A,#N/A,FALSE,"17MAY";#N/A,#N/A,FALSE,"24MAY"}</definedName>
    <definedName name="_WW2" hidden="1">{"'Sheet1'!$L$16"}</definedName>
    <definedName name="µ" hidden="1">{"'Sheet1'!$L$16"}</definedName>
    <definedName name="á" hidden="1">{#N/A,#N/A,FALSE,"CCTV"}</definedName>
    <definedName name="Ầ" hidden="1">{#N/A,#N/A,FALSE,"CCTV"}</definedName>
    <definedName name="a.r06" hidden="1">{#N/A,#N/A,FALSE,"Sales  total 9712";#N/A,#N/A,FALSE,"Sales  total 9712";#N/A,#N/A,FALSE,"Sales  total 9712";#N/A,#N/A,FALSE,"Sales  total 9712"}</definedName>
    <definedName name="A.R08" hidden="1">{#N/A,#N/A,FALSE,"Sales  total 9712";#N/A,#N/A,FALSE,"Sales  total 9712";#N/A,#N/A,FALSE,"Sales  total 9712";#N/A,#N/A,FALSE,"Sales  total 9712"}</definedName>
    <definedName name="A.R1" hidden="1">{#N/A,#N/A,FALSE,"Sales  total 9712";#N/A,#N/A,FALSE,"Sales  total 9712";#N/A,#N/A,FALSE,"Sales  total 9712";#N/A,#N/A,FALSE,"Sales  total 9712"}</definedName>
    <definedName name="a.r10" hidden="1">{#N/A,#N/A,FALSE,"Sales  total 9712";#N/A,#N/A,FALSE,"Sales  total 9712";#N/A,#N/A,FALSE,"Sales  total 9712";#N/A,#N/A,FALSE,"Sales  total 9712"}</definedName>
    <definedName name="A.R11" hidden="1">{#N/A,#N/A,FALSE,"Sales  total 9712";#N/A,#N/A,FALSE,"Sales  total 9712";#N/A,#N/A,FALSE,"Sales  total 9712";#N/A,#N/A,FALSE,"Sales  total 9712"}</definedName>
    <definedName name="A2A" hidden="1">{#N/A,#N/A,FALSE,"Sheet1"}</definedName>
    <definedName name="A2PRJE" hidden="1">{#N/A,#N/A,FALSE,"Sheet1"}</definedName>
    <definedName name="aa" localSheetId="3" hidden="1">{"AnnualRentRoll",#N/A,FALSE,"RentRoll"}</definedName>
    <definedName name="aa" localSheetId="4" hidden="1">{"AnnualRentRoll",#N/A,FALSE,"RentRoll"}</definedName>
    <definedName name="aa" hidden="1">{"AnnualRentRoll",#N/A,FALSE,"RentRoll"}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_1" hidden="1">{"cap_structure",#N/A,FALSE,"Graph-Mkt Cap";"price",#N/A,FALSE,"Graph-Price";"ebit",#N/A,FALSE,"Graph-EBITDA";"ebitda",#N/A,FALSE,"Graph-EBITDA"}</definedName>
    <definedName name="AAA_DOCTOPS" hidden="1">"AAA_SET"</definedName>
    <definedName name="AAA_duser" hidden="1">"OFF"</definedName>
    <definedName name="aaaaa_1" hidden="1">{"'Eng (page2)'!$A$1:$D$52"}</definedName>
    <definedName name="AAAAA123" hidden="1">{#N/A,#N/A,FALSE,"COVER.XLS";#N/A,#N/A,FALSE,"RACT1.XLS";#N/A,#N/A,FALSE,"RACT2.XLS";#N/A,#N/A,FALSE,"ECCMP";#N/A,#N/A,FALSE,"WELDER.XLS"}</definedName>
    <definedName name="AAAAAAAAAAAAA" hidden="1">#REF!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a" hidden="1">{0}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m" hidden="1">{#N/A,#N/A,FALSE,"COVER.XLS";#N/A,#N/A,FALSE,"RACT1.XLS";#N/A,#N/A,FALSE,"RACT2.XLS";#N/A,#N/A,FALSE,"ECCMP";#N/A,#N/A,FALSE,"WELDER.XLS"}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cc" hidden="1">#N/A</definedName>
    <definedName name="Access_Button" hidden="1">"Primark_SUMMER_1998_SUMMARY_List"</definedName>
    <definedName name="AccessDatabase" hidden="1">"A:\Forecast Nov 98.mdb"</definedName>
    <definedName name="ấcdv" hidden="1">{#N/A,#N/A,FALSE,"Week 2002";#N/A,#N/A,FALSE,"YTD 2002";#N/A,#N/A,FALSE,"Quarterly Trend(Q3)"}</definedName>
    <definedName name="acrfef" hidden="1">{#N/A,#N/A,FALSE,"Gesamt";#N/A,#N/A,FALSE,"Ree KG";#N/A,#N/A,FALSE,"Ree Inter";#N/A,#N/A,FALSE,"BTM";#N/A,#N/A,FALSE,"GmbH";#N/A,#N/A,FALSE,"Sonstige"}</definedName>
    <definedName name="acr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REPORT." hidden="1">#REF!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ádasdasd" hidden="1">{#N/A,#N/A,FALSE,"CCTV"}</definedName>
    <definedName name="adc" hidden="1">{#N/A,#N/A,FALSE,"HCMP"}</definedName>
    <definedName name="A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ÁDF" hidden="1">{#N/A,#N/A,FALSE,"CCTV"}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HA" hidden="1">{"'Sheet1'!$L$16"}</definedName>
    <definedName name="ADFHGADFH" hidden="1">{"'Sheet1'!$L$16"}</definedName>
    <definedName name="ADFJDGJ" hidden="1">{#N/A,#N/A,FALSE,"CCTV"}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qad" hidden="1">{#N/A,#N/A,FALSE,"Gesamt";#N/A,#N/A,FALSE,"Ree KG";#N/A,#N/A,FALSE,"Ree Inter";#N/A,#N/A,FALSE,"BTM";#N/A,#N/A,FALSE,"GmbH";#N/A,#N/A,FALSE,"Sonstige"}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ances" hidden="1">{"mgmt forecast",#N/A,FALSE,"Mgmt Forecast";"dcf table",#N/A,FALSE,"Mgmt Forecast";"sensitivity",#N/A,FALSE,"Mgmt Forecast";"table inputs",#N/A,FALSE,"Mgmt Forecast";"calculations",#N/A,FALSE,"Mgmt Forecast"}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efr" hidden="1">{#N/A,#N/A,FALSE,"COVER1.XLS ";#N/A,#N/A,FALSE,"RACT1.XLS";#N/A,#N/A,FALSE,"RACT2.XLS";#N/A,#N/A,FALSE,"ECCMP";#N/A,#N/A,FALSE,"WELDER.XLS"}</definedName>
    <definedName name="aert" hidden="1">{"'Sheet1'!$L$16"}</definedName>
    <definedName name="ÂF" hidden="1">{#N/A,#N/A,FALSE,"CCTV"}</definedName>
    <definedName name="afdasefweafd" hidden="1">{#N/A,#N/A,FALSE,"COVER1.XLS 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ÁGADFGA" hidden="1">{#N/A,#N/A,FALSE,"CCTV"}</definedName>
    <definedName name="agfa" hidden="1">{"'Sheet1'!$L$16"}</definedName>
    <definedName name="air" hidden="1">{#N/A,#N/A,FALSE,"COVER1.XLS ";#N/A,#N/A,FALSE,"RACT1.XLS";#N/A,#N/A,FALSE,"RACT2.XLS";#N/A,#N/A,FALSE,"ECCMP";#N/A,#N/A,FALSE,"WELDER.XLS"}</definedName>
    <definedName name="akdljlvjosld" hidden="1">{"'Sheet1'!$L$16"}</definedName>
    <definedName name="ake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I" hidden="1">{"'Feb 99'!$A$1:$G$30"}</definedName>
    <definedName name="aLKFJFH" hidden="1">{#N/A,#N/A,FALSE,"CCTV"}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fjsjfhjksdhf" hidden="1">{"'Table C-1 OK'!$A$7:$E$7"}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hk" hidden="1">{0}</definedName>
    <definedName name="ann" hidden="1">{#N/A,#N/A,FALSE,"COVER.XLS";#N/A,#N/A,FALSE,"RACT1.XLS";#N/A,#N/A,FALSE,"RACT2.XLS";#N/A,#N/A,FALSE,"ECCMP";#N/A,#N/A,FALSE,"WELDER.XLS"}</definedName>
    <definedName name="annual1" hidden="1">{#N/A,#N/A,FALSE,"earnings"}</definedName>
    <definedName name="anny" hidden="1">{#N/A,#N/A,FALSE,"COVER1.XLS 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RDN" hidden="1">{"'Sheet1'!$L$16"}</definedName>
    <definedName name="AQ" hidden="1">{#N/A,#N/A,FALSE,"earnings"}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ed" hidden="1">{#N/A,#N/A,FALSE,"COVER1.XLS ";#N/A,#N/A,FALSE,"RACT1.XLS";#N/A,#N/A,FALSE,"RACT2.XLS";#N/A,#N/A,FALSE,"ECCMP";#N/A,#N/A,FALSE,"WELDER.XLS"}</definedName>
    <definedName name="as" hidden="1">{"'Eng (page2)'!$A$1:$D$52"}</definedName>
    <definedName name="AS2DocOpenMode" hidden="1">"AS2DocumentEdit"</definedName>
    <definedName name="AS2LinkLS" hidden="1">#N/A</definedName>
    <definedName name="AS2NamedRange" hidden="1">3</definedName>
    <definedName name="AS2StaticLS" hidden="1">#N/A</definedName>
    <definedName name="AS2TickmarkLS" hidden="1">#REF!</definedName>
    <definedName name="AScsar" hidden="1">#REF!</definedName>
    <definedName name="asdasdsad" hidden="1">{"'Sheet1'!$L$16"}</definedName>
    <definedName name="asdcad" hidden="1">{#N/A,#N/A,FALSE,"CCTV"}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dg" hidden="1">{"'1-TheatreBkgs'!$A$1:$L$102"}</definedName>
    <definedName name="asdgsadhbfdfhb" hidden="1">#N/A</definedName>
    <definedName name="asds" hidden="1">{"'Eng (page2)'!$A$1:$D$52"}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faf" hidden="1">{"F3 detail",#N/A,FALSE,"F1";"F3 Presentation",#N/A,FALSE,"F3 "}</definedName>
    <definedName name="asfjlkd" hidden="1">{#N/A,#N/A,FALSE,"17MAY";#N/A,#N/A,FALSE,"24MAY"}</definedName>
    <definedName name="asfsa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g" hidden="1">#N/A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v" hidden="1">{"F3 Presentation",#N/A,FALSE,"F3 ";"F3 detail",#N/A,FALSE,"F3 "}</definedName>
    <definedName name="ASK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d" hidden="1">{"'Sheet1'!$L$16"}</definedName>
    <definedName name="AssetsInsurance" hidden="1">#N/A</definedName>
    <definedName name="asss" hidden="1">{"'Sheet1'!$L$16"}</definedName>
    <definedName name="asssss" hidden="1">{"'Sheet1'!$L$16"}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v" hidden="1">{"'Sheet1'!$L$16"}</definedName>
    <definedName name="asw" hidden="1">{#N/A,#N/A,FALSE,"COVER.XLS";#N/A,#N/A,FALSE,"RACT1.XLS";#N/A,#N/A,FALSE,"RACT2.XLS";#N/A,#N/A,FALSE,"ECCMP";#N/A,#N/A,FALSE,"WELDER.XLS"}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.05" hidden="1">{"'Sheet1'!$L$16"}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" hidden="1">{#N/A,#N/A,FALSE,"earnings"}</definedName>
    <definedName name="awl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x" hidden="1">{"'Eng (page2)'!$A$1:$D$52"}</definedName>
    <definedName name="Bagwt" hidden="1">0.2</definedName>
    <definedName name="bany" hidden="1">{#N/A,#N/A,FALSE,"JV661";#N/A,#N/A,FALSE,"JV662"}</definedName>
    <definedName name="Bao" hidden="1">{#N/A,#N/A,FALSE,"Chi tiÆt"}</definedName>
    <definedName name="baogio" hidden="1">{#N/A,#N/A,FALSE,"CCTV"}</definedName>
    <definedName name="BASE1" hidden="1">{#N/A,#N/A,FALSE,"CCTV"}</definedName>
    <definedName name="BASE2" hidden="1">{#N/A,#N/A,FALSE,"CCTV"}</definedName>
    <definedName name="bb" localSheetId="3" hidden="1">{"MonthlyRentRoll",#N/A,FALSE,"RentRoll"}</definedName>
    <definedName name="bb" localSheetId="4" hidden="1">{"MonthlyRentRoll",#N/A,FALSE,"RentRoll"}</definedName>
    <definedName name="bb" hidden="1">{"MonthlyRentRoll",#N/A,FALSE,"RentRoll"}</definedName>
    <definedName name="bbb_1" hidden="1">{"inputs raw data",#N/A,TRUE,"INPUT"}</definedName>
    <definedName name="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c" hidden="1">{#N/A,#N/A,FALSE,"JV661";#N/A,#N/A,FALSE,"JV662"}</definedName>
    <definedName name="BCKQKDSon" hidden="1">{"'Sheet1'!$L$16"}</definedName>
    <definedName name="bcong5.03" hidden="1">{"'Sheet1'!$L$16"}</definedName>
    <definedName name="BCTHUET6" hidden="1">{"'Sheet1'!$L$16"}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7yre" hidden="1">{"'Sheet1'!$L$16"}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hidden="1">{#N/A,#N/A,FALSE,"COVER.XLS";#N/A,#N/A,FALSE,"RACT1.XLS";#N/A,#N/A,FALSE,"RACT2.XLS";#N/A,#N/A,FALSE,"ECCMP";#N/A,#N/A,FALSE,"WELDER.XLS"}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RT_hsaocnryapfgkrbys17g" hidden="1">#REF!</definedName>
    <definedName name="bg" hidden="1">{#N/A,#N/A,FALSE,"JV661";#N/A,#N/A,FALSE,"JV662"}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" hidden="1">{#N/A,#N/A,FALSE,"JV661";#N/A,#N/A,FALSE,"JV662"}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chthao" hidden="1">{#N/A,#N/A,TRUE,"BT M200 da 10x20"}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hidden="1">{#N/A,#N/A,FALSE,"COVER.XLS";#N/A,#N/A,FALSE,"RACT1.XLS";#N/A,#N/A,FALSE,"RACT2.XLS";#N/A,#N/A,FALSE,"ECCMP";#N/A,#N/A,FALSE,"WELDER.XLS"}</definedName>
    <definedName name="B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z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j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JJ" hidden="1">{#N/A,#N/A,FALSE,"CCTV"}</definedName>
    <definedName name="blame" hidden="1">{#N/A,#N/A,FALSE,"expense";#N/A,#N/A,FALSE,"heads"}</definedName>
    <definedName name="blank" hidden="1">{#N/A,#N/A,FALSE,"ll-inves";#N/A,#N/A,FALSE,"bgt-cf 97";#N/A,#N/A,FALSE,"bgt-pl 97"}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" hidden="1">{#N/A,#N/A,FALSE,"CCTV"}</definedName>
    <definedName name="bmoooooo" hidden="1">{#N/A,#N/A,FALSE,"COVER.XLS";#N/A,#N/A,FALSE,"RACT1.XLS";#N/A,#N/A,FALSE,"RACT2.XLS";#N/A,#N/A,FALSE,"ECCMP";#N/A,#N/A,FALSE,"WELDER.XLS"}</definedName>
    <definedName name="BNE_MESSAGES_HIDDEN" hidden="1">#N/A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hidden="1">{#N/A,#N/A,FALSE,"COVER1.XLS ";#N/A,#N/A,FALSE,"RACT1.XLS";#N/A,#N/A,FALSE,"RACT2.XLS";#N/A,#N/A,FALSE,"ECCMP";#N/A,#N/A,FALSE,"WELDER.XLS"}</definedName>
    <definedName name="BSPL" hidden="1">{"'Table C-1 OK'!$A$7:$E$7"}</definedName>
    <definedName name="BTCO" hidden="1">{"'Sheet1'!$L$16"}</definedName>
    <definedName name="btl" hidden="1">{"'Sheet1'!$L$16"}</definedName>
    <definedName name="bvieb" hidden="1">{"'Sheet1'!$L$16"}</definedName>
    <definedName name="CA_FY07" hidden="1">{"'1-TheatreBkgs'!$A$1:$L$102"}</definedName>
    <definedName name="cact" hidden="1">{#N/A,#N/A,FALSE,"ll-inves";#N/A,#N/A,FALSE,"bgt-cf 97";#N/A,#N/A,FALSE,"bgt-pl 97"}</definedName>
    <definedName name="CAJ" localSheetId="3" hidden="1">{"AnnualRentRoll",#N/A,FALSE,"RentRoll"}</definedName>
    <definedName name="CAJ" localSheetId="4" hidden="1">{"AnnualRentRoll",#N/A,FALSE,"RentRoll"}</definedName>
    <definedName name="CAJ" hidden="1">{"AnnualRentRoll",#N/A,FALSE,"RentRoll"}</definedName>
    <definedName name="Calculation_Exparts" hidden="1">{"'Sheet1'!$L$16"}</definedName>
    <definedName name="Cang" hidden="1">{"'Sheet1'!$L$16"}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ees" hidden="1">#N/A</definedName>
    <definedName name="cashflow12" hidden="1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b_Chart_10" hidden="1">#REF!</definedName>
    <definedName name="cb_Chart_6" hidden="1">#REF!</definedName>
    <definedName name="cb_Chart_7" hidden="1">#REF!</definedName>
    <definedName name="CBWorkbookPriority" hidden="1">-911611058</definedName>
    <definedName name="cc" localSheetId="3" hidden="1">{#N/A,#N/A,FALSE,"OperatingAssumptions"}</definedName>
    <definedName name="cc" localSheetId="4" hidden="1">{#N/A,#N/A,FALSE,"OperatingAssumptions"}</definedName>
    <definedName name="cc" hidden="1">{#N/A,#N/A,FALSE,"OperatingAssumptions"}</definedName>
    <definedName name="ccc" hidden="1">{"'Sheet1'!$L$16"}</definedName>
    <definedName name="ccfds" hidden="1">{"'Sheet1'!$L$16"}</definedName>
    <definedName name="cd" localSheetId="3" hidden="1">{"AnnualRentRoll",#N/A,FALSE,"RentRoll"}</definedName>
    <definedName name="cd" localSheetId="4" hidden="1">{"AnnualRentRoll",#N/A,FALSE,"RentRoll"}</definedName>
    <definedName name="cd" hidden="1">{"AnnualRentRoll",#N/A,FALSE,"RentRoll"}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SPS2" hidden="1">{"'Sheet1'!$L$16"}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gg" hidden="1">{"'Sheet1'!$L$16"}</definedName>
    <definedName name="cfjdf" hidden="1">{#N/A,#N/A,FALSE,"CCTV"}</definedName>
    <definedName name="cfsat" hidden="1">{#N/A,#N/A,FALSE,"Summary";#N/A,#N/A,FALSE,"Model";#N/A,#N/A,FALSE,"Sentivity";#N/A,#N/A,FALSE,"Capital"}</definedName>
    <definedName name="cg" hidden="1">{"'Sheet1'!$L$16"}</definedName>
    <definedName name="CGSold" hidden="1">#N/A</definedName>
    <definedName name="CGSoldAS" hidden="1">#N/A</definedName>
    <definedName name="chamcongt3" hidden="1">{"'Sheet1'!$L$16"}</definedName>
    <definedName name="Chanh" hidden="1">{"'Sheet1'!$L$16"}</definedName>
    <definedName name="chanin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nin_1_1" hidden="1">{#N/A,#N/A,TRUE,"Str.";#N/A,#N/A,TRUE,"Steel &amp; Roof";#N/A,#N/A,TRUE,"Arc.";#N/A,#N/A,TRUE,"Preliminary";#N/A,#N/A,TRUE,"Sum_Prelim"}</definedName>
    <definedName name="chanin_1_2" hidden="1">{#N/A,#N/A,TRUE,"Str.";#N/A,#N/A,TRUE,"Steel &amp; Roof";#N/A,#N/A,TRUE,"Arc.";#N/A,#N/A,TRUE,"Preliminary";#N/A,#N/A,TRUE,"Sum_Prelim"}</definedName>
    <definedName name="chanin_1_3" hidden="1">{#N/A,#N/A,TRUE,"Str.";#N/A,#N/A,TRUE,"Steel &amp; Roof";#N/A,#N/A,TRUE,"Arc.";#N/A,#N/A,TRUE,"Preliminary";#N/A,#N/A,TRUE,"Sum_Prelim"}</definedName>
    <definedName name="chanin_1_4" hidden="1">{#N/A,#N/A,TRUE,"Str.";#N/A,#N/A,TRUE,"Steel &amp; Roof";#N/A,#N/A,TRUE,"Arc.";#N/A,#N/A,TRUE,"Preliminary";#N/A,#N/A,TRUE,"Sum_Prelim"}</definedName>
    <definedName name="chanin_1_5" hidden="1">{#N/A,#N/A,TRUE,"Str.";#N/A,#N/A,TRUE,"Steel &amp; Roof";#N/A,#N/A,TRUE,"Arc.";#N/A,#N/A,TRUE,"Preliminary";#N/A,#N/A,TRUE,"Sum_Prelim"}</definedName>
    <definedName name="chanin_2" hidden="1">{#N/A,#N/A,TRUE,"Str.";#N/A,#N/A,TRUE,"Steel &amp; Roof";#N/A,#N/A,TRUE,"Arc.";#N/A,#N/A,TRUE,"Preliminary";#N/A,#N/A,TRUE,"Sum_Prelim"}</definedName>
    <definedName name="chanin_2_1" hidden="1">{#N/A,#N/A,TRUE,"Str.";#N/A,#N/A,TRUE,"Steel &amp; Roof";#N/A,#N/A,TRUE,"Arc.";#N/A,#N/A,TRUE,"Preliminary";#N/A,#N/A,TRUE,"Sum_Prelim"}</definedName>
    <definedName name="chanin_2_2" hidden="1">{#N/A,#N/A,TRUE,"Str.";#N/A,#N/A,TRUE,"Steel &amp; Roof";#N/A,#N/A,TRUE,"Arc.";#N/A,#N/A,TRUE,"Preliminary";#N/A,#N/A,TRUE,"Sum_Prelim"}</definedName>
    <definedName name="chanin_2_3" hidden="1">{#N/A,#N/A,TRUE,"Str.";#N/A,#N/A,TRUE,"Steel &amp; Roof";#N/A,#N/A,TRUE,"Arc.";#N/A,#N/A,TRUE,"Preliminary";#N/A,#N/A,TRUE,"Sum_Prelim"}</definedName>
    <definedName name="chanin_2_4" hidden="1">{#N/A,#N/A,TRUE,"Str.";#N/A,#N/A,TRUE,"Steel &amp; Roof";#N/A,#N/A,TRUE,"Arc.";#N/A,#N/A,TRUE,"Preliminary";#N/A,#N/A,TRUE,"Sum_Prelim"}</definedName>
    <definedName name="chanin_2_5" hidden="1">{#N/A,#N/A,TRUE,"Str.";#N/A,#N/A,TRUE,"Steel &amp; Roof";#N/A,#N/A,TRUE,"Arc.";#N/A,#N/A,TRUE,"Preliminary";#N/A,#N/A,TRUE,"Sum_Prelim"}</definedName>
    <definedName name="chanin_3" hidden="1">{#N/A,#N/A,TRUE,"Str.";#N/A,#N/A,TRUE,"Steel &amp; Roof";#N/A,#N/A,TRUE,"Arc.";#N/A,#N/A,TRUE,"Preliminary";#N/A,#N/A,TRUE,"Sum_Prelim"}</definedName>
    <definedName name="chanin_3_1" hidden="1">{#N/A,#N/A,TRUE,"Str.";#N/A,#N/A,TRUE,"Steel &amp; Roof";#N/A,#N/A,TRUE,"Arc.";#N/A,#N/A,TRUE,"Preliminary";#N/A,#N/A,TRUE,"Sum_Prelim"}</definedName>
    <definedName name="chanin_4" hidden="1">{#N/A,#N/A,TRUE,"Str.";#N/A,#N/A,TRUE,"Steel &amp; Roof";#N/A,#N/A,TRUE,"Arc.";#N/A,#N/A,TRUE,"Preliminary";#N/A,#N/A,TRUE,"Sum_Prelim"}</definedName>
    <definedName name="chanin_4_1" hidden="1">{#N/A,#N/A,TRUE,"Str.";#N/A,#N/A,TRUE,"Steel &amp; Roof";#N/A,#N/A,TRUE,"Arc.";#N/A,#N/A,TRUE,"Preliminary";#N/A,#N/A,TRUE,"Sum_Prelim"}</definedName>
    <definedName name="chanin_5" hidden="1">{#N/A,#N/A,TRUE,"Str.";#N/A,#N/A,TRUE,"Steel &amp; Roof";#N/A,#N/A,TRUE,"Arc.";#N/A,#N/A,TRUE,"Preliminary";#N/A,#N/A,TRUE,"Sum_Prelim"}</definedName>
    <definedName name="chanin_5_1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i" hidden="1">{"'Sheet1'!$L$16"}</definedName>
    <definedName name="chuyen" hidden="1">{"'Sheet1'!$L$16"}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l" hidden="1">{#N/A,#N/A,FALSE,"COVER.XLS";#N/A,#N/A,FALSE,"RACT1.XLS";#N/A,#N/A,FALSE,"RACT2.XLS";#N/A,#N/A,FALSE,"ECCMP";#N/A,#N/A,FALSE,"WELDER.XLS"}</definedName>
    <definedName name="cjb9e" hidden="1">{"'Sheet1'!$L$16"}</definedName>
    <definedName name="cjhjkkfkl" hidden="1">{"'Sheet1'!$L$16"}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lor" hidden="1">{#N/A,#N/A,FALSE,"m66";#N/A,#N/A,FALSE,"m66"}</definedName>
    <definedName name="Columns" hidden="1">#N/A</definedName>
    <definedName name="control" hidden="1">{"'Sheet1'!$L$16"}</definedName>
    <definedName name="control1" hidden="1">{"'Sheet1'!$L$16"}</definedName>
    <definedName name="copia" hidden="1">{"'TYPE (2)'!$A$1:$Q$76"}</definedName>
    <definedName name="cost.c" hidden="1">#N/A</definedName>
    <definedName name="costact" hidden="1">{#N/A,#N/A,FALSE,"ll-inves";#N/A,#N/A,FALSE,"bgt-cf 97";#N/A,#N/A,FALSE,"bgt-pl 97"}</definedName>
    <definedName name="CPPC2001" hidden="1">{"'Model'!$A$1:$N$53"}</definedName>
    <definedName name="CPQLQ1" hidden="1">{"'Sheet1'!$L$16"}</definedName>
    <definedName name="csd" hidden="1">{#N/A,#N/A,FALSE,"ll-inves";#N/A,#N/A,FALSE,"bgt-cf 97";#N/A,#N/A,FALSE,"bgt-pl 97"}</definedName>
    <definedName name="CTCT1" hidden="1">{"'Sheet1'!$L$16"}</definedName>
    <definedName name="CUEVE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CV" hidden="1">{#N/A,#N/A,FALSE,"Sheet1"}</definedName>
    <definedName name="CVGLJKF" hidden="1">{#N/A,#N/A,FALSE,"CCTV"}</definedName>
    <definedName name="cwdsc" hidden="1">#REF!</definedName>
    <definedName name="cxsxxxxxxxxxxxxxxxxxxxxxxxxxxx" hidden="1">{"'Sheet1'!$L$16"}</definedName>
    <definedName name="cxvbxzcf" hidden="1">#REF!</definedName>
    <definedName name="cxvjhbs" hidden="1">{#N/A,#N/A,FALSE,"COVER1.XLS ";#N/A,#N/A,FALSE,"RACT1.XLS";#N/A,#N/A,FALSE,"RACT2.XLS";#N/A,#N/A,FALSE,"ECCMP";#N/A,#N/A,FALSE,"WELDER.XLS"}</definedName>
    <definedName name="d" localSheetId="3" hidden="1">{"AnnualRentRoll",#N/A,FALSE,"RentRoll"}</definedName>
    <definedName name="d" localSheetId="4" hidden="1">{"AnnualRentRoll",#N/A,FALSE,"RentRoll"}</definedName>
    <definedName name="d" hidden="1">{"AnnualRentRoll",#N/A,FALSE,"RentRoll"}</definedName>
    <definedName name="dấd" hidden="1">{#N/A,#N/A,FALSE,"CCTV"}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das" hidden="1">{#N/A,#N/A,FALSE,"Gesamt";#N/A,#N/A,FALSE,"Ree KG";#N/A,#N/A,FALSE,"Ree Inter";#N/A,#N/A,FALSE,"BTM";#N/A,#N/A,FALSE,"GmbH";#N/A,#N/A,FALSE,"Sonstige"}</definedName>
    <definedName name="dat" hidden="1">{#N/A,#N/A,FALSE,"JV661";#N/A,#N/A,FALSE,"JV662"}</definedName>
    <definedName name="data3" hidden="1">#REF!</definedName>
    <definedName name="datacutoff" hidden="1">{#N/A,#N/A,FALSE,"Ocean";#N/A,#N/A,FALSE,"NewYork";#N/A,#N/A,FALSE,"Gateway";#N/A,#N/A,FALSE,"GVH";#N/A,#N/A,FALSE,"GVM";#N/A,#N/A,FALSE,"GVT"}</definedName>
    <definedName name="Dautu" hidden="1">{"'Sheet1'!$L$16"}</definedName>
    <definedName name="david" hidden="1">#REF!</definedName>
    <definedName name="dbs" hidden="1">{#N/A,#N/A,FALSE,"COVER1.XLS ";#N/A,#N/A,FALSE,"RACT1.XLS";#N/A,#N/A,FALSE,"RACT2.XLS";#N/A,#N/A,FALSE,"ECCMP";#N/A,#N/A,FALSE,"WELDER.XLS"}</definedName>
    <definedName name="DcKH" hidden="1">#N/A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3" hidden="1">{"AnnualRentRoll",#N/A,FALSE,"RentRoll"}</definedName>
    <definedName name="ddd" localSheetId="4" hidden="1">{"AnnualRentRoll",#N/A,FALSE,"RentRoll"}</definedName>
    <definedName name="ddd" hidden="1">{"AnnualRentRoll",#N/A,FALSE,"RentRoll"}</definedName>
    <definedName name="dddddd" hidden="1">{"'Eng (page2)'!$A$1:$D$52"}</definedName>
    <definedName name="dddddddddddd" hidden="1">{#N/A,#N/A,FALSE,"COVER1.XLS ";#N/A,#N/A,FALSE,"RACT1.XLS";#N/A,#N/A,FALSE,"RACT2.XLS";#N/A,#N/A,FALSE,"ECCMP";#N/A,#N/A,FALSE,"WELDER.XLS"}</definedName>
    <definedName name="dddddddddddddddd" hidden="1">{#N/A,#N/A,FALSE,"17MAY";#N/A,#N/A,FALSE,"24MAY"}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dsd" hidden="1">{#N/A,#N/A,FALSE,"JV661";#N/A,#N/A,FALSE,"JV662"}</definedName>
    <definedName name="ddsdfdsf" hidden="1">{#N/A,#N/A,FALSE,"COVER1.XLS ";#N/A,#N/A,FALSE,"RACT1.XLS";#N/A,#N/A,FALSE,"RACT2.XLS";#N/A,#N/A,FALSE,"ECCMP";#N/A,#N/A,FALSE,"WELDER.XLS"}</definedName>
    <definedName name="ddsg" hidden="1">#N/A</definedName>
    <definedName name="deb" hidden="1">{#N/A,#N/A,TRUE,"Data Elements-Staffing";#N/A,#N/A,TRUE,"Data Elements-Exp Driv &amp; Assump";#N/A,#N/A,TRUE,"Staffing Sheet";#N/A,#N/A,TRUE,"Income";#N/A,#N/A,TRUE,"Income Summary";#N/A,#N/A,TRUE,"Staffing Summary"}</definedName>
    <definedName name="def" hidden="1">{"'TYPE (2)'!$A$1:$Q$76"}</definedName>
    <definedName name="Deferred" hidden="1">{#N/A,#N/A,FALSE,"Gesamt";#N/A,#N/A,FALSE,"Ree KG";#N/A,#N/A,FALSE,"Ree Inter";#N/A,#N/A,FALSE,"BTM";#N/A,#N/A,FALSE,"GmbH";#N/A,#N/A,FALSE,"Sonstige"}</definedName>
    <definedName name="Depr.LandBuilding" hidden="1">#N/A</definedName>
    <definedName name="Depr.Machinery" hidden="1">#N/A</definedName>
    <definedName name="DER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DESOF" hidden="1">{#N/A,#N/A,FALSE,"COVER1.XLS ";#N/A,#N/A,FALSE,"RACT1.XLS";#N/A,#N/A,FALSE,"RACT2.XLS";#N/A,#N/A,FALSE,"ECCMP";#N/A,#N/A,FALSE,"WELDER.XLS"}</definedName>
    <definedName name="DET" hidden="1">{#N/A,#N/A,FALSE,"MAIN";#N/A,#N/A,FALSE,"ACTvsBUD"}</definedName>
    <definedName name="deta53" localSheetId="3" hidden="1">{"AnnualRentRoll",#N/A,FALSE,"RentRoll"}</definedName>
    <definedName name="deta53" localSheetId="4" hidden="1">{"AnnualRentRoll",#N/A,FALSE,"RentRoll"}</definedName>
    <definedName name="deta53" hidden="1">{"AnnualRentRoll",#N/A,FALSE,"RentRoll"}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" hidden="1">{"'Sheet1'!$L$16"}</definedName>
    <definedName name="df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s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hh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hidden="1">{#N/A,#N/A,FALSE,"CCTV"}</definedName>
    <definedName name="dfgdfgdfg" hidden="1">{#N/A,#N/A,FALSE,"CCTV"}</definedName>
    <definedName name="DFHADHA" hidden="1">{"'Sheet1'!$L$16"}</definedName>
    <definedName name="dfhjkl" hidden="1">{#N/A,#N/A,FALSE,"COVER1.XLS ";#N/A,#N/A,FALSE,"RACT1.XLS";#N/A,#N/A,FALSE,"RACT2.XLS";#N/A,#N/A,FALSE,"ECCMP";#N/A,#N/A,FALSE,"WELDER.XLS"}</definedName>
    <definedName name="dfhkjdgkh" hidden="1">{#N/A,#N/A,FALSE,"CCTV"}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" hidden="1">{#N/A,#N/A,FALSE,"CCTV"}</definedName>
    <definedName name="dfjdfj" hidden="1">{#N/A,#N/A,FALSE,"CCTV"}</definedName>
    <definedName name="dfjdj" hidden="1">{#N/A,#N/A,FALSE,"CCTV"}</definedName>
    <definedName name="dfjdtj" hidden="1">{#N/A,#N/A,FALSE,"CCTV"}</definedName>
    <definedName name="dfjdy" hidden="1">{#N/A,#N/A,FALSE,"CCTV"}</definedName>
    <definedName name="dfjie" hidden="1">{#N/A,#N/A,FALSE,"COVER.XLS";#N/A,#N/A,FALSE,"RACT1.XLS";#N/A,#N/A,FALSE,"RACT2.XLS";#N/A,#N/A,FALSE,"ECCMP";#N/A,#N/A,FALSE,"WELDER.XLS"}</definedName>
    <definedName name="DFS" hidden="1">{#N/A,#N/A,FALSE,"CCTV"}</definedName>
    <definedName name="dfsadf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" hidden="1">{#N/A,#N/A,FALSE,"Sheet2"}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vx" hidden="1">{#N/A,#N/A,FALSE,"17MAY";#N/A,#N/A,FALSE,"24MAY"}</definedName>
    <definedName name="dgeged" hidden="1">{#N/A,#N/A,FALSE,"COVER.XLS";#N/A,#N/A,FALSE,"RACT1.XLS";#N/A,#N/A,FALSE,"RACT2.XLS";#N/A,#N/A,FALSE,"ECCMP";#N/A,#N/A,FALSE,"WELDER.XLS"}</definedName>
    <definedName name="dgesd" hidden="1">{"'Sheet1'!$L$16"}</definedName>
    <definedName name="DGFDGJEROYTMHTRH" hidden="1">{#N/A,#N/A,TRUE,"BT M200 da 10x20"}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HADHA" hidden="1">{#N/A,#N/A,FALSE,"CCTV"}</definedName>
    <definedName name="dhsauogf" hidden="1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h" hidden="1">{#N/A,#N/A,FALSE,"JV661";#N/A,#N/A,FALSE,"JV662"}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jk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" hidden="1">{#N/A,#N/A,FALSE,"COVER.XLS";#N/A,#N/A,FALSE,"RACT1.XLS";#N/A,#N/A,FALSE,"RACT2.XLS";#N/A,#N/A,FALSE,"ECCMP";#N/A,#N/A,FALSE,"WELDER.XLS"}</definedName>
    <definedName name="DKD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Salaries" hidden="1">#N/A</definedName>
    <definedName name="DME_BeforeCloseCompleted" hidden="1">"False"</definedName>
    <definedName name="DME_ODMALinks1" hidden="1">"::ODMA\DME-MSE\ADMIN-741=C:\DOCUME~1\tduff\LOCALS~1\Temp\Dme\ADMIN-741.xls"</definedName>
    <definedName name="DME_ODMALinksCount" hidden="1">"1"</definedName>
    <definedName name="DO" hidden="1">{"'Sheet1'!$L$16"}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hidden="1">{"'Eng (page2)'!$A$1:$D$52"}</definedName>
    <definedName name="DPHG" hidden="1">#N/A</definedName>
    <definedName name="dq" hidden="1">{"'Sheet1'!$L$16"}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hteuye" hidden="1">{#N/A,#N/A,FALSE,"JV661";#N/A,#N/A,FALSE,"JV662"}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fsavsad" hidden="1">{#N/A,#N/A,FALSE,"COVER.XLS";#N/A,#N/A,FALSE,"RACT1.XLS";#N/A,#N/A,FALSE,"RACT2.XLS";#N/A,#N/A,FALSE,"ECCMP";#N/A,#N/A,FALSE,"WELDER.XLS"}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fd" hidden="1">{#N/A,#N/A,FALSE,"COVER1.XLS ";#N/A,#N/A,FALSE,"RACT1.XLS";#N/A,#N/A,FALSE,"RACT2.XLS";#N/A,#N/A,FALSE,"ECCMP";#N/A,#N/A,FALSE,"WELDER.XLS"}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" hidden="1">{"'Sheet1'!$L$16"}</definedName>
    <definedName name="DSFAR" hidden="1">{#N/A,#N/A,FALSE,"CCTV"}</definedName>
    <definedName name="dsfs" hidden="1">{#N/A,#N/A,FALSE,"Aging Summary";#N/A,#N/A,FALSE,"Ratio Analysis";#N/A,#N/A,FALSE,"Test 120 Day Accts";#N/A,#N/A,FALSE,"Tickmarks"}</definedName>
    <definedName name="dsfsdf" hidden="1">{#N/A,#N/A,FALSE,"CCTV"}</definedName>
    <definedName name="DSQL" hidden="1">#N/A</definedName>
    <definedName name="dsrtr" hidden="1">{"'Sheet1'!$L$16"}</definedName>
    <definedName name="dssd" hidden="1">#N/A</definedName>
    <definedName name="dssddssd" hidden="1">{#N/A,#N/A,FALSE,"ll-inves";#N/A,#N/A,FALSE,"bgt-cf 97";#N/A,#N/A,FALSE,"bgt-pl 97"}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ctnd" hidden="1">{"'Sheet1'!$L$16"}</definedName>
    <definedName name="DTI" hidden="1">{#N/A,#N/A,FALSE,"CCTV"}</definedName>
    <definedName name="dtrr" hidden="1">{#N/A,#N/A,TRUE,"Data Elements-Staffing";#N/A,#N/A,TRUE,"Data Elements-Exp Driv &amp; Assump";#N/A,#N/A,TRUE,"Staffing Sheet";#N/A,#N/A,TRUE,"Income";#N/A,#N/A,TRUE,"Income Summary";#N/A,#N/A,TRUE,"Staffing Summary"}</definedName>
    <definedName name="DTYUDTUI" hidden="1">{#N/A,#N/A,FALSE,"CCTV"}</definedName>
    <definedName name="du" hidden="1">{#N/A,#N/A,FALSE,"COVER1.XLS ";#N/A,#N/A,FALSE,"RACT1.XLS";#N/A,#N/A,FALSE,"RACT2.XLS";#N/A,#N/A,FALSE,"ECCMP";#N/A,#N/A,FALSE,"WELDER.XLS"}</definedName>
    <definedName name="D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WCI" hidden="1">#N/A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yrrrr" hidden="1">{#N/A,#N/A,FALSE,"Chung"}</definedName>
    <definedName name="DZHADH" hidden="1">{"'Sheet1'!$L$16"}</definedName>
    <definedName name="e?rr" hidden="1">{#N/A,#N/A,FALSE,"Chi tiÆt"}</definedName>
    <definedName name="e\" hidden="1">{#N/A,#N/A,FALSE,"COVER1.XLS ";#N/A,#N/A,FALSE,"RACT1.XLS";#N/A,#N/A,FALSE,"RACT2.XLS";#N/A,#N/A,FALSE,"ECCMP";#N/A,#N/A,FALSE,"WELDER.XLS"}</definedName>
    <definedName name="e4t3t34t43" hidden="1">{#N/A,#N/A,FALSE,"Gesamt";#N/A,#N/A,FALSE,"Ree KG";#N/A,#N/A,FALSE,"Ree Inter";#N/A,#N/A,FALSE,"BTM";#N/A,#N/A,FALSE,"GmbH";#N/A,#N/A,FALSE,"Sonstige"}</definedName>
    <definedName name="ear" hidden="1">#N/A</definedName>
    <definedName name="eas" hidden="1">{#N/A,#N/A,FALSE,"COVER.XLS";#N/A,#N/A,FALSE,"RACT1.XLS";#N/A,#N/A,FALSE,"RACT2.XLS";#N/A,#N/A,FALSE,"ECCMP";#N/A,#N/A,FALSE,"WELDER.XLS"}</definedName>
    <definedName name="ee" hidden="1">{"'Eng (page2)'!$A$1:$D$52"}</definedName>
    <definedName name="eee" hidden="1">{#N/A,#N/A,FALSE,"Cashflow"}</definedName>
    <definedName name="eee.exe" hidden="1">{#N/A,#N/A,FALSE,"Chi tiÆt"}</definedName>
    <definedName name="eeee" hidden="1">{"'Eng (page2)'!$A$1:$D$52"}</definedName>
    <definedName name="eeeeeeeee" hidden="1">{"'Sheet1'!$L$16"}</definedName>
    <definedName name="eeeeeeeeee" hidden="1">{"'Sheet1'!$L$16"}</definedName>
    <definedName name="eeeeeeeeeee" hidden="1">{"'Feb 99'!$A$1:$G$30"}</definedName>
    <definedName name="EEEEEEEEEEEEEEEEEE" hidden="1">{"'Feb 99'!$A$1:$G$30"}</definedName>
    <definedName name="eeeeeeeeeeeeeeeeeee" hidden="1">{#VALUE!,#N/A,FALSE,0}</definedName>
    <definedName name="efgtyujo" hidden="1">{#N/A,#N/A,FALSE,"COVER.XLS";#N/A,#N/A,FALSE,"RACT1.XLS";#N/A,#N/A,FALSE,"RACT2.XLS";#N/A,#N/A,FALSE,"ECCMP";#N/A,#N/A,FALSE,"WELDER.XLS"}</definedName>
    <definedName name="egas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ew4g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sf" hidden="1">{"'Sheet1'!$L$16"}</definedName>
    <definedName name="egtewt4qet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t" hidden="1">{#N/A,#N/A,FALSE,"Gesamt";#N/A,#N/A,FALSE,"Ree KG";#N/A,#N/A,FALSE,"Ree Inter";#N/A,#N/A,FALSE,"BTM";#N/A,#N/A,FALSE,"GmbH";#N/A,#N/A,FALSE,"Sonstige"}</definedName>
    <definedName name="ehb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w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le" hidden="1">{#N/A,#N/A,FALSE,"17MAY";#N/A,#N/A,FALSE,"24MAY"}</definedName>
    <definedName name="Electricity" hidden="1">#N/A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hidden="1">{#N/A,#N/A,TRUE,"AIGFHK";#N/A,#N/A,TRUE,"UFC";#N/A,#N/A,TRUE,"PSB";#N/A,#N/A,TRUE,"AIGFT";#N/A,#N/A,TRUE,"CFA";#N/A,#N/A,TRUE,"AIG Bank Polska";#N/A,#N/A,TRUE,"AICCC TW";#N/A,#N/A,TRUE,"AICCC Ph";#N/A,#N/A,TRUE,"AICCC HK"}</definedName>
    <definedName name="eqeq" hidden="1">{"'Sheet1'!$L$16"}</definedName>
    <definedName name="eq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CETRIM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ic" hidden="1">{#N/A,#N/A,FALSE,"Profit Status";#N/A,#N/A,FALSE,"Invest";#N/A,#N/A,FALSE,"Revenue";#N/A,#N/A,FALSE,"Variable Cost";#N/A,#N/A,FALSE,"Options &amp; Series"}</definedName>
    <definedName name="ERPE_3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r" hidden="1">{#N/A,#N/A,FALSE,"COVER1.XLS ";#N/A,#N/A,FALSE,"RACT1.XLS";#N/A,#N/A,FALSE,"RACT2.XLS";#N/A,#N/A,FALSE,"ECCMP";#N/A,#N/A,FALSE,"WELDER.XLS"}</definedName>
    <definedName name="e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t" hidden="1">{#N/A,#N/A,TRUE,"Data Elements-Staffing";#N/A,#N/A,TRUE,"Data Elements-Exp Driv &amp; Assump";#N/A,#N/A,TRUE,"Staffing Sheet";#N/A,#N/A,TRUE,"Income";#N/A,#N/A,TRUE,"Income Summary";#N/A,#N/A,TRUE,"Staffing Summary"}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f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yasery" hidden="1">{#N/A,#N/A,FALSE,"CCTV"}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" hidden="1">#REF!</definedName>
    <definedName name="e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tewtwt" hidden="1">{"'Sheet1'!$L$16"}</definedName>
    <definedName name="ETH" hidden="1">{#N/A,#N/A,FALSE,"JV661";#N/A,#N/A,FALSE,"JV662"}</definedName>
    <definedName name="ETI" hidden="1">{#N/A,#N/A,FALSE,"JV661";#N/A,#N/A,FALSE,"JV662"}</definedName>
    <definedName name="etw4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ưrr" hidden="1">{#N/A,#N/A,FALSE,"Chi tiÆt"}</definedName>
    <definedName name="ev.Calculation" hidden="1">-4135</definedName>
    <definedName name="ev.Initialized" hidden="1">FALSE</definedName>
    <definedName name="EV__EVCOM_OPTIONS__" hidden="1">8</definedName>
    <definedName name="EV__EVCOMOPTS__" hidden="1">10</definedName>
    <definedName name="EV__EXPOPTIONS__" hidden="1">0</definedName>
    <definedName name="EV__LASTREFTIME__" hidden="1">39829.3561342593</definedName>
    <definedName name="EV__MAXEXPCOLS__" hidden="1">100</definedName>
    <definedName name="EV__MAXEXPROWS__" hidden="1">1000</definedName>
    <definedName name="EV__MEMORYCVW__" hidden="1">0</definedName>
    <definedName name="EV__MEMORYCVW__BPC_REPORTS_DISCUSSION.XLS" hidden="1">"GLCONSO"</definedName>
    <definedName name="EV__MEMORYCVW__BPC_REPORTS_DISCUSSION.XLS_MEASURES" hidden="1">"YTD"</definedName>
    <definedName name="EV__MEMORYCVW__BPC_REPORTS_DISCUSSION.XLS_PC_ACCT" hidden="1">60009</definedName>
    <definedName name="EV__MEMORYCVW__BPC_REPORTS_DISCUSSION.XLS_PC_CATEGORY" hidden="1">"ACTUAL"</definedName>
    <definedName name="EV__MEMORYCVW__BPC_REPORTS_DISCUSSION.XLS_PC_CONSOSCOPE" hidden="1">"SGD"</definedName>
    <definedName name="EV__MEMORYCVW__BPC_REPORTS_DISCUSSION.XLS_PC_DATASRC" hidden="1">"50DSRC"</definedName>
    <definedName name="EV__MEMORYCVW__BPC_REPORTS_DISCUSSION.XLS_PC_ENTITY" hidden="1">"G1001"</definedName>
    <definedName name="EV__MEMORYCVW__BPC_REPORTS_DISCUSSION.XLS_PC_FLOW" hidden="1">"F99"</definedName>
    <definedName name="EV__MEMORYCVW__BPC_REPORTS_DISCUSSION.XLS_PC_FUNCTION" hidden="1">"ALLFATYPE"</definedName>
    <definedName name="EV__MEMORYCVW__BPC_REPORTS_DISCUSSION.XLS_PC_INTCO" hidden="1">"TOTALIC"</definedName>
    <definedName name="EV__MEMORYCVW__BPC_REPORTS_DISCUSSION.XLS_PC_PCA" hidden="1">"TOTALLPCA"</definedName>
    <definedName name="EV__MEMORYCVW__BPC_REPORTS_DISCUSSION.XLS_PC_TIME2" hidden="1">"2009.NOV"</definedName>
    <definedName name="EV__MEMORYCVW__CONSOL_REPORTS.XLS" hidden="1">"GLCONSO"</definedName>
    <definedName name="EV__MEMORYCVW__CONSOL_REPORTS.XLS_MEASURES" hidden="1">"YTD"</definedName>
    <definedName name="EV__MEMORYCVW__CONSOL_REPORTS.XLS_PC_ACCT" hidden="1">69099</definedName>
    <definedName name="EV__MEMORYCVW__CONSOL_REPORTS.XLS_PC_CATEGORY" hidden="1">"ACTUAL"</definedName>
    <definedName name="EV__MEMORYCVW__CONSOL_REPORTS.XLS_PC_CONSOSCOPE" hidden="1">"CG1203"</definedName>
    <definedName name="EV__MEMORYCVW__CONSOL_REPORTS.XLS_PC_DATASRC" hidden="1">"20ELIM"</definedName>
    <definedName name="EV__MEMORYCVW__CONSOL_REPORTS.XLS_PC_ENTITY" hidden="1">"G1001"</definedName>
    <definedName name="EV__MEMORYCVW__CONSOL_REPORTS.XLS_PC_FLOW" hidden="1">"F99"</definedName>
    <definedName name="EV__MEMORYCVW__CONSOL_REPORTS.XLS_PC_FUNCTION" hidden="1">"ALLFATYPE"</definedName>
    <definedName name="EV__MEMORYCVW__CONSOL_REPORTS.XLS_PC_INTCO" hidden="1">"TOTALIC"</definedName>
    <definedName name="EV__MEMORYCVW__CONSOL_REPORTS.XLS_PC_PCA" hidden="1">"PCAGCR"</definedName>
    <definedName name="EV__MEMORYCVW__CONSOL_REPORTS.XLS_PC_TIME2" hidden="1">"2009.NOV"</definedName>
    <definedName name="EV__MEMORYCVW__DATA_VALIDATION1" hidden="1">"GLCONSO"</definedName>
    <definedName name="EV__MEMORYCVW__DATA_VALIDATION1_MEASURES" hidden="1">"YTD"</definedName>
    <definedName name="EV__MEMORYCVW__DATA_VALIDATION1_PC_ACCT" hidden="1">13000</definedName>
    <definedName name="EV__MEMORYCVW__DATA_VALIDATION1_PC_CATEGORY" hidden="1">"ACTUAL"</definedName>
    <definedName name="EV__MEMORYCVW__DATA_VALIDATION1_PC_CONSOSCOPE" hidden="1">"CG1001"</definedName>
    <definedName name="EV__MEMORYCVW__DATA_VALIDATION1_PC_DATASRC" hidden="1">"50DSRC"</definedName>
    <definedName name="EV__MEMORYCVW__DATA_VALIDATION1_PC_ENTITY" hidden="1">"E1201"</definedName>
    <definedName name="EV__MEMORYCVW__DATA_VALIDATION1_PC_FLOW" hidden="1">"F99"</definedName>
    <definedName name="EV__MEMORYCVW__DATA_VALIDATION1_PC_FUNCTION" hidden="1">"ALLFATYPE"</definedName>
    <definedName name="EV__MEMORYCVW__DATA_VALIDATION1_PC_INTCO" hidden="1">"TOTALIC"</definedName>
    <definedName name="EV__MEMORYCVW__DATA_VALIDATION1_PC_PCA" hidden="1">"TOTALLPCA"</definedName>
    <definedName name="EV__MEMORYCVW__DATA_VALIDATION1_PC_TIME2" hidden="1">"2011.MAR"</definedName>
    <definedName name="EV__MEMORYCVW__IC_DIFFERENCE_PROOF_REPORT1" hidden="1">"GLCONSO"</definedName>
    <definedName name="EV__MEMORYCVW__IC_DIFFERENCE_PROOF_REPORT1.XLS" hidden="1">"GLCONSO"</definedName>
    <definedName name="EV__MEMORYCVW__IC_MATCHING_DETAILS.XLT" hidden="1">"GLCONSO"</definedName>
    <definedName name="EV__MEMORYCVW__IC_MATCHING_DETAILS.XLT_MEASURES" hidden="1">"YTD"</definedName>
    <definedName name="EV__MEMORYCVW__IC_MATCHING_DETAILS.XLT_PC_ACCT" hidden="1">89921</definedName>
    <definedName name="EV__MEMORYCVW__IC_MATCHING_DETAILS.XLT_PC_CATEGORY" hidden="1">"ACTUAL"</definedName>
    <definedName name="EV__MEMORYCVW__IC_MATCHING_DETAILS.XLT_PC_CONSOSCOPE" hidden="1">"SGD"</definedName>
    <definedName name="EV__MEMORYCVW__IC_MATCHING_DETAILS.XLT_PC_DATASRC" hidden="1">"50DSRC"</definedName>
    <definedName name="EV__MEMORYCVW__IC_MATCHING_DETAILS.XLT_PC_ENTITY" hidden="1">"E1103"</definedName>
    <definedName name="EV__MEMORYCVW__IC_MATCHING_DETAILS.XLT_PC_FLOW" hidden="1">"F99"</definedName>
    <definedName name="EV__MEMORYCVW__IC_MATCHING_DETAILS.XLT_PC_FUNCTION" hidden="1">"ALLFATYPE"</definedName>
    <definedName name="EV__MEMORYCVW__IC_MATCHING_DETAILS.XLT_PC_INTCO" hidden="1">"IC1101"</definedName>
    <definedName name="EV__MEMORYCVW__IC_MATCHING_DETAILS.XLT_PC_PCA" hidden="1">"TOTALLPCA"</definedName>
    <definedName name="EV__MEMORYCVW__IC_MATCHING_DETAILS.XLT_PC_TIME2" hidden="1">"2011.MAR"</definedName>
    <definedName name="EV__MEMORYCVW__POST_CONSOL_REPORTS.XLT" hidden="1">"GLCONSO"</definedName>
    <definedName name="EV__MEMORYCVW__POST_CONSOL_REPORTS.XLT_MEASURES" hidden="1">"YTD"</definedName>
    <definedName name="EV__MEMORYCVW__POST_CONSOL_REPORTS.XLT_PC_ACCT" hidden="1">24060</definedName>
    <definedName name="EV__MEMORYCVW__POST_CONSOL_REPORTS.XLT_PC_CATEGORY" hidden="1">"ACTUAL"</definedName>
    <definedName name="EV__MEMORYCVW__POST_CONSOL_REPORTS.XLT_PC_CONSOSCOPE" hidden="1">"CG1001"</definedName>
    <definedName name="EV__MEMORYCVW__POST_CONSOL_REPORTS.XLT_PC_DATASRC" hidden="1">"22ELIM"</definedName>
    <definedName name="EV__MEMORYCVW__POST_CONSOL_REPORTS.XLT_PC_ENTITY" hidden="1">"G1001"</definedName>
    <definedName name="EV__MEMORYCVW__POST_CONSOL_REPORTS.XLT_PC_FLOW" hidden="1">"F00"</definedName>
    <definedName name="EV__MEMORYCVW__POST_CONSOL_REPORTS.XLT_PC_FUNCTION" hidden="1">"ALLFATYPE"</definedName>
    <definedName name="EV__MEMORYCVW__POST_CONSOL_REPORTS.XLT_PC_INTCO" hidden="1">"IC1101"</definedName>
    <definedName name="EV__MEMORYCVW__POST_CONSOL_REPORTS.XLT_PC_PCA" hidden="1">"TOTALLPCA"</definedName>
    <definedName name="EV__MEMORYCVW__POST_CONSOL_REPORTS.XLT_PC_TIME2" hidden="1">"2010.MAR"</definedName>
    <definedName name="EV__MEMORYCVW__POST_CONSOL_REPORTS1" hidden="1">"GLCONSO"</definedName>
    <definedName name="EV__MEMORYCVW__POST_CONSOL_REPORTS1_MEASURES" hidden="1">"YTD"</definedName>
    <definedName name="EV__MEMORYCVW__POST_CONSOL_REPORTS1_PC_ACCT" hidden="1">89921</definedName>
    <definedName name="EV__MEMORYCVW__POST_CONSOL_REPORTS1_PC_CATEGORY" hidden="1">"ACTUAL"</definedName>
    <definedName name="EV__MEMORYCVW__POST_CONSOL_REPORTS1_PC_CONSOSCOPE" hidden="1">"CG1001"</definedName>
    <definedName name="EV__MEMORYCVW__POST_CONSOL_REPORTS1_PC_DATASRC" hidden="1">"50DSRC"</definedName>
    <definedName name="EV__MEMORYCVW__POST_CONSOL_REPORTS1_PC_ENTITY" hidden="1">"G1001"</definedName>
    <definedName name="EV__MEMORYCVW__POST_CONSOL_REPORTS1_PC_FLOW" hidden="1">"F99"</definedName>
    <definedName name="EV__MEMORYCVW__POST_CONSOL_REPORTS1_PC_FUNCTION" hidden="1">"ALLFATYPE"</definedName>
    <definedName name="EV__MEMORYCVW__POST_CONSOL_REPORTS1_PC_INTCO" hidden="1">"TOTALIC"</definedName>
    <definedName name="EV__MEMORYCVW__POST_CONSOL_REPORTS1_PC_PCA" hidden="1">"TOTALLPCA"</definedName>
    <definedName name="EV__MEMORYCVW__POST_CONSOL_REPORTS1_PC_TIME2" hidden="1">"2011.MAR"</definedName>
    <definedName name="EV__MEMORYCVW__POST_CONSOL_REPORTS2" hidden="1">"GLCONSO"</definedName>
    <definedName name="EV__MEMORYCVW__POST_CONSOL_REPORTS2_MEASURES" hidden="1">"YTD"</definedName>
    <definedName name="EV__MEMORYCVW__POST_CONSOL_REPORTS2_PC_ACCT" hidden="1">11000</definedName>
    <definedName name="EV__MEMORYCVW__POST_CONSOL_REPORTS2_PC_CATEGORY" hidden="1">"ACTUAL"</definedName>
    <definedName name="EV__MEMORYCVW__POST_CONSOL_REPORTS2_PC_CONSOSCOPE" hidden="1">"SGD"</definedName>
    <definedName name="EV__MEMORYCVW__POST_CONSOL_REPORTS2_PC_DATASRC" hidden="1">"50DSRC"</definedName>
    <definedName name="EV__MEMORYCVW__POST_CONSOL_REPORTS2_PC_ENTITY" hidden="1">"G1001"</definedName>
    <definedName name="EV__MEMORYCVW__POST_CONSOL_REPORTS2_PC_FLOW" hidden="1">"ALLF"</definedName>
    <definedName name="EV__MEMORYCVW__POST_CONSOL_REPORTS2_PC_FUNCTION" hidden="1">"ALLFATYPE"</definedName>
    <definedName name="EV__MEMORYCVW__POST_CONSOL_REPORTS2_PC_INTCO" hidden="1">"IC1214"</definedName>
    <definedName name="EV__MEMORYCVW__POST_CONSOL_REPORTS2_PC_PCA" hidden="1">"TOTALLPCA"</definedName>
    <definedName name="EV__MEMORYCVW__POST_CONSOL_REPORTS2_PC_TIME2" hidden="1">"2010.JUN"</definedName>
    <definedName name="EV__MEMORYCVW__PROOF_REPORT1" hidden="1">"GLCONSO"</definedName>
    <definedName name="EV__MEMORYCVW__PROOF_REPORT1.XLS" hidden="1">"GLCONSO"</definedName>
    <definedName name="EV__MEMORYCVW__PROOF_REPORT2" hidden="1">"GLCONSO"</definedName>
    <definedName name="EV__MEMORYCVW__PROOF_REPORT2.XLS" hidden="1">"GLCONSO"</definedName>
    <definedName name="EV__MEMORYCVW__R5_GROUP_EXPENSE1" hidden="1">"GLCONSO"</definedName>
    <definedName name="EV__WBEVMODE__" hidden="1">0</definedName>
    <definedName name="EV__WBREFOPTIONS__" hidden="1">134217734</definedName>
    <definedName name="EV__WBVERSION__" hidden="1">0</definedName>
    <definedName name="EV__WSINFO__" hidden="1">"SURBBPC"</definedName>
    <definedName name="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ads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twq" hidden="1">{"'Sheet1'!$L$16"}</definedName>
    <definedName name="ewrwerew" hidden="1">{#N/A,#N/A,FALSE,"CCTV"}</definedName>
    <definedName name="ewtqw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xactAddinConnection" hidden="1">"034"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05" hidden="1">"(local);105;linh.tran;0"</definedName>
    <definedName name="ExactAddinConnection.130" hidden="1">"svn-exact02;130;gkh0000031;0"</definedName>
    <definedName name="ExactAddinConnection.175" hidden="1">"NGOM19645-2;175;Administrator;1"</definedName>
    <definedName name="ExactAddinConnection.200" hidden="1">"MAYCHU2;200;yen;0"</definedName>
    <definedName name="ExactAddinConnection.202" hidden="1">"IWV-FS02;202;lien.lt;0"</definedName>
    <definedName name="ExactAddinConnection.208" hidden="1">"ACCOUNT_SRV;208;ha_vn;1"</definedName>
    <definedName name="ExactAddinConnection.222" hidden="1">"MINH183590-1;710;Minh183590;1"</definedName>
    <definedName name="ExactAddinConnection.260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741" hidden="1">"server2;741;phuc;0"</definedName>
    <definedName name="ExactAddinConnection.888" hidden="1">"ngom19645-1;888;VAIO;1"</definedName>
    <definedName name="ExactAddinConnection.889" hidden="1">"NGOM19645-1;889;VAIO;1"</definedName>
    <definedName name="Expens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Y" hidden="1">{"'Feb 99'!$A$1:$G$30"}</definedName>
    <definedName name="fa.xl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dsfsad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eqwqa" hidden="1">{#N/A,#N/A,TRUE,"Data Elements-Staffing";#N/A,#N/A,TRUE,"Data Elements-Exp Driv &amp; Assump";#N/A,#N/A,TRUE,"Staffing Sheet";#N/A,#N/A,TRUE,"Income";#N/A,#N/A,TRUE,"Income Summary";#N/A,#N/A,TRUE,"Staffing Summary"}</definedName>
    <definedName name="fagsgkgdyhg" hidden="1">{"'Sheet1'!$L$16"}</definedName>
    <definedName name="fa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sa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B" hidden="1">{#N/A,#N/A,FALSE,"earnings"}</definedName>
    <definedName name="fbnhg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{#N/A,#N/A,FALSE,"COVER1.XLS ";#N/A,#N/A,FALSE,"RACT1.XLS";#N/A,#N/A,FALSE,"RACT2.XLS";#N/A,#N/A,FALSE,"ECCMP";#N/A,#N/A,FALSE,"WELDER.XLS"}</definedName>
    <definedName name="fddsf\\" hidden="1">{"'Sheet1'!$L$16"}</definedName>
    <definedName name="fdds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jf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hdt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djkljksldfl" hidden="1">{#N/A,#N/A,FALSE,"17MAY";#N/A,#N/A,FALSE,"24MAY"}</definedName>
    <definedName name="fds" hidden="1">{#N/A,#N/A,FALSE,"COVER.XLS";#N/A,#N/A,FALSE,"RACT1.XLS";#N/A,#N/A,FALSE,"RACT2.XLS";#N/A,#N/A,FALSE,"ECCMP";#N/A,#N/A,FALSE,"WELDER.XLS"}</definedName>
    <definedName name="fd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TYIDTIY" hidden="1">{#N/A,#N/A,FALSE,"CCTV"}</definedName>
    <definedName name="fdvjsidf" hidden="1">{"'Sheet1'!$L$16"}</definedName>
    <definedName name="fedfefwe3rwefe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{#N/A,#N/A,FALSE,"COVER1.XLS ";#N/A,#N/A,FALSE,"RACT1.XLS";#N/A,#N/A,FALSE,"RACT2.XLS";#N/A,#N/A,FALSE,"ECCMP";#N/A,#N/A,FALSE,"WELDER.XLS"}</definedName>
    <definedName name="ff" hidden="1">{"'Eng (page2)'!$A$1:$D$52"}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_1" hidden="1">{"'Eng (page2)'!$A$1:$D$52"}</definedName>
    <definedName name="fffffd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gg" hidden="1">{"'Sheet1'!$L$16"}</definedName>
    <definedName name="fgdfgd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rtgf" hidden="1">{"'Sheet1'!$L$16"}</definedName>
    <definedName name="FGGHJ" hidden="1">{#N/A,#N/A,FALSE,"CCTV"}</definedName>
    <definedName name="fghdgh" hidden="1">{#N/A,#N/A,FALSE,"CCTV"}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hidden="1">{#N/A,#N/A,TRUE,"AIGFHK";#N/A,#N/A,TRUE,"UFC";#N/A,#N/A,TRUE,"PSB";#N/A,#N/A,TRUE,"AIGFT";#N/A,#N/A,TRUE,"CFA";#N/A,#N/A,TRUE,"AIG Bank Polska";#N/A,#N/A,TRUE,"AICCC TW";#N/A,#N/A,TRUE,"AICCC Ph";#N/A,#N/A,TRUE,"AICCC HK"}</definedName>
    <definedName name="fghkfghk" hidden="1">{#N/A,#N/A,FALSE,"CCTV"}</definedName>
    <definedName name="fghkk" hidden="1">{#N/A,#N/A,FALSE,"CCTV"}</definedName>
    <definedName name="fghnnggtvv" hidden="1">{#N/A,#N/A,FALSE,"COVER.XLS";#N/A,#N/A,FALSE,"RACT1.XLS";#N/A,#N/A,FALSE,"RACT2.XLS";#N/A,#N/A,FALSE,"ECCMP";#N/A,#N/A,FALSE,"WELDER.XLS"}</definedName>
    <definedName name="FGJFJ" hidden="1">{#N/A,#N/A,FALSE,"CCTV"}</definedName>
    <definedName name="fgjhh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kdghk" hidden="1">{#N/A,#N/A,FALSE,"CCTV"}</definedName>
    <definedName name="fgn" hidden="1">{"'Sheet1'!$L$16"}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fgsdg" hidden="1">{#N/A,#N/A,FALSE,"Gesamt";#N/A,#N/A,FALSE,"Ree KG";#N/A,#N/A,FALSE,"Ree Inter";#N/A,#N/A,FALSE,"BTM";#N/A,#N/A,FALSE,"GmbH";#N/A,#N/A,FALSE,"Sonstige"}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h" hidden="1">{"'Sheet1'!$L$16"}</definedName>
    <definedName name="fhdfh" hidden="1">{#N/A,#N/A,FALSE,"CCTV"}</definedName>
    <definedName name="fhjgjk" hidden="1">{#N/A,#N/A,FALSE,"JV661";#N/A,#N/A,FALSE,"JV662"}</definedName>
    <definedName name="FHKF" hidden="1">{#N/A,#N/A,FALSE,"CCTV"}</definedName>
    <definedName name="FHKFHK" hidden="1">{#N/A,#N/A,FALSE,"Chi tiÆt"}</definedName>
    <definedName name="filepass_up" hidden="1">{"'Sheet2'!$A$1:$H$6"}</definedName>
    <definedName name="Fill" hidden="1">#N/A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dgjd" hidden="1">{#N/A,#N/A,FALSE,"CCTV"}</definedName>
    <definedName name="FJHGJ" hidden="1">{#N/A,#N/A,FALSE,"CCTV"}</definedName>
    <definedName name="fjkgfjgh" hidden="1">{"'Sheet1'!$L$16"}</definedName>
    <definedName name="fjsldkjfsldufowqpirfkljdcl" hidden="1">{#N/A,#N/A,FALSE,"COVER1.XLS ";#N/A,#N/A,FALSE,"RACT1.XLS";#N/A,#N/A,FALSE,"RACT2.XLS";#N/A,#N/A,FALSE,"ECCMP";#N/A,#N/A,FALSE,"WELDER.XLS"}</definedName>
    <definedName name="FJY" hidden="1">{"'Sheet1'!$L$16"}</definedName>
    <definedName name="FK" localSheetId="3" hidden="1">{"AnnualRentRoll",#N/A,FALSE,"RentRoll"}</definedName>
    <definedName name="FK" localSheetId="4" hidden="1">{"AnnualRentRoll",#N/A,FALSE,"RentRoll"}</definedName>
    <definedName name="FK" hidden="1">{"AnnualRentRoll",#N/A,FALSE,"RentRoll"}</definedName>
    <definedName name="fkfgk" hidden="1">{#N/A,#N/A,FALSE,"CCTV"}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hidden="1">{#N/A,#N/A,FALSE,"COVER.XLS";#N/A,#N/A,FALSE,"RACT1.XLS";#N/A,#N/A,FALSE,"RACT2.XLS";#N/A,#N/A,FALSE,"ECCMP";#N/A,#N/A,FALSE,"WELDER.XLS"}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" hidden="1">{#N/A,#N/A,FALSE,"CCTV"}</definedName>
    <definedName name="fr" hidden="1">{"'Sheet1'!$L$16"}</definedName>
    <definedName name="fretreyrtbhjk" hidden="1">{#N/A,#N/A,FALSE,"COVER.XLS";#N/A,#N/A,FALSE,"RACT1.XLS";#N/A,#N/A,FALSE,"RACT2.XLS";#N/A,#N/A,FALSE,"ECCMP";#N/A,#N/A,FALSE,"WELDER.XLS"}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tyiri" hidden="1">{"'Sheet1'!$L$16"}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hidden="1">{#N/A,#N/A,TRUE,"AIGFHK";#N/A,#N/A,TRUE,"UFC";#N/A,#N/A,TRUE,"PSB";#N/A,#N/A,TRUE,"AIGFT";#N/A,#N/A,TRUE,"CFA";#N/A,#N/A,TRUE,"AIG Bank Polska";#N/A,#N/A,TRUE,"AICCC TW";#N/A,#N/A,TRUE,"AICCC Ph";#N/A,#N/A,TRUE,"AICCC HK"}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gn" hidden="1">#REF!</definedName>
    <definedName name="FTIDTI" hidden="1">{#N/A,#N/A,FALSE,"CCTV"}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YIDTYI" hidden="1">{#N/A,#N/A,FALSE,"CCTV"}</definedName>
    <definedName name="ftyiryiu" hidden="1">{"'Sheet1'!$L$16"}</definedName>
    <definedName name="fwf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koyui" hidden="1">{#N/A,#N/A,FALSE,"CCTV"}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p" hidden="1">{#N/A,#N/A,FALSE,"Gesamt";#N/A,#N/A,FALSE,"Ree KG";#N/A,#N/A,FALSE,"Ree Inter";#N/A,#N/A,FALSE,"BTM";#N/A,#N/A,FALSE,"GmbH";#N/A,#N/A,FALSE,"Sonstige"}</definedName>
    <definedName name="gargye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IEU" hidden="1">#N/A</definedName>
    <definedName name="gcm" hidden="1">#N/A</definedName>
    <definedName name="g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fg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h" hidden="1">#REF!</definedName>
    <definedName name="geresdsd" hidden="1">{#N/A,#N/A,TRUE,"Data Elements-Staffing";#N/A,#N/A,TRUE,"Data Elements-Exp Driv &amp; Assump";#N/A,#N/A,TRUE,"Staffing Sheet";#N/A,#N/A,TRUE,"Income";#N/A,#N/A,TRUE,"Income Summary";#N/A,#N/A,TRUE,"Staffing Summary"}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tfs" hidden="1">{#N/A,#N/A,TRUE,"Data Elements-Staffing";#N/A,#N/A,TRUE,"Data Elements-Exp Driv &amp; Assump";#N/A,#N/A,TRUE,"Staffing Sheet";#N/A,#N/A,TRUE,"Income";#N/A,#N/A,TRUE,"Income Summary";#N/A,#N/A,TRUE,"Staffing Summary"}</definedName>
    <definedName name="gff" hidden="1">{#N/A,#N/A,FALSE,"COVER.XLS";#N/A,#N/A,FALSE,"RACT1.XLS";#N/A,#N/A,FALSE,"RACT2.XLS";#N/A,#N/A,FALSE,"ECCMP";#N/A,#N/A,FALSE,"WELDER.XLS"}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H" hidden="1">{"'Sheet1'!$L$16"}</definedName>
    <definedName name="GFKGF" hidden="1">{#N/A,#N/A,FALSE,"CCTV"}</definedName>
    <definedName name="gfrwwef" hidden="1">{#N/A,#N/A,FALSE,"COVER1.XLS ";#N/A,#N/A,FALSE,"RACT1.XLS";#N/A,#N/A,FALSE,"RACT2.XLS";#N/A,#N/A,FALSE,"ECCMP";#N/A,#N/A,FALSE,"WELDER.XLS"}</definedName>
    <definedName name="gftsefd" hidden="1">{#N/A,#N/A,TRUE,"Data Elements-Staffing";#N/A,#N/A,TRUE,"Data Elements-Exp Driv &amp; Assump";#N/A,#N/A,TRUE,"Staffing Sheet";#N/A,#N/A,TRUE,"Income";#N/A,#N/A,TRUE,"Income Summary";#N/A,#N/A,TRUE,"Staffing Summary"}</definedName>
    <definedName name="gg" hidden="1">{"'Eng (page2)'!$A$1:$D$52"}</definedName>
    <definedName name="gg_1" hidden="1">{"'Eng (page2)'!$A$1:$D$52"}</definedName>
    <definedName name="g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" hidden="1">{#N/A,#N/A,FALSE,"Sheet1"}</definedName>
    <definedName name="ggggggggggggggggg" hidden="1">{#N/A,#N/A,FALSE,"Sheet1"}</definedName>
    <definedName name="gg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 hidden="1">{"'Eng (page2)'!$A$1:$D$52"}</definedName>
    <definedName name="gh_1" hidden="1">{"'Eng (page2)'!$A$1:$D$52"}</definedName>
    <definedName name="ghg" hidden="1">{"'Sheet1'!$L$16"}</definedName>
    <definedName name="ghgf" hidden="1">{"'Sheet1'!$A$8"}</definedName>
    <definedName name="ghgh" hidden="1">{#N/A,#N/A,FALSE,"CCTV"}</definedName>
    <definedName name="ghgi" hidden="1">{#N/A,#N/A,FALSE,"JV661";#N/A,#N/A,FALSE,"JV662"}</definedName>
    <definedName name="ghgj" hidden="1">{#N/A,#N/A,FALSE,"JV661";#N/A,#N/A,FALSE,"JV662"}</definedName>
    <definedName name="ghh" hidden="1">{#N/A,#N/A,FALSE,"JV661";#N/A,#N/A,FALSE,"JV662"}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KCD" hidden="1">{#N/A,#N/A,FALSE,"CCTV"}</definedName>
    <definedName name="ghnn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uu" hidden="1">{"'Eng (page2)'!$A$1:$D$52"}</definedName>
    <definedName name="ghuu_1" hidden="1">{"'Eng (page2)'!$A$1:$D$52"}</definedName>
    <definedName name="giam" hidden="1">{#N/A,#N/A,FALSE,"Aging Summary";#N/A,#N/A,FALSE,"Ratio Analysis";#N/A,#N/A,FALSE,"Test 120 Day Accts";#N/A,#N/A,FALSE,"Tickmarks"}</definedName>
    <definedName name="giao" hidden="1">{#N/A,#N/A,TRUE,"BT M200 da 10x20"}</definedName>
    <definedName name="gift" hidden="1">{#N/A,#N/A,FALSE,"JV661";#N/A,#N/A,FALSE,"JV662"}</definedName>
    <definedName name="gjhjjhkjk" hidden="1">{#N/A,#N/A,FALSE,"COVER.XLS";#N/A,#N/A,FALSE,"RACT1.XLS";#N/A,#N/A,FALSE,"RACT2.XLS";#N/A,#N/A,FALSE,"ECCMP";#N/A,#N/A,FALSE,"WELDER.XLS"}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VHK" hidden="1">{#N/A,#N/A,FALSE,"CCTV"}</definedName>
    <definedName name="gnc" hidden="1">#N/A</definedName>
    <definedName name="Goh" hidden="1">#N/A</definedName>
    <definedName name="GohLi" hidden="1">#N/A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r" hidden="1">{#N/A,#N/A,FALSE,"COVER1.XLS ";#N/A,#N/A,FALSE,"RACT1.XLS";#N/A,#N/A,FALSE,"RACT2.XLS";#N/A,#N/A,FALSE,"ECCMP";#N/A,#N/A,FALSE,"WELDER.XLS"}</definedName>
    <definedName name="grtrff" hidden="1">{#N/A,#N/A,TRUE,"Data Elements-Staffing";#N/A,#N/A,TRUE,"Data Elements-Exp Driv &amp; Assump";#N/A,#N/A,TRUE,"Staffing Sheet";#N/A,#N/A,TRUE,"Income";#N/A,#N/A,TRUE,"Income Summary";#N/A,#N/A,TRUE,"Staffing Summary"}</definedName>
    <definedName name="grtt" hidden="1">{#N/A,#N/A,TRUE,"Data Elements-Staffing";#N/A,#N/A,TRUE,"Data Elements-Exp Driv &amp; Assump";#N/A,#N/A,TRUE,"Staffing Sheet";#N/A,#N/A,TRUE,"Income";#N/A,#N/A,TRUE,"Income Summary";#N/A,#N/A,TRUE,"Staffing Summary"}</definedName>
    <definedName name="grttfdd" hidden="1">{#N/A,#N/A,TRUE,"Data Elements-Staffing";#N/A,#N/A,TRUE,"Data Elements-Exp Driv &amp; Assump";#N/A,#N/A,TRUE,"Staffing Sheet";#N/A,#N/A,TRUE,"Income";#N/A,#N/A,TRUE,"Income Summary";#N/A,#N/A,TRUE,"Staffing Summary"}</definedName>
    <definedName name="gsgs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srgwrg" hidden="1">{"'Sheet1'!$L$16"}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rg" hidden="1">{#N/A,#N/A,FALSE,"Gesamt";#N/A,#N/A,FALSE,"Ree KG";#N/A,#N/A,FALSE,"Ree Inter";#N/A,#N/A,FALSE,"BTM";#N/A,#N/A,FALSE,"GmbH";#N/A,#N/A,FALSE,"Sonstige"}</definedName>
    <definedName name="gtt" hidden="1">{#N/A,#N/A,TRUE,"Data Elements-Staffing";#N/A,#N/A,TRUE,"Data Elements-Exp Driv &amp; Assump";#N/A,#N/A,TRUE,"Staffing Sheet";#N/A,#N/A,TRUE,"Income";#N/A,#N/A,TRUE,"Income Summary";#N/A,#N/A,TRUE,"Staffing Summary"}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t" hidden="1">#N/A</definedName>
    <definedName name="gwegt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" hidden="1">{#N/A,#N/A,FALSE,"Ocean";#N/A,#N/A,FALSE,"NewYork";#N/A,#N/A,FALSE,"Gateway";#N/A,#N/A,FALSE,"GVH";#N/A,#N/A,FALSE,"GVM";#N/A,#N/A,FALSE,"GVT"}</definedName>
    <definedName name="h9eruh" hidden="1">{"'Sheet1'!$L$16"}</definedName>
    <definedName name="H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g" hidden="1">{"'Sheet1'!$L$16"}</definedName>
    <definedName name="hanh" hidden="1">{"'Sheet1'!$L$16"}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py" hidden="1">#N/A</definedName>
    <definedName name="hayamin" hidden="1">#REF!</definedName>
    <definedName name="HDD" hidden="1">#REF!</definedName>
    <definedName name="hddgraph" hidden="1">#REF!</definedName>
    <definedName name="hdv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enry" hidden="1">{#N/A,#N/A,FALSE,"Ocean";#N/A,#N/A,FALSE,"NewYork";#N/A,#N/A,FALSE,"Gateway";#N/A,#N/A,FALSE,"GVH";#N/A,#N/A,FALSE,"GVM";#N/A,#N/A,FALSE,"GVT"}</definedName>
    <definedName name="hethongthoatnuocngoainha" hidden="1">#N/A</definedName>
    <definedName name="hfjjgjgjg" hidden="1">{"'Sheet1'!$L$16"}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gfhfh" hidden="1">{#N/A,#N/A,FALSE,"CCTV"}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lkl" hidden="1">{#N/A,#N/A,FALSE,"CCTV"}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 localSheetId="3" hidden="1">{#N/A,#N/A,FALSE,"OperatingAssumptions"}</definedName>
    <definedName name="hhhh" localSheetId="4" hidden="1">{#N/A,#N/A,FALSE,"OperatingAssumptions"}</definedName>
    <definedName name="hhhh" hidden="1">{#N/A,#N/A,FALSE,"OperatingAssumptions"}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h" hidden="1">{"'Sheet1'!$L$16"}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U" hidden="1">{"'Sheet1'!$L$16"}</definedName>
    <definedName name="hijo" hidden="1">{"'Eng (page2)'!$A$1:$D$52"}</definedName>
    <definedName name="hijo_1" hidden="1">{"'Eng (page2)'!$A$1:$D$52"}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IU" hidden="1">{"F3 detail",#N/A,FALSE,"F1";"F3 Presentation",#N/A,FALSE,"F3 "}</definedName>
    <definedName name="hjdf" hidden="1">{"'Sheet1'!$L$16"}</definedName>
    <definedName name="HJHH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hjjkl" hidden="1">{"'Sheet1'!$L$16"}</definedName>
    <definedName name="hjk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l" hidden="1">{"'Sheet1'!$L$16"}</definedName>
    <definedName name="hlhlj" hidden="1">#REF!</definedName>
    <definedName name="hn.Delete015" hidden="1">#REF!,#REF!,#REF!,#REF!,#REF!</definedName>
    <definedName name="hn.ModelVersion" hidden="1">1</definedName>
    <definedName name="hn.NoUpload" hidden="1">0</definedName>
    <definedName name="ho" hidden="1">{#N/A,#N/A,FALSE,"JV661";#N/A,#N/A,FALSE,"JV662"}</definedName>
    <definedName name="h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OUY" hidden="1">{#N/A,#N/A,FALSE,"CCTV"}</definedName>
    <definedName name="HP" hidden="1">{#N/A,#N/A,FALSE,"Aging Summary";#N/A,#N/A,FALSE,"Ratio Analysis";#N/A,#N/A,FALSE,"Test 120 Day Accts";#N/A,#N/A,FALSE,"Tickmarks"}</definedName>
    <definedName name="hppzz" hidden="1">#N/A</definedName>
    <definedName name="hrer" hidden="1">{#N/A,#N/A,FALSE,"COVER.XLS";#N/A,#N/A,FALSE,"RACT1.XLS";#N/A,#N/A,FALSE,"RACT2.XLS";#N/A,#N/A,FALSE,"ECCMP";#N/A,#N/A,FALSE,"WELDER.XLS"}</definedName>
    <definedName name="hrthrtde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rthtrg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svgr7tvgb" hidden="1">{"'Sheet1'!$L$16"}</definedName>
    <definedName name="htg" hidden="1">{#N/A,#N/A,TRUE,"BT M200 da 10x20"}</definedName>
    <definedName name="HTH" hidden="1">#REF!</definedName>
    <definedName name="HTML" hidden="1">{"'Sheet1'!$L$16"}</definedName>
    <definedName name="HTML_CodePage" hidden="1">874</definedName>
    <definedName name="HTML_Control" localSheetId="3" hidden="1">{"'Exchange Rate'!$A$1:$E$33"}</definedName>
    <definedName name="HTML_Control" localSheetId="4" hidden="1">{"'Exchange Rate'!$A$1:$E$33"}</definedName>
    <definedName name="HTML_Control" hidden="1">{"'Exchange Rate'!$A$1:$E$33"}</definedName>
    <definedName name="HTML_Control_1_1" hidden="1">{"'Sheet1'!$A$1:$AA$147"}</definedName>
    <definedName name="HTML_Control_2" hidden="1">{"'Eng (page2)'!$A$1:$D$52"}</definedName>
    <definedName name="HTML_Control_2_1" hidden="1">{"'Eng (page2)'!$A$1:$D$52"}</definedName>
    <definedName name="HTML_Control_3" hidden="1">{"'Sheet1'!$A$1:$AA$147"}</definedName>
    <definedName name="HTML_Control_3_1" hidden="1">{"'Sheet1'!$A$1:$AA$147"}</definedName>
    <definedName name="HTML_Control_4" hidden="1">{"'Sheet1'!$A$1:$AA$147"}</definedName>
    <definedName name="HTML_Control_4_1" hidden="1">{"'Sheet1'!$A$1:$AA$147"}</definedName>
    <definedName name="HTML_Control_5" hidden="1">{"'Sheet1'!$A$1:$AA$147"}</definedName>
    <definedName name="HTML_Control_5_1" hidden="1">{"'Sheet1'!$A$1:$AA$147"}</definedName>
    <definedName name="HTML_Description" hidden="1">""</definedName>
    <definedName name="HTML_Email" hidden="1">""</definedName>
    <definedName name="HTML_Header" hidden="1">"Foreign Exchange Rates"</definedName>
    <definedName name="HTML_Header_1" hidden="1">"Foreign Exchange Rates (Page 2)"</definedName>
    <definedName name="HTML_LastUpdate" hidden="1">"18/04/2000"</definedName>
    <definedName name="HTML_LastUpdate_1" hidden="1">"5/6/00"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Name_1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File_1" hidden="1">"c:\fer2.html"</definedName>
    <definedName name="HTML_PathTemplate" hidden="1">"\\Der2\vol1\DATABANK\DOWNLOAD\HEAD6-1.HTM"</definedName>
    <definedName name="HTML_Title" hidden="1">""</definedName>
    <definedName name="HTML_Title_1" hidden="1">""</definedName>
    <definedName name="HTML1_1" hidden="1">"[FCFF3]Sheet1!$A$1:$L$34"</definedName>
    <definedName name="hua" hidden="1">{#N/A,#N/A,FALSE,"COVER.XLS";#N/A,#N/A,FALSE,"RACT1.XLS";#N/A,#N/A,FALSE,"RACT2.XLS";#N/A,#N/A,FALSE,"ECCMP";#N/A,#N/A,FALSE,"WELDER.XLS"}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ong" hidden="1">{"'Sheet1'!$L$16"}</definedName>
    <definedName name="huy" hidden="1">{"'Sheet1'!$L$16"}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ìhsdhf8" hidden="1">{"'Sheet1'!$L$16"}</definedName>
    <definedName name="ii" hidden="1">{"'Eng (page2)'!$A$1:$D$52"}</definedName>
    <definedName name="ii_1" hidden="1">{"'Eng (page2)'!$A$1:$D$52"}</definedName>
    <definedName name="iii" localSheetId="3" hidden="1">{#N/A,#N/A,FALSE,"ExitStratigy"}</definedName>
    <definedName name="iii" localSheetId="4" hidden="1">{#N/A,#N/A,FALSE,"ExitStratigy"}</definedName>
    <definedName name="iii" hidden="1">{#N/A,#N/A,FALSE,"ExitStratigy"}</definedName>
    <definedName name="iiii" localSheetId="3" hidden="1">{#N/A,#N/A,FALSE,"Summary"}</definedName>
    <definedName name="iiii" localSheetId="4" hidden="1">{#N/A,#N/A,FALSE,"Summary"}</definedName>
    <definedName name="iiii" hidden="1">{#N/A,#N/A,FALSE,"Summary"}</definedName>
    <definedName name="iiiiiiiiiii" hidden="1">{"'Feb 99'!$A$1:$G$30"}</definedName>
    <definedName name="iiiiiiiiiiiiiiiiiiiiiiiiiiiiiiii" hidden="1">{"'Feb 99'!$A$1:$G$30"}</definedName>
    <definedName name="iiiiiiiiiiiiiiiiiiiiiiiiiiiiiiiiiiiiiiiiiiiii" hidden="1">{"'Feb 99'!$A$1:$G$30"}</definedName>
    <definedName name="iiiiiiiiiiiiiiiiiiiiiiiiiiiiiiiiiiiiiiiiiiiiii" hidden="1">{#N/A,#N/A,FALSE,"Sheet1"}</definedName>
    <definedName name="iiin" hidden="1">{#N/A,#N/A,TRUE,"Data Elements-Staffing";#N/A,#N/A,TRUE,"Data Elements-Exp Driv &amp; Assump";#N/A,#N/A,TRUE,"Staffing Sheet";#N/A,#N/A,TRUE,"Income";#N/A,#N/A,TRUE,"Income Summary";#N/A,#N/A,TRUE,"Staffing Summary"}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Salaries" hidden="1">#N/A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pu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ci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CF" hidden="1">"c51"</definedName>
    <definedName name="IQ_ASSET_WRITEDOWN_CF_BNK" hidden="1">"c52"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ACT_OR_EST_THOM" hidden="1">"c5308"</definedName>
    <definedName name="IQ_BV_EST_THOM" hidden="1">"c5147"</definedName>
    <definedName name="IQ_BV_HIGH_EST_THOM" hidden="1">"c5149"</definedName>
    <definedName name="IQ_BV_LOW_EST_THOM" hidden="1">"c5150"</definedName>
    <definedName name="IQ_BV_MEDIAN_EST_THOM" hidden="1">"c5148"</definedName>
    <definedName name="IQ_BV_NUM_EST_THOM" hidden="1">"c5151"</definedName>
    <definedName name="IQ_BV_OVER_SHARES" hidden="1">"c1349"</definedName>
    <definedName name="IQ_BV_SHARE" hidden="1">"c100"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DA" hidden="1">"c247"</definedName>
    <definedName name="IQ_DA_CF" hidden="1">"c249"</definedName>
    <definedName name="IQ_DA_CF_BNK" hidden="1">"c250"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CF" hidden="1">"c261"</definedName>
    <definedName name="IQ_DA_SUPPL_CF_BNK" hidden="1">"c262"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"c157"</definedName>
    <definedName name="IQ_EBIT_GROWTH_2" hidden="1">"c161"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GROWTH_1" hidden="1">"c156"</definedName>
    <definedName name="IQ_EBITDA_GROWTH_2" hidden="1">"c160"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O_EST" hidden="1">"c267"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EXCL" hidden="1">"c379"</definedName>
    <definedName name="IQ_EBT_EXCL_BNK" hidden="1">"c380"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927" hidden="1">"c6927"</definedName>
    <definedName name="IQ_ECO_METRIC_7147" hidden="1">"c7147"</definedName>
    <definedName name="IQ_ECO_METRIC_7367" hidden="1">"c7367"</definedName>
    <definedName name="IQ_ECO_METRIC_7587" hidden="1">"c7587"</definedName>
    <definedName name="IQ_ECO_METRIC_7704" hidden="1">"c7704"</definedName>
    <definedName name="IQ_ECO_METRIC_7706" hidden="1">"c7706"</definedName>
    <definedName name="IQ_ECO_METRIC_7718" hidden="1">"c7718"</definedName>
    <definedName name="IQ_ECO_METRIC_7807" hidden="1">"c7807"</definedName>
    <definedName name="IQ_ECO_METRIC_7811" hidden="1">"c7811"</definedName>
    <definedName name="IQ_ECO_METRIC_7873" hidden="1">"c7873"</definedName>
    <definedName name="IQ_ECO_METRIC_7924" hidden="1">"c7924"</definedName>
    <definedName name="IQ_ECO_METRIC_7926" hidden="1">"c7926"</definedName>
    <definedName name="IQ_ECO_METRIC_7938" hidden="1">"c7938"</definedName>
    <definedName name="IQ_ECO_METRIC_8027" hidden="1">"c8027"</definedName>
    <definedName name="IQ_ECO_METRIC_8031" hidden="1">"c8031"</definedName>
    <definedName name="IQ_ECO_METRIC_8093" hidden="1">"c8093"</definedName>
    <definedName name="IQ_ECO_METRIC_8144" hidden="1">"c8144"</definedName>
    <definedName name="IQ_ECO_METRIC_8146" hidden="1">"c8146"</definedName>
    <definedName name="IQ_ECO_METRIC_8158" hidden="1">"c8158"</definedName>
    <definedName name="IQ_ECO_METRIC_8247" hidden="1">"c8247"</definedName>
    <definedName name="IQ_ECO_METRIC_8251" hidden="1">"c8251"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67" hidden="1">"c8467"</definedName>
    <definedName name="IQ_ECO_METRIC_8471" hidden="1">"c8471"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_EST" hidden="1">"c271"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THOM" hidden="1">"c5204"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POP" hidden="1">"c11931"</definedName>
    <definedName name="IQ_EXPORTS_GOODS_REAL_SAAR_YOY" hidden="1">"c11932"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POP" hidden="1">"c11935"</definedName>
    <definedName name="IQ_EXPORTS_SERVICES_REAL_SAAR_YOY" hidden="1">"c11936"</definedName>
    <definedName name="IQ_EXPORTS_SERVICES_REAL_YOY" hidden="1">"c7417"</definedName>
    <definedName name="IQ_EXPORTS_SERVICES_REAL_YOY_FC" hidden="1">"c8297"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TRA_ACC_ITEMS" hidden="1">"c410"</definedName>
    <definedName name="IQ_EXTRA_ACC_ITEMS_BNK" hidden="1">"c411"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O_EST" hidden="1">"c276"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CF" hidden="1">"c455"</definedName>
    <definedName name="IQ_GAIN_ASSETS_CF_BNK" hidden="1">"c456"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CF" hidden="1">"c480"</definedName>
    <definedName name="IQ_GAIN_INVEST_CF_BNK" hidden="1">"c481"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CF" hidden="1">"c1471"</definedName>
    <definedName name="IQ_GW_INTAN_AMORT_CF_BNK" hidden="1">"c1472"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POP" hidden="1">"c11959"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FR" hidden="1">"100"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TCAP" hidden="1">"c258"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TDDEV_EST" hidden="1">"c1721"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FLOAT" hidden="1">"c227"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_CIQ" hidden="1">"c5059"</definedName>
    <definedName name="IQ_REVENUE_EST" hidden="1">"c1126"</definedName>
    <definedName name="IQ_REVENUE_EST_1" hidden="1">"c190"</definedName>
    <definedName name="IQ_REVENUE_EST_CIQ" hidden="1">"c3616"</definedName>
    <definedName name="IQ_REVENUE_GROWTH_1" hidden="1">"c155"</definedName>
    <definedName name="IQ_REVENUE_GROWTH_2" hidden="1">"c159"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O_EST" hidden="1">"c263"</definedName>
    <definedName name="IQ_REVENUE_NUM_EST" hidden="1">"c1129"</definedName>
    <definedName name="IQ_REVENUE_NUM_EST_CIQ" hidden="1">"c3620"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T_ADJ_INC" hidden="1">"c1616"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A8" hidden="1">"$A$9:$A$260"</definedName>
    <definedName name="IQRAF17" hidden="1">"$AF$18:$AF$269"</definedName>
    <definedName name="IQRAP17" hidden="1">"$AP$18"</definedName>
    <definedName name="IQRAP89" hidden="1">"$AP$90:$AP$97"</definedName>
    <definedName name="IQRAQ17" hidden="1">"$AQ$18"</definedName>
    <definedName name="IQRAQ89" hidden="1">"$AQ$90"</definedName>
    <definedName name="IQRAR89" hidden="1">"$AR$90:$AR$97"</definedName>
    <definedName name="IQRAS17" hidden="1">"$AS$18:$AS$25"</definedName>
    <definedName name="IQRAS89" hidden="1">"$AS$90:$AS$93"</definedName>
    <definedName name="IQRAT17" hidden="1">"$AT$18:$AT$25"</definedName>
    <definedName name="IQRAT89" hidden="1">"$AT$90:$AT$97"</definedName>
    <definedName name="IQRAU17" hidden="1">"$AU$18"</definedName>
    <definedName name="IQRAV89" hidden="1">"$AV$90:$AV$97"</definedName>
    <definedName name="IQRAX89" hidden="1">"$AX$90:$AX$97"</definedName>
    <definedName name="IQRAZ17" hidden="1">"$AZ$18:$AZ$25"</definedName>
    <definedName name="IQRB7" hidden="1">"$B$8:$B$11"</definedName>
    <definedName name="IQRB8" hidden="1">"$B$9:$B$260"</definedName>
    <definedName name="IQRC7" hidden="1">"$C$8:$C$11"</definedName>
    <definedName name="IQRC8" hidden="1">"$C$9:$C$260"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ruqowuroqiweuropqweuroq" hidden="1">{#N/A,#N/A,FALSE,"17MAY";#N/A,#N/A,FALSE,"24MAY"}</definedName>
    <definedName name="irut" hidden="1">{0}</definedName>
    <definedName name="IS" hidden="1">{"'Sheet1'!$L$16"}</definedName>
    <definedName name="isivhvjg" hidden="1">{"'Sheet1'!$L$16"}</definedName>
    <definedName name="IU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urqopweuroqpwuieroqpurq" hidden="1">{#N/A,#N/A,FALSE,"COVER1.XLS ";#N/A,#N/A,FALSE,"RACT1.XLS";#N/A,#N/A,FALSE,"RACT2.XLS";#N/A,#N/A,FALSE,"ECCMP";#N/A,#N/A,FALSE,"WELDER.XLS"}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WCI" hidden="1">#N/A</definedName>
    <definedName name="Jas" hidden="1">{"'Feb 99'!$A$1:$G$30"}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fferies" hidden="1">{#N/A,#N/A,TRUE,"Data Elements-Staffing";#N/A,#N/A,TRUE,"Data Elements-Exp Driv &amp; Assump";#N/A,#N/A,TRUE,"Staffing Sheet";#N/A,#N/A,TRUE,"Income";#N/A,#N/A,TRUE,"Income Summary";#N/A,#N/A,TRUE,"Staffing Summary"}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kd" hidden="1">{"'Eng (page2)'!$A$1:$D$52"}</definedName>
    <definedName name="jfkd_1" hidden="1">{"'Eng (page2)'!$A$1:$D$52"}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hgjf" hidden="1">{0}</definedName>
    <definedName name="jhpoiwjfpoqj" hidden="1">{#N/A,#N/A,FALSE,"COVER1.XLS 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localSheetId="3" hidden="1">{#N/A,#N/A,FALSE,"OperatingAssumptions"}</definedName>
    <definedName name="jj" localSheetId="4" hidden="1">{#N/A,#N/A,FALSE,"OperatingAssumptions"}</definedName>
    <definedName name="jj" hidden="1">{#N/A,#N/A,FALSE,"OperatingAssumptions"}</definedName>
    <definedName name="jj_1" hidden="1">{"'Eng (page2)'!$A$1:$D$52"}</definedName>
    <definedName name="JJJ" localSheetId="3" hidden="1">{#N/A,#N/A,FALSE,"OperatingAssumptions"}</definedName>
    <definedName name="JJJ" localSheetId="4" hidden="1">{#N/A,#N/A,FALSE,"OperatingAssumptions"}</definedName>
    <definedName name="JJJ" hidden="1">{#N/A,#N/A,FALSE,"OperatingAssumptions"}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kljl" hidden="1">{"'Sheet1'!$L$16"}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lkj" hidden="1">{#N/A,#N/A,FALSE,"expense";#N/A,#N/A,FALSE,"heads"}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IO" hidden="1">{#N/A,#N/A,FALSE,"CCTV"}</definedName>
    <definedName name="jkldjfpo" localSheetId="3" hidden="1">{"AnnualRentRoll",#N/A,FALSE,"RentRoll"}</definedName>
    <definedName name="jkldjfpo" localSheetId="4" hidden="1">{"AnnualRentRoll",#N/A,FALSE,"RentRoll"}</definedName>
    <definedName name="jkldjfpo" hidden="1">{"AnnualRentRoll",#N/A,FALSE,"RentRoll"}</definedName>
    <definedName name="jkldsjkl" hidden="1">{"'Sheet1'!$L$16"}</definedName>
    <definedName name="jkmhcd" hidden="1">{"'Eng (page2)'!$A$1:$D$52"}</definedName>
    <definedName name="jkmhcd_1" hidden="1">{"'Eng (page2)'!$A$1:$D$52"}</definedName>
    <definedName name="jkyiu" hidden="1">{#N/A,#N/A,TRUE,"Data Elements-Staffing";#N/A,#N/A,TRUE,"Data Elements-Exp Driv &amp; Assump";#N/A,#N/A,TRUE,"Staffing Sheet";#N/A,#N/A,TRUE,"Income";#N/A,#N/A,TRUE,"Income Summary";#N/A,#N/A,TRUE,"Staffing Summary"}</definedName>
    <definedName name="jljljlqweqwe" hidden="1">{"'Sheet1'!$L$16"}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S" hidden="1">{#N/A,#N/A,FALSE,"Gesamt";#N/A,#N/A,FALSE,"Ree KG";#N/A,#N/A,FALSE,"Ree Inter";#N/A,#N/A,FALSE,"BTM";#N/A,#N/A,FALSE,"GmbH";#N/A,#N/A,FALSE,"Sonstige"}</definedName>
    <definedName name="jsfhsdj" hidden="1">{"'Sheet1'!$L$16"}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m" hidden="1">{#N/A,#N/A,FALSE,"COVER.XLS";#N/A,#N/A,FALSE,"RACT1.XLS";#N/A,#N/A,FALSE,"RACT2.XLS";#N/A,#N/A,FALSE,"ECCMP";#N/A,#N/A,FALSE,"WELDER.XLS"}</definedName>
    <definedName name="JUNE" hidden="1">{#N/A,#N/A,FALSE,"earnings"}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xcnvin" hidden="1">{"'Sheet1'!$L$16"}</definedName>
    <definedName name="K2__EVCOMOPTS__" hidden="1">10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134217735</definedName>
    <definedName name="K2_WBEVMODE" hidden="1">0</definedName>
    <definedName name="K2a" hidden="1">{#N/A,#N/A,FALSE,"Sheet1"}</definedName>
    <definedName name="KAA" hidden="1">{#N/A,#N/A,FALSE,"Sheet1"}</definedName>
    <definedName name="kabokmomey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thleen" hidden="1">{#N/A,#N/A,TRUE,"Data Elements-Staffing";#N/A,#N/A,TRUE,"Data Elements-Exp Driv &amp; Assump";#N/A,#N/A,TRUE,"Staffing Sheet";#N/A,#N/A,TRUE,"Income";#N/A,#N/A,TRUE,"Income Summary";#N/A,#N/A,TRUE,"Staffing Summary"}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flsl" hidden="1">#REF!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d" hidden="1">{"'Model'!$A$1:$N$53"}</definedName>
    <definedName name="key" hidden="1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hidden="1">{#N/A,#N/A,FALSE,"COVER1.XLS ";#N/A,#N/A,FALSE,"RACT1.XLS";#N/A,#N/A,FALSE,"RACT2.XLS";#N/A,#N/A,FALSE,"ECCMP";#N/A,#N/A,FALSE,"WELDER.XLS"}</definedName>
    <definedName name="KHO152.2.12" hidden="1">{"'Sheet1'!$L$16"}</definedName>
    <definedName name="kho1531.12" hidden="1">{"'Sheet1'!$L$16"}</definedName>
    <definedName name="khoi" hidden="1">{"'Sheet1'!$L$16"}</definedName>
    <definedName name="khp" hidden="1">{#N/A,#N/A,FALSE,"COVER1.XLS ";#N/A,#N/A,FALSE,"RACT1.XLS";#N/A,#N/A,FALSE,"RACT2.XLS";#N/A,#N/A,FALSE,"ECCMP";#N/A,#N/A,FALSE,"WELDER.XLS"}</definedName>
    <definedName name="KHSX" hidden="1">{"'Sheet1'!$L$16"}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e_1" hidden="1">{"'Eng (page2)'!$A$1:$D$52"}</definedName>
    <definedName name="kien" hidden="1">{#N/A,#N/A,FALSE,"m66";#N/A,#N/A,FALSE,"m66"}</definedName>
    <definedName name="kingmaker" hidden="1">{#N/A,#N/A,FALSE,"Sheet1"}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h" hidden="1">{"'Sheet1'!$L$16"}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hidden="1">{#N/A,#N/A,TRUE,"AIGFHK";#N/A,#N/A,TRUE,"UFC";#N/A,#N/A,TRUE,"PSB";#N/A,#N/A,TRUE,"AIGFT";#N/A,#N/A,TRUE,"CFA";#N/A,#N/A,TRUE,"AIG Bank Polska";#N/A,#N/A,TRUE,"AICCC TW";#N/A,#N/A,TRUE,"AICCC Ph";#N/A,#N/A,TRUE,"AICCC HK"}</definedName>
    <definedName name="kjnk" hidden="1">{"FB Assumptions",#N/A,FALSE,"Asu";"FB Cashflow 1",#N/A,FALSE,"F&amp;B";"FB Cashflow 2",#N/A,FALSE,"F&amp;B"}</definedName>
    <definedName name="kk" localSheetId="3" hidden="1">{"AnnualRentRoll",#N/A,FALSE,"RentRoll"}</definedName>
    <definedName name="kk" localSheetId="4" hidden="1">{"AnnualRentRoll",#N/A,FALSE,"RentRoll"}</definedName>
    <definedName name="kk" hidden="1">{"AnnualRentRoll",#N/A,FALSE,"RentRoll"}</definedName>
    <definedName name="kkjkk" hidden="1">{#N/A,#N/A,FALSE,"Sheet2"}</definedName>
    <definedName name="kkk" hidden="1">{"'Eng (page2)'!$A$1:$D$52"}</definedName>
    <definedName name="kkk_1" hidden="1">{"'Eng (page2)'!$A$1:$D$52"}</definedName>
    <definedName name="kkk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" hidden="1">{#N/A,#N/A,FALSE,"COVER1.XLS ";#N/A,#N/A,FALSE,"RACT1.XLS";#N/A,#N/A,FALSE,"RACT2.XLS";#N/A,#N/A,FALSE,"ECCMP";#N/A,#N/A,FALSE,"WELDER.XLS"}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m" hidden="1">{#N/A,#N/A,FALSE,"17MAY";#N/A,#N/A,FALSE,"24MAY"}</definedName>
    <definedName name="kklk" hidden="1">{"F3 detail",#N/A,FALSE,"F1";"F3 Presentation",#N/A,FALSE,"F3 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hidden="1">{#N/A,#N/A,FALSE,"Sheet1"}</definedName>
    <definedName name="klcmhioesnmh" hidden="1">{"'Sheet1'!$L$16"}</definedName>
    <definedName name="KLCN" hidden="1">{"'Sheet1'!$L$16"}</definedName>
    <definedName name="klj" hidden="1">{#N/A,#N/A,FALSE,"17MAY";#N/A,#N/A,FALSE,"24MAY"}</definedName>
    <definedName name="klk" hidden="1">{"'Eng (page2)'!$A$1:$D$52"}</definedName>
    <definedName name="klk_1" hidden="1">{"'Eng (page2)'!$A$1:$D$52"}</definedName>
    <definedName name="KLO" hidden="1">{"'Eng (page2)'!$A$1:$D$52"}</definedName>
    <definedName name="KLO_1" hidden="1">{"'Eng (page2)'!$A$1:$D$52"}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_1" hidden="1">{"'Eng (page2)'!$A$1:$D$52"}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JBDJHAS" hidden="1">{"'Sheet1'!$L$16"}</definedName>
    <definedName name="kskk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" hidden="1">{#N/A,#N/A,TRUE,"Data Elements-Staffing";#N/A,#N/A,TRUE,"Data Elements-Exp Driv &amp; Assump";#N/A,#N/A,TRUE,"Staffing Sheet";#N/A,#N/A,TRUE,"Income";#N/A,#N/A,TRUE,"Income Summary";#N/A,#N/A,TRUE,"Staffing Summary"}</definedName>
    <definedName name="LAM" hidden="1">{#N/A,#N/A,TRUE,"BT M200 da 10x20"}</definedName>
    <definedName name="lan" hidden="1">{#N/A,#N/A,TRUE,"BT M200 da 10x20"}</definedName>
    <definedName name="LCTT1" hidden="1">{"'Sheet1'!$L$16"}</definedName>
    <definedName name="ldksjflsdjfoweurfkldk.xmvldfjiweudslkjfsoe" hidden="1">{#N/A,#N/A,FALSE,"COVER1.XLS ";#N/A,#N/A,FALSE,"RACT1.XLS";#N/A,#N/A,FALSE,"RACT2.XLS";#N/A,#N/A,FALSE,"ECCMP";#N/A,#N/A,FALSE,"WELDER.XLS"}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dka" hidden="1">{"'Sheet1'!$L$16"}</definedName>
    <definedName name="lff" hidden="1">{#N/A,#N/A,FALSE,"17MAY";#N/A,#N/A,FALSE,"24MAY"}</definedName>
    <definedName name="LFKFJFO" hidden="1">{#N/A,#N/A,FALSE,"CCTV"}</definedName>
    <definedName name="lig" hidden="1">{"'1-TheatreBkgs'!$A$1:$L$102"}</definedName>
    <definedName name="Lina" hidden="1">{#N/A,#N/A,TRUE,"BT M200 da 10x20"}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3" hidden="1">{"MonthlyRentRoll",#N/A,FALSE,"RentRoll"}</definedName>
    <definedName name="lkj" localSheetId="4" hidden="1">{"MonthlyRentRoll",#N/A,FALSE,"RentRoll"}</definedName>
    <definedName name="lkj" hidden="1">{"MonthlyRentRoll",#N/A,FALSE,"RentRoll"}</definedName>
    <definedName name="LKJHKU" hidden="1">{#N/A,#N/A,FALSE,"CCTV"}</definedName>
    <definedName name="lkk" hidden="1">{#N/A,#N/A,FALSE,"17MAY";#N/A,#N/A,FALSE,"24MAY"}</definedName>
    <definedName name="lknhk" hidden="1">{"'Sheet1'!$L$16"}</definedName>
    <definedName name="lknhyjmnnjj" hidden="1">{#N/A,#N/A,FALSE,"COVER1.XLS ";#N/A,#N/A,FALSE,"RACT1.XLS";#N/A,#N/A,FALSE,"RACT2.XLS";#N/A,#N/A,FALSE,"ECCMP";#N/A,#N/A,FALSE,"WELDER.XLS"}</definedName>
    <definedName name="ll" localSheetId="3" hidden="1">{"MonthlyRentRoll",#N/A,FALSE,"RentRoll"}</definedName>
    <definedName name="ll" localSheetId="4" hidden="1">{"MonthlyRentRoll",#N/A,FALSE,"RentRoll"}</definedName>
    <definedName name="ll" hidden="1">{"MonthlyRentRoll",#N/A,FALSE,"RentRoll"}</definedName>
    <definedName name="llk" hidden="1">{#N/A,#N/A,FALSE,"COVER1.XLS ";#N/A,#N/A,FALSE,"RACT1.XLS";#N/A,#N/A,FALSE,"RACT2.XLS";#N/A,#N/A,FALSE,"ECCMP";#N/A,#N/A,FALSE,"WELDER.XLS"}</definedName>
    <definedName name="LLL" localSheetId="3" hidden="1">{"AnnualRentRoll",#N/A,FALSE,"RentRoll"}</definedName>
    <definedName name="LLL" localSheetId="4" hidden="1">{"AnnualRentRoll",#N/A,FALSE,"RentRoll"}</definedName>
    <definedName name="LLL" hidden="1">{"AnnualRentRoll",#N/A,FALSE,"RentRoll"}</definedName>
    <definedName name="LLLL" localSheetId="3" hidden="1">{#N/A,#N/A,FALSE,"OperatingAssumptions"}</definedName>
    <definedName name="LLLL" localSheetId="4" hidden="1">{#N/A,#N/A,FALSE,"OperatingAssumptions"}</definedName>
    <definedName name="LLLL" hidden="1">{#N/A,#N/A,FALSE,"OperatingAssumptions"}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AI" hidden="1">#N/A</definedName>
    <definedName name="LoaiDN_T.Hop" hidden="1">#N/A</definedName>
    <definedName name="lokk" hidden="1">{#N/A,#N/A,TRUE,"Data Elements-Staffing";#N/A,#N/A,TRUE,"Data Elements-Exp Driv &amp; Assump";#N/A,#N/A,TRUE,"Staffing Sheet";#N/A,#N/A,TRUE,"Income";#N/A,#N/A,TRUE,"Income Summary";#N/A,#N/A,TRUE,"Staffing Summary"}</definedName>
    <definedName name="looooo" hidden="1">{#N/A,#N/A,FALSE,"COVER.XLS";#N/A,#N/A,FALSE,"RACT1.XLS";#N/A,#N/A,FALSE,"RACT2.XLS";#N/A,#N/A,FALSE,"ECCMP";#N/A,#N/A,FALSE,"WELDER.XLS"}</definedName>
    <definedName name="lopp" hidden="1">{#N/A,#N/A,TRUE,"Data Elements-Staffing";#N/A,#N/A,TRUE,"Data Elements-Exp Driv &amp; Assump";#N/A,#N/A,TRUE,"Staffing Sheet";#N/A,#N/A,TRUE,"Income";#N/A,#N/A,TRUE,"Income Summary";#N/A,#N/A,TRUE,"Staffing Summary"}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sulfurdiesel" hidden="1">{"PAGE1",#N/A,FALSE,"YIELDS";"PAGE2",#N/A,FALSE,"YIELDS";"PAGE3",#N/A,FALSE,"YIELDS"}</definedName>
    <definedName name="lsdfkas" hidden="1">{"'Sheet1'!$L$16"}</definedName>
    <definedName name="LTKD" hidden="1">{"'Sheet1'!$L$16"}</definedName>
    <definedName name="LTKDDC" hidden="1">{"'Sheet1'!$L$16"}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VTDL" hidden="1">{"'Sheet1'!$L$16"}</definedName>
    <definedName name="luan" hidden="1">{"'Sheet1'!$L$16"}</definedName>
    <definedName name="luuu" hidden="1">{"'Sheet1'!$L$16"}</definedName>
    <definedName name="LUXBCT" hidden="1">{"'Sheet1'!$L$16"}</definedName>
    <definedName name="LY" hidden="1">{#N/A,#N/A,FALSE,"JV661";#N/A,#N/A,FALSE,"JV662"}</definedName>
    <definedName name="M_Drama" hidden="1">#REF!</definedName>
    <definedName name="M10." hidden="1">{"'Sheet1'!$L$16"}</definedName>
    <definedName name="Maee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MajorRepair" hidden="1">#N/A</definedName>
    <definedName name="man" hidden="1">{#N/A,#N/A,FALSE,"COVER1.XLS ";#N/A,#N/A,FALSE,"RACT1.XLS";#N/A,#N/A,FALSE,"RACT2.XLS";#N/A,#N/A,FALSE,"ECCMP";#N/A,#N/A,FALSE,"WELDER.XLS"}</definedName>
    <definedName name="mau" hidden="1">{"'Sheet1'!$L$16"}</definedName>
    <definedName name="Maxi_Tran" hidden="1">{"'Sheet2'!$A$1:$H$6"}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dfhjr" hidden="1">{"'Sheet1'!$L$16"}</definedName>
    <definedName name="MEO" hidden="1">{#N/A,#N/A,FALSE,"JV660";#N/A,#N/A,FALSE,"JV661";#N/A,#N/A,FALSE,"JV662"}</definedName>
    <definedName name="Mer" hidden="1">{"'Sheet1'!$L$16"}</definedName>
    <definedName name="MEWarning" hidden="1">1</definedName>
    <definedName name="mfigjh" hidden="1">{"'Sheet1'!$L$16"}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" hidden="1">{#N/A,#N/A,FALSE,"CCTV"}</definedName>
    <definedName name="min" hidden="1">{"'Feb 99'!$A$1:$G$30"}</definedName>
    <definedName name="minhphuong" hidden="1">{#N/A,#N/A,TRUE,"BT M200 da 10x20"}</definedName>
    <definedName name="mkii" hidden="1">{#N/A,#N/A,TRUE,"Data Elements-Staffing";#N/A,#N/A,TRUE,"Data Elements-Exp Driv &amp; Assump";#N/A,#N/A,TRUE,"Staffing Sheet";#N/A,#N/A,TRUE,"Income";#N/A,#N/A,TRUE,"Income Summary";#N/A,#N/A,TRUE,"Staffing Summary"}</definedName>
    <definedName name="mkon" hidden="1">{#N/A,#N/A,FALSE,"17MAY";#N/A,#N/A,FALSE,"24MAY"}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mm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MM" hidden="1">{"'Sheet1'!$L$16"}</definedName>
    <definedName name="mnjnm" hidden="1">#N/A</definedName>
    <definedName name="mo" hidden="1">{#N/A,#N/A,FALSE,"COVER.XLS";#N/A,#N/A,FALSE,"RACT1.XLS";#N/A,#N/A,FALSE,"RACT2.XLS";#N/A,#N/A,FALSE,"ECCMP";#N/A,#N/A,FALSE,"WELDER.XLS"}</definedName>
    <definedName name="MOD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oi" hidden="1">{"'Sheet1'!$L$16"}</definedName>
    <definedName name="mrn.inv._.budget" hidden="1">{"invbud-1",#N/A,FALSE,"A";"invbud-1CW",#N/A,FALSE,"A";"Desinvesteringen",#N/A,FALSE,"C"}</definedName>
    <definedName name="MstKH" hidden="1">#N/A</definedName>
    <definedName name="MstKH_T.Hop" hidden="1">#N/A</definedName>
    <definedName name="MYHUYEN" hidden="1">{"'Sheet1'!$L$16"}</definedName>
    <definedName name="Nam" hidden="1">#REF!</definedName>
    <definedName name="nb" hidden="1">{#N/A,#N/A,FALSE,"COVER.XLS";#N/A,#N/A,FALSE,"RACT1.XLS";#N/A,#N/A,FALSE,"RACT2.XLS";#N/A,#N/A,FALSE,"ECCMP";#N/A,#N/A,FALSE,"WELDER.XLS"}</definedName>
    <definedName name="NBNM" hidden="1">{"'Sheet1'!$L$16"}</definedName>
    <definedName name="ndf0hten" hidden="1">{"'Sheet1'!$L$16"}</definedName>
    <definedName name="NEWNAME" hidden="1">{#N/A,#N/A,FALSE,"CCTV"}</definedName>
    <definedName name="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gay23" hidden="1">{"'Sheet1'!$L$16"}</definedName>
    <definedName name="ngoc" hidden="1">{#N/A,#N/A,TRUE,"Data Elements-Staffing";#N/A,#N/A,TRUE,"Data Elements-Exp Driv &amp; Assump";#N/A,#N/A,TRUE,"Staffing Sheet";#N/A,#N/A,TRUE,"Income";#N/A,#N/A,TRUE,"Income Summary";#N/A,#N/A,TRUE,"Staffing Summary"}</definedName>
    <definedName name="ngothithanhthuy" hidden="1">{"'Sheet1'!$L$16"}</definedName>
    <definedName name="nid" hidden="1">{#N/A,#N/A,FALSE,"COVER1.XLS ";#N/A,#N/A,FALSE,"RACT1.XLS";#N/A,#N/A,FALSE,"RACT2.XLS";#N/A,#N/A,FALSE,"ECCMP";#N/A,#N/A,FALSE,"WELDER.XLS"}</definedName>
    <definedName name="nide" hidden="1">#REF!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ubon" hidden="1">{#N/A,#N/A,FALSE,"ll-inves";#N/A,#N/A,FALSE,"bgt-cf 97";#N/A,#N/A,FALSE,"bgt-pl 97"}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" hidden="1">#N/A</definedName>
    <definedName name="NJ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KKN" hidden="1">{"'Sheet1'!$L$16"}</definedName>
    <definedName name="nmb" hidden="1">{#N/A,#N/A,FALSE,"JV661";#N/A,#N/A,FALSE,"JV662"}</definedName>
    <definedName name="nn" localSheetId="3" hidden="1">{"AnnualRentRoll",#N/A,FALSE,"RentRoll"}</definedName>
    <definedName name="nn" localSheetId="4" hidden="1">{"AnnualRentRoll",#N/A,FALSE,"RentRoll"}</definedName>
    <definedName name="nn" hidden="1">{"AnnualRentRoll",#N/A,FALSE,"RentRoll"}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mmkloiol" hidden="1">{#N/A,#N/A,FALSE,"COVER.XLS";#N/A,#N/A,FALSE,"RACT1.XLS";#N/A,#N/A,FALSE,"RACT2.XLS";#N/A,#N/A,FALSE,"ECCMP";#N/A,#N/A,FALSE,"WELDER.XLS"}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 hidden="1">{#N/A,#N/A,FALSE,"COVER.XLS";#N/A,#N/A,FALSE,"RACT1.XLS";#N/A,#N/A,FALSE,"RACT2.XLS";#N/A,#N/A,FALSE,"ECCMP";#N/A,#N/A,FALSE,"WELDER.XLS"}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SOO" hidden="1">{"'Sheet1'!$L$16"}</definedName>
    <definedName name="nung" hidden="1">{#N/A,#N/A,FALSE,"COVER.XLS";#N/A,#N/A,FALSE,"RACT1.XLS";#N/A,#N/A,FALSE,"RACT2.XLS";#N/A,#N/A,FALSE,"ECCMP";#N/A,#N/A,FALSE,"WELDER.XLS"}</definedName>
    <definedName name="nut" hidden="1">{"Book Income",#N/A,FALSE,"B&amp;T";"Taxable Income",#N/A,FALSE,"B&amp;T"}</definedName>
    <definedName name="nwe" hidden="1">{"'Sheet1'!$L$16"}</definedName>
    <definedName name="nym" hidden="1">{#N/A,#N/A,FALSE,"JV661";#N/A,#N/A,FALSE,"JV662"}</definedName>
    <definedName name="OARP" hidden="1">{"'Sheet1'!$L$16"}</definedName>
    <definedName name="oc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k" hidden="1">{#N/A,#N/A,TRUE,"Data Elements-Staffing";#N/A,#N/A,TRUE,"Data Elements-Exp Driv &amp; Assump";#N/A,#N/A,TRUE,"Staffing Sheet";#N/A,#N/A,TRUE,"Income";#N/A,#N/A,TRUE,"Income Summary";#N/A,#N/A,TRUE,"Staffing Summary"}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oo" hidden="1">{#N/A,#N/A,TRUE,"Data Elements-Staffing";#N/A,#N/A,TRUE,"Data Elements-Exp Driv &amp; Assump";#N/A,#N/A,TRUE,"Staffing Sheet";#N/A,#N/A,TRUE,"Income";#N/A,#N/A,TRUE,"Income Summary";#N/A,#N/A,TRUE,"Staffing Summary"}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lj_1" hidden="1">{"'Eng (page2)'!$A$1:$D$52"}</definedName>
    <definedName name="oll" hidden="1">{#N/A,#N/A,FALSE,"COVER.XLS";#N/A,#N/A,FALSE,"RACT1.XLS";#N/A,#N/A,FALSE,"RACT2.XLS";#N/A,#N/A,FALSE,"ECCMP";#N/A,#N/A,FALSE,"WELDER.XLS"}</definedName>
    <definedName name="oo" hidden="1">{"'Eng (page2)'!$A$1:$D$52"}</definedName>
    <definedName name="oo_1" hidden="1">{"'Eng (page2)'!$A$1:$D$52"}</definedName>
    <definedName name="ooei" hidden="1">{#N/A,#N/A,FALSE,"COVER1.XLS ";#N/A,#N/A,FALSE,"RACT1.XLS";#N/A,#N/A,FALSE,"RACT2.XLS";#N/A,#N/A,FALSE,"ECCMP";#N/A,#N/A,FALSE,"WELDER.XLS"}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o" hidden="1">{#N/A,#N/A,FALSE,"Ocean";#N/A,#N/A,FALSE,"NewYork";#N/A,#N/A,FALSE,"Gateway";#N/A,#N/A,FALSE,"GVH";#N/A,#N/A,FALSE,"GVM";#N/A,#N/A,FALSE,"GVT"}</definedName>
    <definedName name="open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1" hidden="1">255</definedName>
    <definedName name="OrderTable" hidden="1">#REF!</definedName>
    <definedName name="orion" hidden="1">#N/A</definedName>
    <definedName name="oro" hidden="1">{#N/A,#N/A,FALSE,"COVER1.XLS ";#N/A,#N/A,FALSE,"RACT1.XLS";#N/A,#N/A,FALSE,"RACT2.XLS";#N/A,#N/A,FALSE,"ECCMP";#N/A,#N/A,FALSE,"WELDER.XLS"}</definedName>
    <definedName name="ORT" hidden="1">#REF!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herSub." hidden="1">#N/A</definedName>
    <definedName name="ots" hidden="1">{#VALUE!,#N/A,FALSE,0}</definedName>
    <definedName name="P" hidden="1">{"'Eng (page2)'!$A$1:$D$52"}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ki" hidden="1">{#N/A,#N/A,FALSE,"EX-ISEWA -all";#N/A,#N/A,FALSE,"EX - SEWA";#N/A,#N/A,FALSE,"EX - ISEWAD";#N/A,#N/A,FALSE,"EX - THAI";#N/A,#N/A,FALSE,"EX - INDIA";#N/A,#N/A,FALSE,"EX - MAL";#N/A,#N/A,FALSE,"EX - SWA";#N/A,#N/A,FALSE,"EX - INDO";#N/A,#N/A,FALSE,"EX - DIV";#N/A,#N/A,FALSE,"EX - CONS THAI";#N/A,#N/A,FALSE,"EX-GTS";#N/A,#N/A,FALSE,"EX-CCNR"}</definedName>
    <definedName name="paperlab" hidden="1">{#N/A,#N/A,FALSE,"COVER1.XLS ";#N/A,#N/A,FALSE,"RACT1.XLS";#N/A,#N/A,FALSE,"RACT2.XLS";#N/A,#N/A,FALSE,"ECCMP";#N/A,#N/A,FALSE,"WELDER.XLS"}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ha.Bill._OF._.QTY.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ha.Bill._OF._.QTY._1_1" hidden="1">{#N/A,#N/A,TRUE,"Str.";#N/A,#N/A,TRUE,"Steel &amp; Roof";#N/A,#N/A,TRUE,"Arc.";#N/A,#N/A,TRUE,"Preliminary";#N/A,#N/A,TRUE,"Sum_Prelim"}</definedName>
    <definedName name="pha.Bill._OF._.QTY._1_2" hidden="1">{#N/A,#N/A,TRUE,"Str.";#N/A,#N/A,TRUE,"Steel &amp; Roof";#N/A,#N/A,TRUE,"Arc.";#N/A,#N/A,TRUE,"Preliminary";#N/A,#N/A,TRUE,"Sum_Prelim"}</definedName>
    <definedName name="pha.Bill._OF._.QTY._1_3" hidden="1">{#N/A,#N/A,TRUE,"Str.";#N/A,#N/A,TRUE,"Steel &amp; Roof";#N/A,#N/A,TRUE,"Arc.";#N/A,#N/A,TRUE,"Preliminary";#N/A,#N/A,TRUE,"Sum_Prelim"}</definedName>
    <definedName name="pha.Bill._OF._.QTY._1_4" hidden="1">{#N/A,#N/A,TRUE,"Str.";#N/A,#N/A,TRUE,"Steel &amp; Roof";#N/A,#N/A,TRUE,"Arc.";#N/A,#N/A,TRUE,"Preliminary";#N/A,#N/A,TRUE,"Sum_Prelim"}</definedName>
    <definedName name="pha.Bill._OF._.QTY._1_5" hidden="1">{#N/A,#N/A,TRUE,"Str.";#N/A,#N/A,TRUE,"Steel &amp; Roof";#N/A,#N/A,TRUE,"Arc.";#N/A,#N/A,TRUE,"Preliminary";#N/A,#N/A,TRUE,"Sum_Prelim"}</definedName>
    <definedName name="pha.Bill._OF._.QTY._2" hidden="1">{#N/A,#N/A,TRUE,"Str.";#N/A,#N/A,TRUE,"Steel &amp; Roof";#N/A,#N/A,TRUE,"Arc.";#N/A,#N/A,TRUE,"Preliminary";#N/A,#N/A,TRUE,"Sum_Prelim"}</definedName>
    <definedName name="pha.Bill._OF._.QTY._2_1" hidden="1">{#N/A,#N/A,TRUE,"Str.";#N/A,#N/A,TRUE,"Steel &amp; Roof";#N/A,#N/A,TRUE,"Arc.";#N/A,#N/A,TRUE,"Preliminary";#N/A,#N/A,TRUE,"Sum_Prelim"}</definedName>
    <definedName name="pha.Bill._OF._.QTY._2_2" hidden="1">{#N/A,#N/A,TRUE,"Str.";#N/A,#N/A,TRUE,"Steel &amp; Roof";#N/A,#N/A,TRUE,"Arc.";#N/A,#N/A,TRUE,"Preliminary";#N/A,#N/A,TRUE,"Sum_Prelim"}</definedName>
    <definedName name="pha.Bill._OF._.QTY._2_3" hidden="1">{#N/A,#N/A,TRUE,"Str.";#N/A,#N/A,TRUE,"Steel &amp; Roof";#N/A,#N/A,TRUE,"Arc.";#N/A,#N/A,TRUE,"Preliminary";#N/A,#N/A,TRUE,"Sum_Prelim"}</definedName>
    <definedName name="pha.Bill._OF._.QTY._2_4" hidden="1">{#N/A,#N/A,TRUE,"Str.";#N/A,#N/A,TRUE,"Steel &amp; Roof";#N/A,#N/A,TRUE,"Arc.";#N/A,#N/A,TRUE,"Preliminary";#N/A,#N/A,TRUE,"Sum_Prelim"}</definedName>
    <definedName name="pha.Bill._OF._.QTY._2_5" hidden="1">{#N/A,#N/A,TRUE,"Str.";#N/A,#N/A,TRUE,"Steel &amp; Roof";#N/A,#N/A,TRUE,"Arc.";#N/A,#N/A,TRUE,"Preliminary";#N/A,#N/A,TRUE,"Sum_Prelim"}</definedName>
    <definedName name="pha.Bill._OF._.QTY._3" hidden="1">{#N/A,#N/A,TRUE,"Str.";#N/A,#N/A,TRUE,"Steel &amp; Roof";#N/A,#N/A,TRUE,"Arc.";#N/A,#N/A,TRUE,"Preliminary";#N/A,#N/A,TRUE,"Sum_Prelim"}</definedName>
    <definedName name="pha.Bill._OF._.QTY._3_1" hidden="1">{#N/A,#N/A,TRUE,"Str.";#N/A,#N/A,TRUE,"Steel &amp; Roof";#N/A,#N/A,TRUE,"Arc.";#N/A,#N/A,TRUE,"Preliminary";#N/A,#N/A,TRUE,"Sum_Prelim"}</definedName>
    <definedName name="pha.Bill._OF._.QTY._4" hidden="1">{#N/A,#N/A,TRUE,"Str.";#N/A,#N/A,TRUE,"Steel &amp; Roof";#N/A,#N/A,TRUE,"Arc.";#N/A,#N/A,TRUE,"Preliminary";#N/A,#N/A,TRUE,"Sum_Prelim"}</definedName>
    <definedName name="pha.Bill._OF._.QTY._4_1" hidden="1">{#N/A,#N/A,TRUE,"Str.";#N/A,#N/A,TRUE,"Steel &amp; Roof";#N/A,#N/A,TRUE,"Arc.";#N/A,#N/A,TRUE,"Preliminary";#N/A,#N/A,TRUE,"Sum_Prelim"}</definedName>
    <definedName name="pha.Bill._OF._.QTY._5" hidden="1">{#N/A,#N/A,TRUE,"Str.";#N/A,#N/A,TRUE,"Steel &amp; Roof";#N/A,#N/A,TRUE,"Arc.";#N/A,#N/A,TRUE,"Preliminary";#N/A,#N/A,TRUE,"Sum_Prelim"}</definedName>
    <definedName name="pha.Bill._OF._.QTY._5_1" hidden="1">{#N/A,#N/A,TRUE,"Str.";#N/A,#N/A,TRUE,"Steel &amp; Roof";#N/A,#N/A,TRUE,"Arc.";#N/A,#N/A,TRUE,"Preliminary";#N/A,#N/A,TRUE,"Sum_Prelim"}</definedName>
    <definedName name="PHAN" hidden="1">{#N/A,#N/A,FALSE,"CCTV"}</definedName>
    <definedName name="PHAT" hidden="1">{#N/A,#N/A,FALSE,"CCTV"}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UONG" hidden="1">{#N/A,#N/A,TRUE,"BT M200 da 10x20"}</definedName>
    <definedName name="Phuphi" hidden="1">{"'Sheet1'!$L$16"}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l_bak" hidden="1">{#N/A,#N/A,FALSE,"ll-inves";#N/A,#N/A,FALSE,"bgt-cf 97";#N/A,#N/A,FALSE,"bgt-pl 97"}</definedName>
    <definedName name="PLK" hidden="1">{#N/A,#N/A,FALSE,"CCTV"}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o" hidden="1">{"'Eng (page2)'!$A$1:$D$52"}</definedName>
    <definedName name="po_1" hidden="1">{"'Eng (page2)'!$A$1:$D$52"}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NG_1_1" hidden="1">{#N/A,#N/A,TRUE,"Str.";#N/A,#N/A,TRUE,"Steel &amp; Roof";#N/A,#N/A,TRUE,"Arc.";#N/A,#N/A,TRUE,"Preliminary";#N/A,#N/A,TRUE,"Sum_Prelim"}</definedName>
    <definedName name="PONG_1_2" hidden="1">{#N/A,#N/A,TRUE,"Str.";#N/A,#N/A,TRUE,"Steel &amp; Roof";#N/A,#N/A,TRUE,"Arc.";#N/A,#N/A,TRUE,"Preliminary";#N/A,#N/A,TRUE,"Sum_Prelim"}</definedName>
    <definedName name="PONG_1_3" hidden="1">{#N/A,#N/A,TRUE,"Str.";#N/A,#N/A,TRUE,"Steel &amp; Roof";#N/A,#N/A,TRUE,"Arc.";#N/A,#N/A,TRUE,"Preliminary";#N/A,#N/A,TRUE,"Sum_Prelim"}</definedName>
    <definedName name="PONG_1_4" hidden="1">{#N/A,#N/A,TRUE,"Str.";#N/A,#N/A,TRUE,"Steel &amp; Roof";#N/A,#N/A,TRUE,"Arc.";#N/A,#N/A,TRUE,"Preliminary";#N/A,#N/A,TRUE,"Sum_Prelim"}</definedName>
    <definedName name="PONG_1_5" hidden="1">{#N/A,#N/A,TRUE,"Str.";#N/A,#N/A,TRUE,"Steel &amp; Roof";#N/A,#N/A,TRUE,"Arc.";#N/A,#N/A,TRUE,"Preliminary";#N/A,#N/A,TRUE,"Sum_Prelim"}</definedName>
    <definedName name="PONG_2" hidden="1">{#N/A,#N/A,TRUE,"Str.";#N/A,#N/A,TRUE,"Steel &amp; Roof";#N/A,#N/A,TRUE,"Arc.";#N/A,#N/A,TRUE,"Preliminary";#N/A,#N/A,TRUE,"Sum_Prelim"}</definedName>
    <definedName name="PONG_2_1" hidden="1">{#N/A,#N/A,TRUE,"Str.";#N/A,#N/A,TRUE,"Steel &amp; Roof";#N/A,#N/A,TRUE,"Arc.";#N/A,#N/A,TRUE,"Preliminary";#N/A,#N/A,TRUE,"Sum_Prelim"}</definedName>
    <definedName name="PONG_2_2" hidden="1">{#N/A,#N/A,TRUE,"Str.";#N/A,#N/A,TRUE,"Steel &amp; Roof";#N/A,#N/A,TRUE,"Arc.";#N/A,#N/A,TRUE,"Preliminary";#N/A,#N/A,TRUE,"Sum_Prelim"}</definedName>
    <definedName name="PONG_2_3" hidden="1">{#N/A,#N/A,TRUE,"Str.";#N/A,#N/A,TRUE,"Steel &amp; Roof";#N/A,#N/A,TRUE,"Arc.";#N/A,#N/A,TRUE,"Preliminary";#N/A,#N/A,TRUE,"Sum_Prelim"}</definedName>
    <definedName name="PONG_2_4" hidden="1">{#N/A,#N/A,TRUE,"Str.";#N/A,#N/A,TRUE,"Steel &amp; Roof";#N/A,#N/A,TRUE,"Arc.";#N/A,#N/A,TRUE,"Preliminary";#N/A,#N/A,TRUE,"Sum_Prelim"}</definedName>
    <definedName name="PONG_2_5" hidden="1">{#N/A,#N/A,TRUE,"Str.";#N/A,#N/A,TRUE,"Steel &amp; Roof";#N/A,#N/A,TRUE,"Arc.";#N/A,#N/A,TRUE,"Preliminary";#N/A,#N/A,TRUE,"Sum_Prelim"}</definedName>
    <definedName name="PONG_3" hidden="1">{#N/A,#N/A,TRUE,"Str.";#N/A,#N/A,TRUE,"Steel &amp; Roof";#N/A,#N/A,TRUE,"Arc.";#N/A,#N/A,TRUE,"Preliminary";#N/A,#N/A,TRUE,"Sum_Prelim"}</definedName>
    <definedName name="PONG_3_1" hidden="1">{#N/A,#N/A,TRUE,"Str.";#N/A,#N/A,TRUE,"Steel &amp; Roof";#N/A,#N/A,TRUE,"Arc.";#N/A,#N/A,TRUE,"Preliminary";#N/A,#N/A,TRUE,"Sum_Prelim"}</definedName>
    <definedName name="PONG_4" hidden="1">{#N/A,#N/A,TRUE,"Str.";#N/A,#N/A,TRUE,"Steel &amp; Roof";#N/A,#N/A,TRUE,"Arc.";#N/A,#N/A,TRUE,"Preliminary";#N/A,#N/A,TRUE,"Sum_Prelim"}</definedName>
    <definedName name="PONG_4_1" hidden="1">{#N/A,#N/A,TRUE,"Str.";#N/A,#N/A,TRUE,"Steel &amp; Roof";#N/A,#N/A,TRUE,"Arc.";#N/A,#N/A,TRUE,"Preliminary";#N/A,#N/A,TRUE,"Sum_Prelim"}</definedName>
    <definedName name="PONG_5" hidden="1">{#N/A,#N/A,TRUE,"Str.";#N/A,#N/A,TRUE,"Steel &amp; Roof";#N/A,#N/A,TRUE,"Arc.";#N/A,#N/A,TRUE,"Preliminary";#N/A,#N/A,TRUE,"Sum_Prelim"}</definedName>
    <definedName name="PONG_5_1" hidden="1">{#N/A,#N/A,TRUE,"Str.";#N/A,#N/A,TRUE,"Steel &amp; Roof";#N/A,#N/A,TRUE,"Arc.";#N/A,#N/A,TRUE,"Preliminary";#N/A,#N/A,TRUE,"Sum_Prelim"}</definedName>
    <definedName name="Popn" hidden="1">{"'Sheet1'!$L$16"}</definedName>
    <definedName name="POR" hidden="1">{#N/A,#N/A,FALSE,"COVER.XLS";#N/A,#N/A,FALSE,"RACT1.XLS";#N/A,#N/A,FALSE,"RACT2.XLS";#N/A,#N/A,FALSE,"ECCMP";#N/A,#N/A,FALSE,"WELDER.XLS"}</definedName>
    <definedName name="PPLSP403" hidden="1">{"'Sheet1'!$L$16"}</definedName>
    <definedName name="ppp" localSheetId="3" hidden="1">{"AnnualRentRoll",#N/A,FALSE,"RentRoll"}</definedName>
    <definedName name="ppp" localSheetId="4" hidden="1">{"AnnualRentRoll",#N/A,FALSE,"RentRoll"}</definedName>
    <definedName name="ppp" hidden="1">{"AnnualRentRoll",#N/A,FALSE,"RentRoll"}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pp" hidden="1">{#N/A,#N/A,FALSE,"Sheet1"}</definedName>
    <definedName name="pppppppppppppppppppppppp" hidden="1">{#N/A,#N/A,FALSE,"Sheet1"}</definedName>
    <definedName name="pppppppppppppppppppppppppppppppppp" hidden="1">{"'Feb 99'!$A$1:$G$30"}</definedName>
    <definedName name="pra" hidden="1">{#N/A,#N/A,FALSE,"COVER1.XLS ";#N/A,#N/A,FALSE,"RACT1.XLS";#N/A,#N/A,FALSE,"RACT2.XLS";#N/A,#N/A,FALSE,"ECCMP";#N/A,#N/A,FALSE,"WELDER.XLS"}</definedName>
    <definedName name="pratds" hidden="1">#REF!,#REF!,#REF!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JE1" hidden="1">{"'Eng (page2)'!$A$1:$D$52"}</definedName>
    <definedName name="PRJE1_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oductRegis" hidden="1">{"'TYPE (2)'!$A$1:$Q$76"}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dm1" hidden="1">{#N/A,#N/A,FALSE,"CCTV"}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acc" hidden="1">{#N/A,#N/A,TRUE,"Data Elements-Staffing";#N/A,#N/A,TRUE,"Data Elements-Exp Driv &amp; Assump";#N/A,#N/A,TRUE,"Staffing Sheet";#N/A,#N/A,TRUE,"Income";#N/A,#N/A,TRUE,"Income Summary";#N/A,#N/A,TRUE,"Staffing Summary"}</definedName>
    <definedName name="q2ss" hidden="1">{#N/A,#N/A,TRUE,"Data Elements-Staffing";#N/A,#N/A,TRUE,"Data Elements-Exp Driv &amp; Assump";#N/A,#N/A,TRUE,"Staffing Sheet";#N/A,#N/A,TRUE,"Income";#N/A,#N/A,TRUE,"Income Summary";#N/A,#N/A,TRUE,"Staffing Summary"}</definedName>
    <definedName name="QAS" hidden="1">{#N/A,#N/A,FALSE,"Chi tiÆt"}</definedName>
    <definedName name="qe" hidden="1">{#N/A,#N/A,FALSE,"COVER.XLS";#N/A,#N/A,FALSE,"RACT1.XLS";#N/A,#N/A,FALSE,"RACT2.XLS";#N/A,#N/A,FALSE,"ECCMP";#N/A,#N/A,FALSE,"WELDER.XLS"}</definedName>
    <definedName name="qe3t3q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fq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hmm" hidden="1">{#N/A,#N/A,FALSE,"COVER1.XLS ";#N/A,#N/A,FALSE,"RACT1.XLS";#N/A,#N/A,FALSE,"RACT2.XLS";#N/A,#N/A,FALSE,"ECCMP";#N/A,#N/A,FALSE,"WELDER.XLS"}</definedName>
    <definedName name="qetqwt3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ẺTTT" hidden="1">{"'Sheet1'!$L$16"}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i" hidden="1">{"'Sheet1'!$L$16"}</definedName>
    <definedName name="qq" hidden="1">{"'Eng (page2)'!$A$1:$D$52"}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" localSheetId="3" hidden="1">{#N/A,#N/A,FALSE,"LoanAssumptions"}</definedName>
    <definedName name="qqq" localSheetId="4" hidden="1">{#N/A,#N/A,FALSE,"LoanAssumptions"}</definedName>
    <definedName name="qqq" hidden="1">{#N/A,#N/A,FALSE,"LoanAssumptions"}</definedName>
    <definedName name="qqqq" hidden="1">{"'Eng (page2)'!$A$1:$D$52"}</definedName>
    <definedName name="qqqq_1" hidden="1">{"'Eng (page2)'!$A$1:$D$52"}</definedName>
    <definedName name="qqqqq" hidden="1">{"'Sheet1'!$L$16"}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ô" hidden="1">{"'Sheet1'!$L$16"}</definedName>
    <definedName name="qqssssss" hidden="1">{"'Sheet1'!$L$16"}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24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yTN011299" hidden="1">#N/A</definedName>
    <definedName name="QtyTN0121299" hidden="1">#N/A</definedName>
    <definedName name="QtyTN0171299" hidden="1">#N/A</definedName>
    <definedName name="QtyTN02.03.04.07.09" hidden="1">#N/A</definedName>
    <definedName name="QtyTN021299" hidden="1">#N/A</definedName>
    <definedName name="QtyTN0231299" hidden="1">#N/A</definedName>
    <definedName name="QtyTN0271299" hidden="1">#N/A</definedName>
    <definedName name="QtyTN031299" hidden="1">#N/A</definedName>
    <definedName name="QtyTN041299" hidden="1">#N/A</definedName>
    <definedName name="QtyTN051299" hidden="1">#N/A</definedName>
    <definedName name="QtyTN071299" hidden="1">#N/A</definedName>
    <definedName name="QtyTN091299" hidden="1">#N/A</definedName>
    <definedName name="QtyTT0301299" hidden="1">#N/A</definedName>
    <definedName name="quan" hidden="1">{"'Sheet1'!$L$16"}</definedName>
    <definedName name="quant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uant_1_1" hidden="1">{#N/A,#N/A,TRUE,"Str.";#N/A,#N/A,TRUE,"Steel &amp; Roof";#N/A,#N/A,TRUE,"Arc.";#N/A,#N/A,TRUE,"Preliminary";#N/A,#N/A,TRUE,"Sum_Prelim"}</definedName>
    <definedName name="quant_1_2" hidden="1">{#N/A,#N/A,TRUE,"Str.";#N/A,#N/A,TRUE,"Steel &amp; Roof";#N/A,#N/A,TRUE,"Arc.";#N/A,#N/A,TRUE,"Preliminary";#N/A,#N/A,TRUE,"Sum_Prelim"}</definedName>
    <definedName name="quant_1_3" hidden="1">{#N/A,#N/A,TRUE,"Str.";#N/A,#N/A,TRUE,"Steel &amp; Roof";#N/A,#N/A,TRUE,"Arc.";#N/A,#N/A,TRUE,"Preliminary";#N/A,#N/A,TRUE,"Sum_Prelim"}</definedName>
    <definedName name="quant_1_4" hidden="1">{#N/A,#N/A,TRUE,"Str.";#N/A,#N/A,TRUE,"Steel &amp; Roof";#N/A,#N/A,TRUE,"Arc.";#N/A,#N/A,TRUE,"Preliminary";#N/A,#N/A,TRUE,"Sum_Prelim"}</definedName>
    <definedName name="quant_1_5" hidden="1">{#N/A,#N/A,TRUE,"Str.";#N/A,#N/A,TRUE,"Steel &amp; Roof";#N/A,#N/A,TRUE,"Arc.";#N/A,#N/A,TRUE,"Preliminary";#N/A,#N/A,TRUE,"Sum_Prelim"}</definedName>
    <definedName name="quant_2" hidden="1">{#N/A,#N/A,TRUE,"Str.";#N/A,#N/A,TRUE,"Steel &amp; Roof";#N/A,#N/A,TRUE,"Arc.";#N/A,#N/A,TRUE,"Preliminary";#N/A,#N/A,TRUE,"Sum_Prelim"}</definedName>
    <definedName name="quant_2_1" hidden="1">{#N/A,#N/A,TRUE,"Str.";#N/A,#N/A,TRUE,"Steel &amp; Roof";#N/A,#N/A,TRUE,"Arc.";#N/A,#N/A,TRUE,"Preliminary";#N/A,#N/A,TRUE,"Sum_Prelim"}</definedName>
    <definedName name="quant_2_2" hidden="1">{#N/A,#N/A,TRUE,"Str.";#N/A,#N/A,TRUE,"Steel &amp; Roof";#N/A,#N/A,TRUE,"Arc.";#N/A,#N/A,TRUE,"Preliminary";#N/A,#N/A,TRUE,"Sum_Prelim"}</definedName>
    <definedName name="quant_2_3" hidden="1">{#N/A,#N/A,TRUE,"Str.";#N/A,#N/A,TRUE,"Steel &amp; Roof";#N/A,#N/A,TRUE,"Arc.";#N/A,#N/A,TRUE,"Preliminary";#N/A,#N/A,TRUE,"Sum_Prelim"}</definedName>
    <definedName name="quant_2_4" hidden="1">{#N/A,#N/A,TRUE,"Str.";#N/A,#N/A,TRUE,"Steel &amp; Roof";#N/A,#N/A,TRUE,"Arc.";#N/A,#N/A,TRUE,"Preliminary";#N/A,#N/A,TRUE,"Sum_Prelim"}</definedName>
    <definedName name="quant_2_5" hidden="1">{#N/A,#N/A,TRUE,"Str.";#N/A,#N/A,TRUE,"Steel &amp; Roof";#N/A,#N/A,TRUE,"Arc.";#N/A,#N/A,TRUE,"Preliminary";#N/A,#N/A,TRUE,"Sum_Prelim"}</definedName>
    <definedName name="quant_3" hidden="1">{#N/A,#N/A,TRUE,"Str.";#N/A,#N/A,TRUE,"Steel &amp; Roof";#N/A,#N/A,TRUE,"Arc.";#N/A,#N/A,TRUE,"Preliminary";#N/A,#N/A,TRUE,"Sum_Prelim"}</definedName>
    <definedName name="quant_3_1" hidden="1">{#N/A,#N/A,TRUE,"Str.";#N/A,#N/A,TRUE,"Steel &amp; Roof";#N/A,#N/A,TRUE,"Arc.";#N/A,#N/A,TRUE,"Preliminary";#N/A,#N/A,TRUE,"Sum_Prelim"}</definedName>
    <definedName name="quant_4" hidden="1">{#N/A,#N/A,TRUE,"Str.";#N/A,#N/A,TRUE,"Steel &amp; Roof";#N/A,#N/A,TRUE,"Arc.";#N/A,#N/A,TRUE,"Preliminary";#N/A,#N/A,TRUE,"Sum_Prelim"}</definedName>
    <definedName name="quant_4_1" hidden="1">{#N/A,#N/A,TRUE,"Str.";#N/A,#N/A,TRUE,"Steel &amp; Roof";#N/A,#N/A,TRUE,"Arc.";#N/A,#N/A,TRUE,"Preliminary";#N/A,#N/A,TRUE,"Sum_Prelim"}</definedName>
    <definedName name="quant_5" hidden="1">{#N/A,#N/A,TRUE,"Str.";#N/A,#N/A,TRUE,"Steel &amp; Roof";#N/A,#N/A,TRUE,"Arc.";#N/A,#N/A,TRUE,"Preliminary";#N/A,#N/A,TRUE,"Sum_Prelim"}</definedName>
    <definedName name="quant_5_1" hidden="1">{#N/A,#N/A,TRUE,"Str.";#N/A,#N/A,TRUE,"Steel &amp; Roof";#N/A,#N/A,TRUE,"Arc.";#N/A,#N/A,TRUE,"Preliminary";#N/A,#N/A,TRUE,"Sum_Prelim"}</definedName>
    <definedName name="qưe" hidden="1">{#N/A,#N/A,FALSE,"CCTV"}</definedName>
    <definedName name="qưqq" hidden="1">{"'Sheet1'!$L$16"}</definedName>
    <definedName name="qw" hidden="1">{"'Eng (page2)'!$A$1:$D$52"}</definedName>
    <definedName name="qw_1" hidden="1">{"'Eng (page2)'!$A$1:$D$52"}</definedName>
    <definedName name="qw21321e21" hidden="1">{"'Sheet1'!$L$16"}</definedName>
    <definedName name="qwe" hidden="1">{#N/A,#N/A,FALSE,"COVER1.XLS ";#N/A,#N/A,FALSE,"RACT1.XLS";#N/A,#N/A,FALSE,"RACT2.XLS";#N/A,#N/A,FALSE,"ECCMP";#N/A,#N/A,FALSE,"WELDER.XLS"}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bate" hidden="1">{"'Sheet1'!$L$16"}</definedName>
    <definedName name="ree" hidden="1">{#N/A,#N/A,TRUE,"Data Elements-Staffing";#N/A,#N/A,TRUE,"Data Elements-Exp Driv &amp; Assump";#N/A,#N/A,TRUE,"Staffing Sheet";#N/A,#N/A,TRUE,"Income";#N/A,#N/A,TRUE,"Income Summary";#N/A,#N/A,TRUE,"Staffing Summary"}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o" hidden="1">{#N/A,#N/A,FALSE,"COVER.XLS";#N/A,#N/A,FALSE,"RACT1.XLS";#N/A,#N/A,FALSE,"RACT2.XLS";#N/A,#N/A,FALSE,"ECCMP";#N/A,#N/A,FALSE,"WELDER.XLS"}</definedName>
    <definedName name="rertretet" hidden="1">{#N/A,#N/A,TRUE,"Str.";#N/A,#N/A,TRUE,"Steel &amp; Roof";#N/A,#N/A,TRUE,"Arc.";#N/A,#N/A,TRUE,"Preliminary";#N/A,#N/A,TRUE,"Sum_Prelim"}</definedName>
    <definedName name="rertretet_1" hidden="1">{#N/A,#N/A,TRUE,"Str.";#N/A,#N/A,TRUE,"Steel &amp; Roof";#N/A,#N/A,TRUE,"Arc.";#N/A,#N/A,TRUE,"Preliminary";#N/A,#N/A,TRUE,"Sum_Prelim"}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" hidden="1">{#N/A,#N/A,FALSE,"JV661";#N/A,#N/A,FALSE,"JV662"}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ion2" hidden="1">{"'Sheet2'!$A$1:$H$6"}</definedName>
    <definedName name="revision3" hidden="1">{"'Sheet2'!$A$1:$H$6"}</definedName>
    <definedName name="revision4" hidden="1">{"'Sheet2'!$A$1:$H$6"}</definedName>
    <definedName name="revision5" hidden="1">{"'Sheet2'!$A$1:$H$6"}</definedName>
    <definedName name="rewer1" hidden="1">{#N/A,#N/A,FALSE,"COVER1.XLS 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D" hidden="1">{#N/A,#N/A,FALSE,"CCTV"}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ae" hidden="1">{#N/A,#N/A,FALSE,"COVER1.XLS ";#N/A,#N/A,FALSE,"RACT1.XLS";#N/A,#N/A,FALSE,"RACT2.XLS";#N/A,#N/A,FALSE,"ECCMP";#N/A,#N/A,FALSE,"WELDER.XLS"}</definedName>
    <definedName name="rgtrgrth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vesrhbare" hidden="1">{#N/A,#N/A,FALSE,"COVER.XLS";#N/A,#N/A,FALSE,"RACT1.XLS";#N/A,#N/A,FALSE,"RACT2.XLS";#N/A,#N/A,FALSE,"ECCMP";#N/A,#N/A,FALSE,"WELDER.XLS"}</definedName>
    <definedName name="rgwgyh" hidden="1">{"'Sheet1'!$L$16"}</definedName>
    <definedName name="rhw4r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JE" hidden="1">{#N/A,#N/A,FALSE,"Sheet1"}</definedName>
    <definedName name="rk" hidden="1">{#N/A,#N/A,FALSE,"COVER.XLS";#N/A,#N/A,FALSE,"RACT1.XLS";#N/A,#N/A,FALSE,"RACT2.XLS";#N/A,#N/A,FALSE,"ECCMP";#N/A,#N/A,FALSE,"WELDER.XLS"}</definedName>
    <definedName name="rkd" hidden="1">{#N/A,#N/A,FALSE,"CCTV"}</definedName>
    <definedName name="ro" hidden="1">{#N/A,#N/A,FALSE,"17MAY";#N/A,#N/A,FALSE,"24MAY"}</definedName>
    <definedName name="RPLA" hidden="1">{"'Sheet1'!$L$16"}</definedName>
    <definedName name="rrerer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r" localSheetId="3" hidden="1">{"MonthlyRentRoll",#N/A,FALSE,"RentRoll"}</definedName>
    <definedName name="rrr" localSheetId="4" hidden="1">{"MonthlyRentRoll",#N/A,FALSE,"RentRoll"}</definedName>
    <definedName name="rrr" hidden="1">{"MonthlyRentRoll",#N/A,FALSE,"RentRoll"}</definedName>
    <definedName name="RRRR" localSheetId="3" hidden="1">{#N/A,#N/A,FALSE,"ExitStratigy"}</definedName>
    <definedName name="RRRR" localSheetId="4" hidden="1">{#N/A,#N/A,FALSE,"ExitStratigy"}</definedName>
    <definedName name="RRRR" hidden="1">{#N/A,#N/A,FALSE,"ExitStratigy"}</definedName>
    <definedName name="rrrr_1" hidden="1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tt" hidden="1">{#N/A,#N/A,FALSE,"COVER1.XLS ";#N/A,#N/A,FALSE,"RACT1.XLS";#N/A,#N/A,FALSE,"RACT2.XLS";#N/A,#N/A,FALSE,"ECCMP";#N/A,#N/A,FALSE,"WELDER.XLS"}</definedName>
    <definedName name="rsdtusryu" hidden="1">{#N/A,#N/A,FALSE,"CCTV"}</definedName>
    <definedName name="rt" hidden="1">{#N/A,#N/A,FALSE,"earnings"}</definedName>
    <definedName name="rte" hidden="1">{#N/A,#N/A,FALSE,"earnings"}</definedName>
    <definedName name="rteertre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rt" hidden="1">{#N/A,#N/A,FALSE,"earnings"}</definedName>
    <definedName name="rterter" hidden="1">{#N/A,#N/A,FALSE,"earnings"}</definedName>
    <definedName name="rtertrttyty" hidden="1">{#N/A,#N/A,TRUE,"Str.";#N/A,#N/A,TRUE,"Steel &amp; Roof";#N/A,#N/A,TRUE,"Arc.";#N/A,#N/A,TRUE,"Preliminary";#N/A,#N/A,TRUE,"Sum_Prelim"}</definedName>
    <definedName name="rtertrttyty_1" hidden="1">{#N/A,#N/A,TRUE,"Str.";#N/A,#N/A,TRUE,"Steel &amp; Roof";#N/A,#N/A,TRUE,"Arc.";#N/A,#N/A,TRUE,"Preliminary";#N/A,#N/A,TRUE,"Sum_Prelim"}</definedName>
    <definedName name="rtgegree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k" hidden="1">{"'Sheet1'!$L$16"}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etr" hidden="1">{#N/A,#N/A,FALSE,"earnings"}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tre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rwt" hidden="1">{#N/A,#N/A,FALSE,"COVER.XLS";#N/A,#N/A,FALSE,"RACT1.XLS";#N/A,#N/A,FALSE,"RACT2.XLS";#N/A,#N/A,FALSE,"ECCMP";#N/A,#N/A,FALSE,"WELDER.XLS"}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uetu" hidden="1">{#N/A,#N/A,FALSE,"CCTV"}</definedName>
    <definedName name="rty" hidden="1">{#N/A,#N/A,FALSE,"COVER.XLS";#N/A,#N/A,FALSE,"RACT1.XLS";#N/A,#N/A,FALSE,"RACT2.XLS";#N/A,#N/A,FALSE,"ECCMP";#N/A,#N/A,FALSE,"WELDER.XLS"}</definedName>
    <definedName name="rtyty" hidden="1">{#N/A,#N/A,FALSE,"Profit Status";#N/A,#N/A,FALSE,"Invest";#N/A,#N/A,FALSE,"Revenue";#N/A,#N/A,FALSE,"Variable Cost";#N/A,#N/A,FALSE,"Options &amp; Series"}</definedName>
    <definedName name="rwe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uswrtu" hidden="1">{#N/A,#N/A,FALSE,"CCTV"}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yswy" hidden="1">{#N/A,#N/A,FALSE,"CCTV"}</definedName>
    <definedName name="ryswty" hidden="1">{#N/A,#N/A,FALSE,"CCTV"}</definedName>
    <definedName name="rytert" hidden="1">{#N/A,#N/A,FALSE,"earnings"}</definedName>
    <definedName name="rytiryi" hidden="1">{#N/A,#N/A,FALSE,"CCTV"}</definedName>
    <definedName name="rytreyttey" hidden="1">{#N/A,#N/A,FALSE,"earnings"}</definedName>
    <definedName name="sA_1" hidden="1">{"'Eng (page2)'!$A$1:$D$52"}</definedName>
    <definedName name="saa" hidden="1">{#N/A,#N/A,FALSE,"COVER.XLS";#N/A,#N/A,FALSE,"RACT1.XLS";#N/A,#N/A,FALSE,"RACT2.XLS";#N/A,#N/A,FALSE,"ECCMP";#N/A,#N/A,FALSE,"WELDER.XLS"}</definedName>
    <definedName name="sadfasdf" hidden="1">#REF!</definedName>
    <definedName name="sadfds" hidden="1">{#N/A,#N/A,TRUE,"Data Elements-Staffing";#N/A,#N/A,TRUE,"Data Elements-Exp Driv &amp; Assump";#N/A,#N/A,TRUE,"Staffing Sheet";#N/A,#N/A,TRUE,"Income";#N/A,#N/A,TRUE,"Income Summary";#N/A,#N/A,TRUE,"Staffing Summary"}</definedName>
    <definedName name="sadfsfadfs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re" hidden="1">{#N/A,#N/A,TRUE,"Data Elements-Staffing";#N/A,#N/A,TRUE,"Data Elements-Exp Driv &amp; Assump";#N/A,#N/A,TRUE,"Staffing Sheet";#N/A,#N/A,TRUE,"Income";#N/A,#N/A,TRUE,"Income Summary";#N/A,#N/A,TRUE,"Staffing Summary"}</definedName>
    <definedName name="saes" hidden="1">{#N/A,#N/A,FALSE,"COVER.XLS";#N/A,#N/A,FALSE,"RACT1.XLS";#N/A,#N/A,FALSE,"RACT2.XLS";#N/A,#N/A,FALSE,"ECCMP";#N/A,#N/A,FALSE,"WELDER.XLS"}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dsadsa" hidden="1">{#N/A,#N/A,FALSE,"COVER1.XLS ";#N/A,#N/A,FALSE,"RACT1.XLS";#N/A,#N/A,FALSE,"RACT2.XLS";#N/A,#N/A,FALSE,"ECCMP";#N/A,#N/A,FALSE,"WELDER.XLS"}</definedName>
    <definedName name="safsavsdasdfsa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leExp" hidden="1">#N/A</definedName>
    <definedName name="Samsun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NG" hidden="1">{#N/A,#N/A,FALSE,"sum";#N/A,#N/A,FALSE,"MARTV";#N/A,#N/A,FALSE,"APRTV"}</definedName>
    <definedName name="sanyo" hidden="1">#REF!</definedName>
    <definedName name="saø" hidden="1">{"'Sheet1'!$L$16"}</definedName>
    <definedName name="SAP5000714" hidden="1">{"'Sheet1'!$L$16"}</definedName>
    <definedName name="SAPBEXdnldView" hidden="1">"3Y0T31REH35G7WOAIY0JRGBPH"</definedName>
    <definedName name="SAPBEXhrIndnt" hidden="1">1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d" localSheetId="3" hidden="1">{"AnnualRentRoll",#N/A,FALSE,"RentRoll"}</definedName>
    <definedName name="sd" localSheetId="4" hidden="1">{"AnnualRentRoll",#N/A,FALSE,"RentRoll"}</definedName>
    <definedName name="sd" hidden="1">{"AnnualRentRoll",#N/A,FALSE,"RentRoll"}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ed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EWEA" hidden="1">{#N/A,#N/A,TRUE,"Data Elements-Staffing";#N/A,#N/A,TRUE,"Data Elements-Exp Driv &amp; Assump";#N/A,#N/A,TRUE,"Staffing Sheet";#N/A,#N/A,TRUE,"Income";#N/A,#N/A,TRUE,"Income Summary";#N/A,#N/A,TRUE,"Staffing Summary"}</definedName>
    <definedName name="sdf" hidden="1">{"'Sheet1'!$L$16"}</definedName>
    <definedName name="sdfdsf" hidden="1">{"'Sheet1'!$L$16"}</definedName>
    <definedName name="sdfdsfds" hidden="1">{#N/A,#N/A,FALSE,"CCTV"}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gd" hidden="1">{"'Sheet1'!$L$16"}</definedName>
    <definedName name="sdffgf" hidden="1">{"'Sheet1'!$L$16"}</definedName>
    <definedName name="sdfg" hidden="1">{#N/A,#N/A,FALSE,"COVER.XLS";#N/A,#N/A,FALSE,"RACT1.XLS";#N/A,#N/A,FALSE,"RACT2.XLS";#N/A,#N/A,FALSE,"ECCMP";#N/A,#N/A,FALSE,"WELDER.XLS"}</definedName>
    <definedName name="sdfjdasfas" hidden="1">#N/A</definedName>
    <definedName name="sdfs" hidden="1">{"'Sheet1'!$L$16"}</definedName>
    <definedName name="sdfsdfccc" hidden="1">{"'Sheet1'!$L$16"}</definedName>
    <definedName name="sdfsdfsdf" hidden="1">{#N/A,#N/A,FALSE,"Chi tiÆt"}</definedName>
    <definedName name="sdfsdfsdfdsfsdfdsf" hidden="1">{"'Sheet1'!$L$16"}</definedName>
    <definedName name="sdfsdfsdfs" hidden="1">{"'Sheet1'!$L$16"}</definedName>
    <definedName name="sdfsdfsdfsdfsdfsdf" hidden="1">{"'Sheet1'!$L$16"}</definedName>
    <definedName name="sdfsdfs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fvccz" hidden="1">{"'Sheet1'!$L$16"}</definedName>
    <definedName name="sdfw" hidden="1">{"'Sheet1'!$L$16"}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HADH" hidden="1">{#N/A,#N/A,FALSE,"CCTV"}</definedName>
    <definedName name="sdgrh" hidden="1">{"'Sheet1'!$L$16"}</definedName>
    <definedName name="sdjh0et" hidden="1">{"'Sheet1'!$L$16"}</definedName>
    <definedName name="sdlfkdklsf" hidden="1">{"'Sheet1'!$L$16"}</definedName>
    <definedName name="sdrhsdfh" hidden="1">{#N/A,#N/A,FALSE,"CCTV"}</definedName>
    <definedName name="sdrjtdfyj" hidden="1">{#N/A,#N/A,FALSE,"CCTV"}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{#N/A,#N/A,FALSE,"CCTV"}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sgdsg" hidden="1">{#N/A,#N/A,TRUE,"Data Elements-Staffing";#N/A,#N/A,TRUE,"Data Elements-Exp Driv &amp; Assump";#N/A,#N/A,TRUE,"Staffing Sheet";#N/A,#N/A,TRUE,"Income";#N/A,#N/A,TRUE,"Income Summary";#N/A,#N/A,TRUE,"Staffing Summary"}</definedName>
    <definedName name="sell" hidden="1">{"'Eng (page2)'!$A$1:$D$52"}</definedName>
    <definedName name="sell_1" hidden="1">{"'Eng (page2)'!$A$1:$D$52"}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sy" hidden="1">{"Admin Costs",#N/A,FALSE,"Act.Fcst Costs"}</definedName>
    <definedName name="Sensy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serc" hidden="1">{#N/A,#N/A,FALSE,"COVER1.XLS ";#N/A,#N/A,FALSE,"RACT1.XLS";#N/A,#N/A,FALSE,"RACT2.XLS";#N/A,#N/A,FALSE,"ECCMP";#N/A,#N/A,FALSE,"WELDER.XLS"}</definedName>
    <definedName name="sergewrgtw" hidden="1">{"'Sheet1'!$L$16"}</definedName>
    <definedName name="seysety" hidden="1">{"'Sheet1'!$L$16"}</definedName>
    <definedName name="sfdasfdasd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f" hidden="1">{"'Sheet1'!$L$16"}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ge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r" hidden="1">{#N/A,#N/A,FALSE,"Gesamt";#N/A,#N/A,FALSE,"Ree KG";#N/A,#N/A,FALSE,"Ree Inter";#N/A,#N/A,FALSE,"BTM";#N/A,#N/A,FALSE,"GmbH";#N/A,#N/A,FALSE,"Sonstige"}</definedName>
    <definedName name="sfsfs" hidden="1">#REF!</definedName>
    <definedName name="sfutsu" hidden="1">{#N/A,#N/A,FALSE,"CCTV"}</definedName>
    <definedName name="sgsdg" hidden="1">{"'Sheet1'!$L$16"}</definedName>
    <definedName name="ShA" hidden="1">{#N/A,#N/A,FALSE,"CCTV"}</definedName>
    <definedName name="shas" hidden="1">{"F3 detail",#N/A,FALSE,"F1";"F3 Presentation",#N/A,FALSE,"F3 "}</definedName>
    <definedName name="SHEET2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heetState" hidden="1">"'-1:0:0:0:-1:0:0:0:-1:-1:0:-1:0:0:0:0:-1:0:-1:0:-1:0:0:0:-1:0:-1:0:-1:0:-1:0:-1:0:2:-1"</definedName>
    <definedName name="signi2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" hidden="1">{#N/A,#N/A,FALSE,"K-ISEWA-all";#N/A,#N/A,FALSE,"K-SEWA";#N/A,#N/A,FALSE,"K-ISEWA";#N/A,#N/A,FALSE,"K-THAI";#N/A,#N/A,FALSE,"K-INDIA";#N/A,#N/A,FALSE,"K-MAL";#N/A,#N/A,FALSE,"K-SWA";#N/A,#N/A,FALSE,"K-INDO";#N/A,#N/A,FALSE,"K-DIV";#N/A,#N/A,FALSE,"K-CONS.THAI";#N/A,#N/A,FALSE,"K-GTS";#N/A,#N/A,FALSE,"K-CCNR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hidden="1">{#N/A,#N/A,FALSE,"COVER1.XLS ";#N/A,#N/A,FALSE,"RACT1.XLS";#N/A,#N/A,FALSE,"RACT2.XLS";#N/A,#N/A,FALSE,"ECCMP";#N/A,#N/A,FALSE,"WELDER.XLS"}</definedName>
    <definedName name="sjfsj4" hidden="1">{"'Sheet1'!$L$16"}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ohdtsp" hidden="1">{"'Sheet1'!$L$16"}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ftware_1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231184</definedName>
    <definedName name="sort" localSheetId="3" hidden="1">{"AnnualRentRoll",#N/A,FALSE,"RentRoll"}</definedName>
    <definedName name="sort" localSheetId="4" hidden="1">{"AnnualRentRoll",#N/A,FALSE,"RentRoll"}</definedName>
    <definedName name="sort" hidden="1">{"AnnualRentRoll",#N/A,FALSE,"RentRoll"}</definedName>
    <definedName name="sortwithdraw" localSheetId="3" hidden="1">{"AnnualRentRoll",#N/A,FALSE,"RentRoll"}</definedName>
    <definedName name="sortwithdraw" localSheetId="4" hidden="1">{"AnnualRentRoll",#N/A,FALSE,"RentRoll"}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arePartsTools" hidden="1">#N/A</definedName>
    <definedName name="SpecialPrice" hidden="1">#REF!</definedName>
    <definedName name="sr" hidden="1">{#N/A,#N/A,TRUE,"Data Elements-Staffing";#N/A,#N/A,TRUE,"Data Elements-Exp Driv &amp; Assump";#N/A,#N/A,TRUE,"Staffing Sheet";#N/A,#N/A,TRUE,"Income";#N/A,#N/A,TRUE,"Income Summary";#N/A,#N/A,TRUE,"Staffing Summary"}</definedName>
    <definedName name="srgrey" hidden="1">{#N/A,#N/A,FALSE,"JV661";#N/A,#N/A,FALSE,"JV662"}</definedName>
    <definedName name="srr" hidden="1">{#N/A,#N/A,TRUE,"Data Elements-Staffing";#N/A,#N/A,TRUE,"Data Elements-Exp Driv &amp; Assump";#N/A,#N/A,TRUE,"Staffing Sheet";#N/A,#N/A,TRUE,"Income";#N/A,#N/A,TRUE,"Income Summary";#N/A,#N/A,TRUE,"Staffing Summary"}</definedName>
    <definedName name="srtert" hidden="1">{#N/A,#N/A,TRUE,"Data Elements-Staffing";#N/A,#N/A,TRUE,"Data Elements-Exp Driv &amp; Assump";#N/A,#N/A,TRUE,"Staffing Sheet";#N/A,#N/A,TRUE,"Income";#N/A,#N/A,TRUE,"Income Summary";#N/A,#N/A,TRUE,"Staffing Summary"}</definedName>
    <definedName name="sruysrt" hidden="1">{#N/A,#N/A,FALSE,"CCTV"}</definedName>
    <definedName name="ss" localSheetId="3" hidden="1">{"MonthlyRentRoll",#N/A,FALSE,"RentRoll"}</definedName>
    <definedName name="ss" localSheetId="4" hidden="1">{"MonthlyRentRoll",#N/A,FALSE,"RentRoll"}</definedName>
    <definedName name="ss" hidden="1">{"MonthlyRentRoll",#N/A,FALSE,"RentRoll"}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 localSheetId="3" hidden="1">{"AnnualRentRoll",#N/A,FALSE,"RentRoll"}</definedName>
    <definedName name="sss" localSheetId="4" hidden="1">{"AnnualRentRoll",#N/A,FALSE,"RentRoll"}</definedName>
    <definedName name="sss" hidden="1">{"AnnualRentRoll",#N/A,FALSE,"RentRoll"}</definedName>
    <definedName name="sss_1" hidden="1">{"'Eng (page2)'!$A$1:$D$52"}</definedName>
    <definedName name="ssss" hidden="1">{"'Sheet1'!$L$16"}</definedName>
    <definedName name="SSSSS" hidden="1">{#N/A,#N/A,FALSE,"JV661";#N/A,#N/A,FALSE,"JV662"}</definedName>
    <definedName name="ssssss" hidden="1">#REF!</definedName>
    <definedName name="ssssssss" hidden="1">#N/A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 hidden="1">{"rpt1",#N/A,FALSE,"Reporting";"rpt2",#N/A,FALSE,"Reporting";"rpt2a",#N/A,FALSE,"Reporting";"rpt3",#N/A,FALSE,"Reporting";"rpt4",#N/A,FALSE,"Reporting"}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amp" hidden="1">{"'Eng (page2)'!$A$1:$D$52"}</definedName>
    <definedName name="stamp_1" hidden="1">{"'Eng (page2)'!$A$1:$D$52"}</definedName>
    <definedName name="StitchinhPacking" hidden="1">#N/A</definedName>
    <definedName name="Stt_T.Hop" hidden="1">#N/A</definedName>
    <definedName name="SubMaterial" hidden="1">#N/A</definedName>
    <definedName name="SUMME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page1" hidden="1">{#N/A,#N/A,FALSE,"JAN195"}</definedName>
    <definedName name="Sumpage2" hidden="1">{#N/A,#N/A,FALSE,"JAN195"}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tgzd" hidden="1">{#N/A,#N/A,FALSE,"CCTV"}</definedName>
    <definedName name="Swvu.REPORT." hidden="1">#REF!</definedName>
    <definedName name="swww" hidden="1">{#N/A,#N/A,TRUE,"Data Elements-Staffing";#N/A,#N/A,TRUE,"Data Elements-Exp Driv &amp; Assump";#N/A,#N/A,TRUE,"Staffing Sheet";#N/A,#N/A,TRUE,"Income";#N/A,#N/A,TRUE,"Income Summary";#N/A,#N/A,TRUE,"Staffing Summary"}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DWEW" hidden="1">{#N/A,#N/A,TRUE,"Data Elements-Staffing";#N/A,#N/A,TRUE,"Data Elements-Exp Driv &amp; Assump";#N/A,#N/A,TRUE,"Staffing Sheet";#N/A,#N/A,TRUE,"Income";#N/A,#N/A,TRUE,"Income Summary";#N/A,#N/A,TRUE,"Staffing Summary"}</definedName>
    <definedName name="szas" hidden="1">{#N/A,#N/A,FALSE,"COVER.XLS";#N/A,#N/A,FALSE,"RACT1.XLS";#N/A,#N/A,FALSE,"RACT2.XLS";#N/A,#N/A,FALSE,"ECCMP";#N/A,#N/A,FALSE,"WELDER.XLS"}</definedName>
    <definedName name="szdhxgfj" hidden="1">{"F3 Presentation",#N/A,FALSE,"F3 ";"F3 detail",#N/A,FALSE,"F3 "}</definedName>
    <definedName name="t12ki1" hidden="1">{"'Sheet1'!$L$16"}</definedName>
    <definedName name="tack" hidden="1">{#N/A,#N/A,FALSE,"COVER1.XLS ";#N/A,#N/A,FALSE,"RACT1.XLS";#N/A,#N/A,FALSE,"RACT2.XLS";#N/A,#N/A,FALSE,"ECCMP";#N/A,#N/A,FALSE,"WELDER.XLS"}</definedName>
    <definedName name="tamluong" hidden="1">{"'Sheet1'!$L$16"}</definedName>
    <definedName name="tan" hidden="1">{#N/A,#N/A,FALSE,"Sheet1"}</definedName>
    <definedName name="tav" hidden="1">{#N/A,#N/A,FALSE,"COVER.XLS";#N/A,#N/A,FALSE,"RACT1.XLS";#N/A,#N/A,FALSE,"RACT2.XLS";#N/A,#N/A,FALSE,"ECCMP";#N/A,#N/A,FALSE,"WELDER.XLS"}</definedName>
    <definedName name="TB_June" hidden="1">#REF!</definedName>
    <definedName name="tbl_ProdInfo" hidden="1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dutyu" hidden="1">{#N/A,#N/A,FALSE,"CCTV"}</definedName>
    <definedName name="teawsd" hidden="1">{#N/A,#N/A,FALSE,"COVER1.XLS ";#N/A,#N/A,FALSE,"RACT1.XLS";#N/A,#N/A,FALSE,"RACT2.XLS";#N/A,#N/A,FALSE,"ECCMP";#N/A,#N/A,FALSE,"WELDER.XLS"}</definedName>
    <definedName name="tedd" hidden="1">{#N/A,#N/A,TRUE,"Data Elements-Staffing";#N/A,#N/A,TRUE,"Data Elements-Exp Driv &amp; Assump";#N/A,#N/A,TRUE,"Staffing Sheet";#N/A,#N/A,TRUE,"Income";#N/A,#N/A,TRUE,"Income Summary";#N/A,#N/A,TRUE,"Staffing Summary"}</definedName>
    <definedName name="tem" hidden="1">{#N/A,#N/A,FALSE,"17MAY";#N/A,#N/A,FALSE,"24MAY"}</definedName>
    <definedName name="TenDN_T.Hop" hidden="1">#N/A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34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w" hidden="1">{#N/A,#N/A,FALSE,"Gesamt";#N/A,#N/A,FALSE,"Ree KG";#N/A,#N/A,FALSE,"Ree Inter";#N/A,#N/A,FALSE,"BTM";#N/A,#N/A,FALSE,"GmbH";#N/A,#N/A,FALSE,"Sonstige"}</definedName>
    <definedName name="tgtgrgr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" hidden="1">{#N/A,#N/A,FALSE,"17MAY";#N/A,#N/A,FALSE,"24MAY"}</definedName>
    <definedName name="tha" hidden="1">{"'Sheet1'!$L$16"}</definedName>
    <definedName name="THAN" hidden="1">{"'Sheet1'!$L$16"}</definedName>
    <definedName name="thang_nay" hidden="1">#REF!</definedName>
    <definedName name="thanhthao" hidden="1">{#N/A,#N/A,FALSE,"Chi tiÆt"}</definedName>
    <definedName name="thephinh" hidden="1">{#N/A,#N/A,FALSE,"CCTV"}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hidden="1">{#N/A,#N/A,TRUE,"AIGFHK";#N/A,#N/A,TRUE,"UFC";#N/A,#N/A,TRUE,"PSB";#N/A,#N/A,TRUE,"AIGFT";#N/A,#N/A,TRUE,"CFA";#N/A,#N/A,TRUE,"AIG Bank Polska";#N/A,#N/A,TRUE,"AICCC TW";#N/A,#N/A,TRUE,"AICCC Ph";#N/A,#N/A,TRUE,"AICCC HK"}</definedName>
    <definedName name="thieu" hidden="1">{#N/A,#N/A,FALSE,"m66";#N/A,#N/A,FALSE,"m66"}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th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u" hidden="1">{"'Sheet1'!$L$16"}</definedName>
    <definedName name="thut" hidden="1">{"'Sheet1'!$L$16"}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M" hidden="1">{"'Sheet1'!$L$16"}</definedName>
    <definedName name="tiyu8j97ryt" hidden="1">{0}</definedName>
    <definedName name="tkk" hidden="1">{#N/A,#N/A,FALSE,"17MAY";#N/A,#N/A,FALSE,"24MAY"}</definedName>
    <definedName name="tlc" hidden="1">{"'Sheet1'!$L$16"}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N02.03.04.07.09" hidden="1">#N/A</definedName>
    <definedName name="tonkho0707" hidden="1">{"'Sheet1'!$L$16"}</definedName>
    <definedName name="Too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ooopppp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talFuelOil" hidden="1">#N/A</definedName>
    <definedName name="TotalSaleTN011299" hidden="1">#N/A</definedName>
    <definedName name="TotalSaleTN0121299" hidden="1">#N/A</definedName>
    <definedName name="TotalSaleTN0171299" hidden="1">#N/A</definedName>
    <definedName name="TotalSaleTN02.03.04.07.09" hidden="1">#N/A</definedName>
    <definedName name="TotalSaleTN0231299" hidden="1">#N/A</definedName>
    <definedName name="TotalSaleTN0271299" hidden="1">#N/A</definedName>
    <definedName name="TotalSaleTN051299" hidden="1">#N/A</definedName>
    <definedName name="TotalSaleTT0301299" hidden="1">#N/A</definedName>
    <definedName name="TotalStarch" hidden="1">#N/A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s" hidden="1">{#N/A,#N/A,FALSE,"COVER1.XLS ";#N/A,#N/A,FALSE,"RACT1.XLS";#N/A,#N/A,FALSE,"RACT2.XLS";#N/A,#N/A,FALSE,"ECCMP";#N/A,#N/A,FALSE,"WELDER.XLS"}</definedName>
    <definedName name="TRACTY" hidden="1">#REF!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hidden="1">{#N/A,#N/A,TRUE,"Data Elements-Staffing";#N/A,#N/A,TRUE,"Data Elements-Exp Driv &amp; Assump";#N/A,#N/A,TRUE,"Staffing Sheet";#N/A,#N/A,TRUE,"Income";#N/A,#N/A,TRUE,"Income Summary";#N/A,#N/A,TRUE,"Staffing Summary"}</definedName>
    <definedName name="tre4r564t" hidden="1">{"'Eng (page2)'!$A$1:$D$52"}</definedName>
    <definedName name="tre4r564t_1" hidden="1">{"'Eng (page2)'!$A$1:$D$52"}</definedName>
    <definedName name="trff" hidden="1">{#N/A,#N/A,TRUE,"Data Elements-Staffing";#N/A,#N/A,TRUE,"Data Elements-Exp Driv &amp; Assump";#N/A,#N/A,TRUE,"Staffing Sheet";#N/A,#N/A,TRUE,"Income";#N/A,#N/A,TRUE,"Income Summary";#N/A,#N/A,TRUE,"Staffing Summary"}</definedName>
    <definedName name="trhtrhtr" hidden="1">{#N/A,#N/A,TRUE,"Str.";#N/A,#N/A,TRUE,"Steel &amp; Roof";#N/A,#N/A,TRUE,"Arc.";#N/A,#N/A,TRUE,"Preliminary";#N/A,#N/A,TRUE,"Sum_Prelim"}</definedName>
    <definedName name="trhtrhtr_1" hidden="1">{#N/A,#N/A,TRUE,"Str.";#N/A,#N/A,TRUE,"Steel &amp; Roof";#N/A,#N/A,TRUE,"Arc.";#N/A,#N/A,TRUE,"Preliminary";#N/A,#N/A,TRUE,"Sum_Prelim"}</definedName>
    <definedName name="trhtrh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rtgrtg" hidden="1">{#N/A,#N/A,TRUE,"Str.";#N/A,#N/A,TRUE,"Steel &amp; Roof";#N/A,#N/A,TRUE,"Arc.";#N/A,#N/A,TRUE,"Preliminary";#N/A,#N/A,TRUE,"Sum_Prelim"}</definedName>
    <definedName name="trhtrrtgrtg_1" hidden="1">{#N/A,#N/A,TRUE,"Str.";#N/A,#N/A,TRUE,"Steel &amp; Roof";#N/A,#N/A,TRUE,"Arc.";#N/A,#N/A,TRUE,"Preliminary";#N/A,#N/A,TRUE,"Sum_Prelim"}</definedName>
    <definedName name="trrr" hidden="1">{#N/A,#N/A,TRUE,"Data Elements-Staffing";#N/A,#N/A,TRUE,"Data Elements-Exp Driv &amp; Assump";#N/A,#N/A,TRUE,"Staffing Sheet";#N/A,#N/A,TRUE,"Income";#N/A,#N/A,TRUE,"Income Summary";#N/A,#N/A,TRUE,"Staffing Summary"}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uc" hidden="1">{"'Sheet1'!$L$16"}</definedName>
    <definedName name="tryertyr" hidden="1">{#N/A,#N/A,FALSE,"COVER.XLS";#N/A,#N/A,FALSE,"RACT1.XLS";#N/A,#N/A,FALSE,"RACT2.XLS";#N/A,#N/A,FALSE,"ECCMP";#N/A,#N/A,FALSE,"WELDER.XLS"}</definedName>
    <definedName name="tryijtryi" hidden="1">{"'Sheet1'!$L$16"}</definedName>
    <definedName name="trytrh" hidden="1">{#N/A,#N/A,TRUE,"Str.";#N/A,#N/A,TRUE,"Steel &amp; Roof";#N/A,#N/A,TRUE,"Arc.";#N/A,#N/A,TRUE,"Preliminary";#N/A,#N/A,TRUE,"Sum_Prelim"}</definedName>
    <definedName name="trytrh_1" hidden="1">{#N/A,#N/A,TRUE,"Str.";#N/A,#N/A,TRUE,"Steel &amp; Roof";#N/A,#N/A,TRUE,"Arc.";#N/A,#N/A,TRUE,"Preliminary";#N/A,#N/A,TRUE,"Sum_Prelim"}</definedName>
    <definedName name="trytrhth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ytyt" hidden="1">{#N/A,#N/A,FALSE,"17MAY";#N/A,#N/A,FALSE,"24MAY"}</definedName>
    <definedName name="tsfdsdf" hidden="1">{"'Sheet1'!$L$16"}</definedName>
    <definedName name="ttech" hidden="1">{#N/A,#N/A,FALSE,"COVER1.XLS ";#N/A,#N/A,FALSE,"RACT1.XLS";#N/A,#N/A,FALSE,"RACT2.XLS";#N/A,#N/A,FALSE,"ECCMP";#N/A,#N/A,FALSE,"WELDER.XLS"}</definedName>
    <definedName name="ttgtgtgt" hidden="1">{#N/A,#N/A,TRUE,"Str.";#N/A,#N/A,TRUE,"Steel &amp; Roof";#N/A,#N/A,TRUE,"Arc.";#N/A,#N/A,TRUE,"Preliminary";#N/A,#N/A,TRUE,"Sum_Prelim"}</definedName>
    <definedName name="ttgtgtgt_1" hidden="1">{#N/A,#N/A,TRUE,"Str.";#N/A,#N/A,TRUE,"Steel &amp; Roof";#N/A,#N/A,TRUE,"Arc.";#N/A,#N/A,TRUE,"Preliminary";#N/A,#N/A,TRUE,"Sum_Prelim"}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r" hidden="1">{#N/A,#N/A,TRUE,"Data Elements-Staffing";#N/A,#N/A,TRUE,"Data Elements-Exp Driv &amp; Assump";#N/A,#N/A,TRUE,"Staffing Sheet";#N/A,#N/A,TRUE,"Income";#N/A,#N/A,TRUE,"Income Summary";#N/A,#N/A,TRUE,"Staffing Summary"}</definedName>
    <definedName name="ttt" localSheetId="3" hidden="1">{"MonthlyRentRoll",#N/A,FALSE,"RentRoll"}</definedName>
    <definedName name="ttt" localSheetId="4" hidden="1">{"MonthlyRentRoll",#N/A,FALSE,"RentRoll"}</definedName>
    <definedName name="ttt" hidden="1">{"MonthlyRentRoll",#N/A,FALSE,"RentRoll"}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anh" hidden="1">{"'Sheet1'!$L$16"}</definedName>
    <definedName name="tupppppp" hidden="1">{#N/A,#N/A,FALSE,"COVER.XLS";#N/A,#N/A,FALSE,"RACT1.XLS";#N/A,#N/A,FALSE,"RACT2.XLS";#N/A,#N/A,FALSE,"ECCMP";#N/A,#N/A,FALSE,"WELDER.XLS"}</definedName>
    <definedName name="turnover" hidden="1">#N/A</definedName>
    <definedName name="tuythytuytu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hidden="1">{#N/A,#N/A,TRUE,"AIGFHK";#N/A,#N/A,TRUE,"UFC";#N/A,#N/A,TRUE,"PSB";#N/A,#N/A,TRUE,"AIGFT";#N/A,#N/A,TRUE,"CFA";#N/A,#N/A,TRUE,"AIG Bank Polska";#N/A,#N/A,TRUE,"AICCC TW";#N/A,#N/A,TRUE,"AICCC Ph";#N/A,#N/A,TRUE,"AICCC HK"}</definedName>
    <definedName name="tuyutyut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RW" hidden="1">{"'Sheet1'!$L$16"}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{#N/A,#N/A,FALSE,"earnings"}</definedName>
    <definedName name="tyghg" hidden="1">{#N/A,#N/A,FALSE,"17MAY";#N/A,#N/A,FALSE,"24MAY"}</definedName>
    <definedName name="tytytht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rytut" hidden="1">{#N/A,#N/A,FALSE,"COVER1.XLS ";#N/A,#N/A,FALSE,"RACT1.XLS";#N/A,#N/A,FALSE,"RACT2.XLS";#N/A,#N/A,FALSE,"ECCMP";#N/A,#N/A,FALSE,"WELDER.XLS"}</definedName>
    <definedName name="tyuthtytu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hidden="1">{#N/A,#N/A,TRUE,"AIGFHK";#N/A,#N/A,TRUE,"UFC";#N/A,#N/A,TRUE,"PSB";#N/A,#N/A,TRUE,"AIGFT";#N/A,#N/A,TRUE,"CFA";#N/A,#N/A,TRUE,"AIG Bank Polska";#N/A,#N/A,TRUE,"AICCC TW";#N/A,#N/A,TRUE,"AICCC Ph";#N/A,#N/A,TRUE,"AICCC HK"}</definedName>
    <definedName name="tyutyhtyu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utyh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hidden="1">{#N/A,#N/A,TRUE,"AIGFHK";#N/A,#N/A,TRUE,"UFC";#N/A,#N/A,TRUE,"PSB";#N/A,#N/A,TRUE,"AIGFT";#N/A,#N/A,TRUE,"CFA";#N/A,#N/A,TRUE,"AIG Bank Polska";#N/A,#N/A,TRUE,"AICCC TW";#N/A,#N/A,TRUE,"AICCC Ph";#N/A,#N/A,TRUE,"AICCC HK"}</definedName>
    <definedName name="TYY" hidden="1">#REF!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ưeg" hidden="1">{"F3 detail",#N/A,FALSE,"F1";"F3 Presentation",#N/A,FALSE,"F3 "}</definedName>
    <definedName name="ưer" hidden="1">{#N/A,#N/A,FALSE,"CCTV"}</definedName>
    <definedName name="ưerewr" hidden="1">{#N/A,#N/A,FALSE,"CCTV"}</definedName>
    <definedName name="ưerwer" hidden="1">{#N/A,#N/A,FALSE,"CCTV"}</definedName>
    <definedName name="ưerwerewr" hidden="1">{#N/A,#N/A,FALSE,"CCTV"}</definedName>
    <definedName name="UGVG" hidden="1">{#N/A,#N/A,TRUE,"BT M200 da 10x20"}</definedName>
    <definedName name="uh" localSheetId="3" hidden="1">{#N/A,#N/A,FALSE,"OperatingAssumptions"}</definedName>
    <definedName name="uh" localSheetId="4" hidden="1">{#N/A,#N/A,FALSE,"OperatingAssumptions"}</definedName>
    <definedName name="uh" hidden="1">{#N/A,#N/A,FALSE,"OperatingAssumptions"}</definedName>
    <definedName name="ui" hidden="1">#N/A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yi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uiyjht" hidden="1">{"'Sheet1'!$A$1:$AA$147"}</definedName>
    <definedName name="uiyuiyjht_1" hidden="1">{"'Sheet1'!$A$1:$AA$147"}</definedName>
    <definedName name="ujj" hidden="1">{"'Eng (page2)'!$A$1:$D$52"}</definedName>
    <definedName name="ujj_1" hidden="1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gT3" hidden="1">{"'Sheet1'!$L$16"}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O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or" hidden="1">{"'Eng (page2)'!$A$1:$D$52"}</definedName>
    <definedName name="Uor_1" hidden="1">{"'Eng (page2)'!$A$1:$D$52"}</definedName>
    <definedName name="urtyuyt" hidden="1">{#N/A,#N/A,FALSE,"COVER1.XLS ";#N/A,#N/A,FALSE,"RACT1.XLS";#N/A,#N/A,FALSE,"RACT2.XLS";#N/A,#N/A,FALSE,"ECCMP";#N/A,#N/A,FALSE,"WELDER.XLS"}</definedName>
    <definedName name="urytr" hidden="1">{0}</definedName>
    <definedName name="uu" hidden="1">{"'Eng (page2)'!$A$1:$D$52"}</definedName>
    <definedName name="uu_1" hidden="1">{"'Eng (page2)'!$A$1:$D$52"}</definedName>
    <definedName name="UUUU" localSheetId="3" hidden="1">{#N/A,#N/A,TRUE,"Summary";"AnnualRentRoll",#N/A,TRUE,"RentRoll";#N/A,#N/A,TRUE,"ExitStratigy";#N/A,#N/A,TRUE,"OperatingAssumptions"}</definedName>
    <definedName name="UUUU" localSheetId="4" hidden="1">{#N/A,#N/A,TRUE,"Summary";"AnnualRentRoll",#N/A,TRUE,"RentRoll";#N/A,#N/A,TRUE,"ExitStratigy";#N/A,#N/A,TRUE,"OperatingAssumptions"}</definedName>
    <definedName name="UUUU" hidden="1">{#N/A,#N/A,TRUE,"Summary";"AnnualRentRoll",#N/A,TRUE,"RentRoll";#N/A,#N/A,TRUE,"ExitStratigy";#N/A,#N/A,TRUE,"OperatingAssumptions"}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en" hidden="1">{#N/A,#N/A,TRUE,"BT M200 da 10x20"}</definedName>
    <definedName name="uyjuytiuy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hidden="1">{#N/A,#N/A,TRUE,"AIGFHK";#N/A,#N/A,TRUE,"UFC";#N/A,#N/A,TRUE,"PSB";#N/A,#N/A,TRUE,"AIGFT";#N/A,#N/A,TRUE,"CFA";#N/A,#N/A,TRUE,"AIG Bank Polska";#N/A,#N/A,TRUE,"AICCC TW";#N/A,#N/A,TRUE,"AICCC Ph";#N/A,#N/A,TRUE,"AICCC HK"}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yy" hidden="1">{#N/A,#N/A,TRUE,"Data Elements-Staffing";#N/A,#N/A,TRUE,"Data Elements-Exp Driv &amp; Assump";#N/A,#N/A,TRUE,"Staffing Sheet";#N/A,#N/A,TRUE,"Income";#N/A,#N/A,TRUE,"Income Summary";#N/A,#N/A,TRUE,"Staffing Summary"}</definedName>
    <definedName name="V_1" hidden="1">{"'Eng (page2)'!$A$1:$D$52"}</definedName>
    <definedName name="vaccinรวม" hidden="1">#REF!</definedName>
    <definedName name="VATM" hidden="1">{"'Sheet1'!$L$16"}</definedName>
    <definedName name="vbjfgh" hidden="1">{#N/A,#N/A,FALSE,"CCTV"}</definedName>
    <definedName name="vbvbvbvbv" hidden="1">{#N/A,#N/A,FALSE,"Chi tiÆt"}</definedName>
    <definedName name="vcd" hidden="1">{#N/A,#N/A,FALSE,"Summary";#N/A,#N/A,FALSE,"Model";#N/A,#N/A,FALSE,"Sentivity";#N/A,#N/A,FALSE,"Capital"}</definedName>
    <definedName name="VCMX" hidden="1">{#N/A,#N/A,FALSE,"CCTV"}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RWERS" hidden="1">{#N/A,#N/A,TRUE,"Data Elements-Staffing";#N/A,#N/A,TRUE,"Data Elements-Exp Driv &amp; Assump";#N/A,#N/A,TRUE,"Staffing Sheet";#N/A,#N/A,TRUE,"Income";#N/A,#N/A,TRUE,"Income Summary";#N/A,#N/A,TRUE,"Staffing Summary"}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fghgng" hidden="1">{#N/A,#N/A,FALSE,"Chi tiÆt"}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hidden="1">{#N/A,#N/A,FALSE,"COVER1.XLS ";#N/A,#N/A,FALSE,"RACT1.XLS";#N/A,#N/A,FALSE,"RACT2.XLS";#N/A,#N/A,FALSE,"ECCMP";#N/A,#N/A,FALSE,"WELDER.XLS"}</definedName>
    <definedName name="vfhkfhk" hidden="1">{#N/A,#N/A,FALSE,"CCTV"}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khjfg" hidden="1">{#N/A,#N/A,FALSE,"Chi tiÆt"}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xfj" hidden="1">{"'Sheet1'!$L$16"}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NJ" hidden="1">{#N/A,#N/A,FALSE,"CCTV"}</definedName>
    <definedName name="Vol_DP1" hidden="1">{#N/A,#N/A,FALSE,"HCMP"}</definedName>
    <definedName name="VRERE" hidden="1">{#N/A,#N/A,TRUE,"Data Elements-Staffing";#N/A,#N/A,TRUE,"Data Elements-Exp Driv &amp; Assump";#N/A,#N/A,TRUE,"Staffing Sheet";#N/A,#N/A,TRUE,"Income";#N/A,#N/A,TRUE,"Income Summary";#N/A,#N/A,TRUE,"Staffing Summary"}</definedName>
    <definedName name="VRP" hidden="1">{"'Feb 99'!$A$1:$G$30"}</definedName>
    <definedName name="vsd" hidden="1">{#N/A,#N/A,FALSE,"COVER1.XLS ";#N/A,#N/A,FALSE,"RACT1.XLS";#N/A,#N/A,FALSE,"RACT2.XLS";#N/A,#N/A,FALSE,"ECCMP";#N/A,#N/A,FALSE,"WELDER.XLS"}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M_1" hidden="1">#N/A</definedName>
    <definedName name="VTM_2" hidden="1">#N/A</definedName>
    <definedName name="VTM_3" hidden="1">#N/A</definedName>
    <definedName name="VTM_4" hidden="1">#N/A</definedName>
    <definedName name="VTM_5" hidden="1">#N/A</definedName>
    <definedName name="VTM_6" hidden="1">#N/A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hidden="1">{#N/A,#N/A,TRUE,"AIGFHK";#N/A,#N/A,TRUE,"UFC";#N/A,#N/A,TRUE,"PSB";#N/A,#N/A,TRUE,"AIGFT";#N/A,#N/A,TRUE,"CFA";#N/A,#N/A,TRUE,"AIG Bank Polska";#N/A,#N/A,TRUE,"AICCC TW";#N/A,#N/A,TRUE,"AICCC Ph";#N/A,#N/A,TRUE,"AICCC HK"}</definedName>
    <definedName name="vv_2" hidden="1">{#N/A,#N/A,TRUE,"AIGFHK";#N/A,#N/A,TRUE,"UFC";#N/A,#N/A,TRUE,"PSB";#N/A,#N/A,TRUE,"AIGFT";#N/A,#N/A,TRUE,"CFA";#N/A,#N/A,TRUE,"AIG Bank Polska";#N/A,#N/A,TRUE,"AICCC TW";#N/A,#N/A,TRUE,"AICCC Ph";#N/A,#N/A,TRUE,"AICCC HK"}</definedName>
    <definedName name="vv_3" hidden="1">{#N/A,#N/A,TRUE,"AIGFHK";#N/A,#N/A,TRUE,"UFC";#N/A,#N/A,TRUE,"PSB";#N/A,#N/A,TRUE,"AIGFT";#N/A,#N/A,TRUE,"CFA";#N/A,#N/A,TRUE,"AIG Bank Polska";#N/A,#N/A,TRUE,"AICCC TW";#N/A,#N/A,TRUE,"AICCC Ph";#N/A,#N/A,TRUE,"AICCC HK"}</definedName>
    <definedName name="vv_4" hidden="1">{#N/A,#N/A,TRUE,"AIGFHK";#N/A,#N/A,TRUE,"UFC";#N/A,#N/A,TRUE,"PSB";#N/A,#N/A,TRUE,"AIGFT";#N/A,#N/A,TRUE,"CFA";#N/A,#N/A,TRUE,"AIG Bank Polska";#N/A,#N/A,TRUE,"AICCC TW";#N/A,#N/A,TRUE,"AICCC Ph";#N/A,#N/A,TRUE,"AICCC HK"}</definedName>
    <definedName name="vv_5" hidden="1">{#N/A,#N/A,TRUE,"AIGFHK";#N/A,#N/A,TRUE,"UFC";#N/A,#N/A,TRUE,"PSB";#N/A,#N/A,TRUE,"AIGFT";#N/A,#N/A,TRUE,"CFA";#N/A,#N/A,TRUE,"AIG Bank Polska";#N/A,#N/A,TRUE,"AICCC TW";#N/A,#N/A,TRUE,"AICCC Ph";#N/A,#N/A,TRUE,"AICCC HK"}</definedName>
    <definedName name="VVV" hidden="1">{"USD",#N/A,FALSE,"Dec 96 "}</definedName>
    <definedName name="vvvvv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VVVVV" hidden="1">{"'Sheet1'!$L$16"}</definedName>
    <definedName name="wa" hidden="1">{#N/A,#N/A,FALSE,"COVER1.XLS ";#N/A,#N/A,FALSE,"RACT1.XLS";#N/A,#N/A,FALSE,"RACT2.XLS";#N/A,#N/A,FALSE,"ECCMP";#N/A,#N/A,FALSE,"WELDER.XLS"}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hidden="1">{"'Eng (page2)'!$A$1:$D$52"}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a" hidden="1">{#N/A,#N/A,FALSE,"17MAY";#N/A,#N/A,FALSE,"24MAY"}</definedName>
    <definedName name="Water" hidden="1">#N/A</definedName>
    <definedName name="wddgtuukj" hidden="1">{#N/A,#N/A,FALSE,"COVER1.XLS ";#N/A,#N/A,FALSE,"RACT1.XLS";#N/A,#N/A,FALSE,"RACT2.XLS";#N/A,#N/A,FALSE,"ECCMP";#N/A,#N/A,FALSE,"WELDER.XLS"}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e" hidden="1">{"'Eng (page2)'!$A$1:$D$52"}</definedName>
    <definedName name="weee_1" hidden="1">{"'Eng (page2)'!$A$1:$D$52"}</definedName>
    <definedName name="weeee" hidden="1">{#N/A,#N/A,FALSE,"17MAY";#N/A,#N/A,FALSE,"24MAY"}</definedName>
    <definedName name="wef" hidden="1">{"'Feb 99'!$A$1:$G$30"}</definedName>
    <definedName name="wegew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f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rg" hidden="1">{"'Sheet1'!$L$16"}</definedName>
    <definedName name="weqewq" hidden="1">{#N/A,#N/A,FALSE,"Gesamt";#N/A,#N/A,FALSE,"Ree KG";#N/A,#N/A,FALSE,"Ree Inter";#N/A,#N/A,FALSE,"BTM";#N/A,#N/A,FALSE,"GmbH";#N/A,#N/A,FALSE,"Sonstige"}</definedName>
    <definedName name="werafdsac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tyuiop" hidden="1">{#N/A,#N/A,FALSE,"COVER1.XLS ";#N/A,#N/A,FALSE,"RACT1.XLS";#N/A,#N/A,FALSE,"RACT2.XLS";#N/A,#N/A,FALSE,"ECCMP";#N/A,#N/A,FALSE,"WELDER.XLS"}</definedName>
    <definedName name="werwer" localSheetId="2" hidden="1">#REF!</definedName>
    <definedName name="werwer" localSheetId="4" hidden="1">#REF!</definedName>
    <definedName name="werwer" hidden="1">#REF!</definedName>
    <definedName name="werwrt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r" hidden="1">{#N/A,#N/A,FALSE,"COVER1.XLS ";#N/A,#N/A,FALSE,"RACT1.XLS";#N/A,#N/A,FALSE,"RACT2.XLS";#N/A,#N/A,FALSE,"ECCMP";#N/A,#N/A,FALSE,"WELDER.XLS"}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3e3e4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rtw" hidden="1">{"'Sheet1'!$L$16"}</definedName>
    <definedName name="wgegewg" hidden="1">{#N/A,#N/A,FALSE,"COVER1.XLS ";#N/A,#N/A,FALSE,"RACT1.XLS";#N/A,#N/A,FALSE,"RACT2.XLS";#N/A,#N/A,FALSE,"ECCMP";#N/A,#N/A,FALSE,"WELDER.XLS"}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odflow" hidden="1">{#N/A,#N/A,FALSE,"Variables";#N/A,#N/A,FALSE,"NPV Cashflows NZ$";#N/A,#N/A,FALSE,"Cashflows NZ$"}</definedName>
    <definedName name="wqe\" hidden="1">{#N/A,#N/A,FALSE,"Sheet1"}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w" hidden="1">{"'Sheet1'!$L$16"}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" hidden="1">{#N/A,#N/A,FALSE,"CCTV"}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{#N/A,#N/A,FALSE,"CCTV"}</definedName>
    <definedName name="wrn.????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1." hidden="1">{#N/A,#N/A,FALSE,"Sheet2"}</definedName>
    <definedName name="wrn.1.1" hidden="1">{#N/A,#N/A,FALSE,"17MAY";#N/A,#N/A,FALSE,"24MAY"}</definedName>
    <definedName name="wrn.12._.Costs._.Act._.Fcast._.All." hidden="1">{#N/A,#N/A,FALSE,"Act.Fcst Costs"}</definedName>
    <definedName name="wrn.2.2" hidden="1">{#N/A,#N/A,FALSE,"17MAY";#N/A,#N/A,FALSE,"24MAY"}</definedName>
    <definedName name="wrn.aaa." hidden="1">{#N/A,#N/A,FALSE,"Sheet1";#N/A,#N/A,FALSE,"Sheet1";#N/A,#N/A,FALSE,"Sheet1"}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Inputs." hidden="1">{#N/A,#N/A,FALSE,"Primary";#N/A,#N/A,FALSE,"Secondary";#N/A,#N/A,FALSE,"Latent";#N/A,#N/A,FALSE,"Demand Inputs";#N/A,#N/A,FALSE,"Supply Addn";#N/A,#N/A,FALSE,"Mkt Pen"}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hree._.Sheets." hidden="1">{#N/A,#N/A,FALSE,"Legal Entities";#N/A,#N/A,FALSE,"Departments";#N/A,#N/A,FALSE,"Chart of Accounts"}</definedName>
    <definedName name="wrn.Annual._.Income._.Statement." hidden="1">{#N/A,#N/A,FALSE,"earnings"}</definedName>
    <definedName name="wrn.Annual._.revenue._.model." hidden="1">{#N/A,#N/A,FALSE,"earnings"}</definedName>
    <definedName name="wrn.AnnualRentRoll" localSheetId="3" hidden="1">{"AnnualRentRoll",#N/A,FALSE,"RentRoll"}</definedName>
    <definedName name="wrn.AnnualRentRoll" localSheetId="4" hidden="1">{"AnnualRentRoll",#N/A,FALSE,"RentRoll"}</definedName>
    <definedName name="wrn.AnnualRentRoll" hidden="1">{"AnnualRentRoll",#N/A,FALSE,"RentRoll"}</definedName>
    <definedName name="wrn.AnnualRentRoll." localSheetId="3" hidden="1">{"AnnualRentRoll",#N/A,FALSE,"RentRoll"}</definedName>
    <definedName name="wrn.AnnualRentRoll." localSheetId="4" hidden="1">{"AnnualRentRoll",#N/A,FALSE,"RentRoll"}</definedName>
    <definedName name="wrn.AnnualRentRoll." hidden="1">{"AnnualRentRoll",#N/A,FALSE,"RentRoll"}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aseYearDemand." hidden="1">{"Base Year Demand",#N/A,FALSE,"Demand-Base Year"}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1_1" hidden="1">{#N/A,#N/A,TRUE,"Str.";#N/A,#N/A,TRUE,"Steel &amp; Roof";#N/A,#N/A,TRUE,"Arc.";#N/A,#N/A,TRUE,"Preliminary";#N/A,#N/A,TRUE,"Sum_Prelim"}</definedName>
    <definedName name="wrn.BILLS._.OF._.QUANTITY._1_2" hidden="1">{#N/A,#N/A,TRUE,"Str.";#N/A,#N/A,TRUE,"Steel &amp; Roof";#N/A,#N/A,TRUE,"Arc.";#N/A,#N/A,TRUE,"Preliminary";#N/A,#N/A,TRUE,"Sum_Prelim"}</definedName>
    <definedName name="wrn.BILLS._.OF._.QUANTITY._1_3" hidden="1">{#N/A,#N/A,TRUE,"Str.";#N/A,#N/A,TRUE,"Steel &amp; Roof";#N/A,#N/A,TRUE,"Arc.";#N/A,#N/A,TRUE,"Preliminary";#N/A,#N/A,TRUE,"Sum_Prelim"}</definedName>
    <definedName name="wrn.BILLS._.OF._.QUANTITY._1_4" hidden="1">{#N/A,#N/A,TRUE,"Str.";#N/A,#N/A,TRUE,"Steel &amp; Roof";#N/A,#N/A,TRUE,"Arc.";#N/A,#N/A,TRUE,"Preliminary";#N/A,#N/A,TRUE,"Sum_Prelim"}</definedName>
    <definedName name="wrn.BILLS._.OF._.QUANTITY._1_5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2_1" hidden="1">{#N/A,#N/A,TRUE,"Str.";#N/A,#N/A,TRUE,"Steel &amp; Roof";#N/A,#N/A,TRUE,"Arc.";#N/A,#N/A,TRUE,"Preliminary";#N/A,#N/A,TRUE,"Sum_Prelim"}</definedName>
    <definedName name="wrn.BILLS._.OF._.QUANTITY._2_2" hidden="1">{#N/A,#N/A,TRUE,"Str.";#N/A,#N/A,TRUE,"Steel &amp; Roof";#N/A,#N/A,TRUE,"Arc.";#N/A,#N/A,TRUE,"Preliminary";#N/A,#N/A,TRUE,"Sum_Prelim"}</definedName>
    <definedName name="wrn.BILLS._.OF._.QUANTITY._2_3" hidden="1">{#N/A,#N/A,TRUE,"Str.";#N/A,#N/A,TRUE,"Steel &amp; Roof";#N/A,#N/A,TRUE,"Arc.";#N/A,#N/A,TRUE,"Preliminary";#N/A,#N/A,TRUE,"Sum_Prelim"}</definedName>
    <definedName name="wrn.BILLS._.OF._.QUANTITY._2_4" hidden="1">{#N/A,#N/A,TRUE,"Str.";#N/A,#N/A,TRUE,"Steel &amp; Roof";#N/A,#N/A,TRUE,"Arc.";#N/A,#N/A,TRUE,"Preliminary";#N/A,#N/A,TRUE,"Sum_Prelim"}</definedName>
    <definedName name="wrn.BILLS._.OF._.QUANTITY._2_5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3_1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4_1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ILLS._.OF._.QUANTITY._5_1" hidden="1">{#N/A,#N/A,TRUE,"Str.";#N/A,#N/A,TRUE,"Steel &amp; Roof";#N/A,#N/A,TRUE,"Arc.";#N/A,#N/A,TRUE,"Preliminary";#N/A,#N/A,TRUE,"Sum_Prelim"}</definedName>
    <definedName name="wrn.BM." hidden="1">{#N/A,#N/A,FALSE,"CCTV"}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th._.Outputs." hidden="1">{"LTV Output",#N/A,FALSE,"Output";"DCR Output",#N/A,FALSE,"Output"}</definedName>
    <definedName name="wrn.budget._.actual._.Year._.to._.daTe." hidden="1">{"page_1",#N/A,FALSE,"Sheet1";"page_2",#N/A,FALSE,"Sheet1";"page_3",#N/A,FALSE,"Sheet1";"page_4",#N/A,FALSE,"Sheet1";"page_5",#N/A,FALSE,"Sheet1"}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Template._.1998." hidden="1">{#N/A,#N/A,TRUE,"Data Elements-Staffing";#N/A,#N/A,TRUE,"Data Elements-Exp Driv &amp; Assump";#N/A,#N/A,TRUE,"Staffing Sheet";#N/A,#N/A,TRUE,"Income";#N/A,#N/A,TRUE,"Income Summary";#N/A,#N/A,TRUE,"Staffing Summary"}</definedName>
    <definedName name="wrn.Budget._.vs._.Actual._.Report." hidden="1">{"Budget vs Actual Report",#N/A,FALSE,"BUDACT10"}</definedName>
    <definedName name="wrn.BUDYTD." hidden="1">{"PAGE1",#N/A,FALSE,"MASTER";"PAGE2",#N/A,FALSE,"MASTER";"PAGE2B",#N/A,FALSE,"MASTER";"PAGE3",#N/A,FALSE,"MASTER";"PAGE4",#N/A,FALSE,"MASTER"}</definedName>
    <definedName name="wrn.CA_FUNC_SUMM." hidden="1">{"CA_FUNC_SUMM_496",#N/A,FALSE,"Charter Air"}</definedName>
    <definedName name="wrn.CA_FUNCT_DTL." hidden="1">{"CA_496_FUNCT_DETAIL",#N/A,FALSE,"Charter Air"}</definedName>
    <definedName name="wrn.CA_SWB_DTL." hidden="1">{"CA_SWB_DTL",#N/A,FALSE,"Charter Air"}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{"cashflow",#N/A,FALSE,"cash flow"}</definedName>
    <definedName name="wrn.Cashflow._.Summary." hidden="1">{#N/A,#N/A,FALSE,"Cashflow"}</definedName>
    <definedName name="wrn.casubont." hidden="1">{#N/A,#N/A,FALSE,"expense";#N/A,#N/A,FALSE,"heads"}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OMPARISON." hidden="1">{"COMPARISON",#N/A,FALSE,"Sheet1"}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densate." hidden="1">{"condensate",#N/A,FALSE,"CNTRYTYPE"}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P2._.Project._.Listing." hidden="1">{#N/A,#N/A,FALSE,"CP-2 form"}</definedName>
    <definedName name="wrn.Credit._.Check._.for._.Year._.1997." hidden="1">{#N/A,#N/A,FALSE,"Sheet1"}</definedName>
    <definedName name="wrn.crude." hidden="1">{"Padd1crd",#N/A,FALSE,"REFINERY";"padd2crd",#N/A,FALSE,"REFINERY";"padd3crd",#N/A,FALSE,"REFINERY";"padd4crd",#N/A,FALSE,"REFINERY";"padd5crd",#N/A,FALSE,"REFINERY"}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R._.Output." hidden="1">{"DCR Output",#N/A,FALSE,"Output"}</definedName>
    <definedName name="wrn.Debbie._.Hawkins." hidden="1">{"Admin Costs",#N/A,FALSE,"Act.Fcst Costs"}</definedName>
    <definedName name="wrn.DELTA." hidden="1">{"table II 1",#N/A,FALSE,"DTables";"table II 2",#N/A,FALSE,"DTables";"table III 3",#N/A,FALSE,"DTables";"table III 4",#N/A,FALSE,"DTables"}</definedName>
    <definedName name="wrn.Demand._.Calcs." hidden="1">{#N/A,#N/A,FALSE,"Demand Calcs"}</definedName>
    <definedName name="wrn.Demand._.Inputs." hidden="1">{#N/A,#N/A,FALSE,"Demand Inputs"}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NNIS." hidden="1">{"DENNIS",#N/A,FALSE}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itAndSalesAssumptions." localSheetId="3" hidden="1">{#N/A,#N/A,FALSE,"ExitStratigy"}</definedName>
    <definedName name="wrn.ExitAndSalesAssumptions." localSheetId="4" hidden="1">{#N/A,#N/A,FALSE,"ExitStratigy"}</definedName>
    <definedName name="wrn.ExitAndSalesAssumptions." hidden="1">{#N/A,#N/A,FALSE,"ExitStratigy"}</definedName>
    <definedName name="wrn.EXP_FUNC_DETL." hidden="1">{"EXP_FUNC_DTL_496",#N/A,FALSE,"Express"}</definedName>
    <definedName name="wrn.EXP_FUNC_DTL_QTR." hidden="1">{"EXP_FUNC_DTL_QTR_496",#N/A,FALSE,"Express"}</definedName>
    <definedName name="wrn.EXP_FUNC_SUMM." hidden="1">{"EXP_FUNC_SUMM_496",#N/A,FALSE,"Express"}</definedName>
    <definedName name="wrn.EXP_FUNC_SUMM_QTR." hidden="1">{"EXP_FUNC_SUMM_QTR_496",#N/A,FALSE,"Express"}</definedName>
    <definedName name="wrn.EXP_SWB_DTL." hidden="1">{"EXP_SWB_DTL_496",#N/A,FALSE,"Express"}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air._.Share._.Calcs." hidden="1">{#N/A,#N/A,FALSE,"Fair Share"}</definedName>
    <definedName name="wrn.Final._.Output." hidden="1">{#N/A,#N/A,FALSE,"Final Output"}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" hidden="1">{#N/A,#N/A,TRUE,"SUMMARY";#N/A,#N/A,TRUE,"CASH CON";#N/A,#N/A,TRUE,"CASH OP";#N/A,#N/A,TRUE,"INCOME";#N/A,#N/A,TRUE,"BAL SHEET"}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eorge._.Viska." hidden="1">{#N/A,#N/A,FALSE,"Cost Report";#N/A,#N/A,FALSE,"Qtly Summ.";#N/A,#N/A,FALSE,"Mar  Qtr";#N/A,#N/A,FALSE,"Report Summary"}</definedName>
    <definedName name="wrn.Golf." hidden="1">{"Golf Assumptions",#N/A,FALSE,"Asu";"Golf PF1",#N/A,FALSE,"Golf";"Golf PF2",#N/A,FALSE,"Golf";"Golf Dep1",#N/A,FALSE,"Golf";"Golf Dep2",#N/A,FALSE,"Golf"}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xn." hidden="1">{#N/A,#N/A,FALSE,"bk16"}</definedName>
    <definedName name="wrn.Income." hidden="1">{"Book Income",#N/A,FALSE,"B&amp;T";"Taxable Income",#N/A,FALSE,"B&amp;T"}</definedName>
    <definedName name="wrn.Input._.and._.Growths." hidden="1">{"Product Demands Input",#N/A,TRUE,"PRDEMPOR";"Annual Growth Rates",#N/A,TRUE,"PRDEMPOR"}</definedName>
    <definedName name="wrn.Inputs." hidden="1">{"Inflation-BaseYear",#N/A,FALSE,"Inputs"}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v._.budget." hidden="1">{"invbud-1",#N/A,FALSE,"A";"invbud-1CW",#N/A,FALSE,"A";"Desinvesteringen",#N/A,FALSE,"C"}</definedName>
    <definedName name="wrn.Inventory._.Reporting." hidden="1">{#N/A,#N/A,FALSE,"Inventory Summary";#N/A,#N/A,FALSE,"Pathlight Stock ";#N/A,#N/A,FALSE,"Vicom Stock ";#N/A,#N/A,FALSE,"Purchases "}</definedName>
    <definedName name="wrn.isdn." hidden="1">{#N/A,#N/A,FALSE,"Summary";#N/A,#N/A,FALSE,"Model";#N/A,#N/A,FALSE,"Sentivity";#N/A,#N/A,FALSE,"Capital"}</definedName>
    <definedName name="wrn.Jahresumsätze._.Folien._.3._.bis._.8.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rn.jan95.xls." hidden="1">{#N/A,#N/A,FALSE,"JAN195"}</definedName>
    <definedName name="wrn.JDReport.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wrn.JV660." hidden="1">{#N/A,#N/A,FALSE,"JV660";#N/A,#N/A,FALSE,"JV661";#N/A,#N/A,FALSE,"JV662"}</definedName>
    <definedName name="wrn.JV662." hidden="1">{#N/A,#N/A,FALSE,"JV661";#N/A,#N/A,FALSE,"JV662"}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atent._.Demand._.Inputs." hidden="1">{#N/A,#N/A,FALSE,"Latent"}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oanInformation." localSheetId="3" hidden="1">{#N/A,#N/A,FALSE,"LoanAssumptions"}</definedName>
    <definedName name="wrn.LoanInformation." localSheetId="4" hidden="1">{#N/A,#N/A,FALSE,"LoanAssumptions"}</definedName>
    <definedName name="wrn.LoanInformation." hidden="1">{#N/A,#N/A,FALSE,"LoanAssumptions"}</definedName>
    <definedName name="wrn.LTV._.Output." hidden="1">{"LTV Output",#N/A,FALSE,"Output"}</definedName>
    <definedName name="wrn.M.GOH." hidden="1">{"M.GOH",#N/A,FALSE}</definedName>
    <definedName name="wrn.Management._.Accounts." hidden="1">{#N/A,#N/A,FALSE,"SUMMARY";#N/A,#N/A,FALSE,"BAL SHEET";#N/A,#N/A,FALSE,"P&amp;LConsolidated SUMMARY";#N/A,#N/A,FALSE,"P&amp;L MTH";#N/A,#N/A,FALSE,"P&amp;L YTD";#N/A,#N/A,FALSE,"CASHMOVE - MONTH";#N/A,#N/A,FALSE,"CASHMOV";#N/A,#N/A,FALSE,"WA";#N/A,#N/A,FALSE,"NSW";#N/A,#N/A,FALSE,"INDONESIA";#N/A,#N/A,FALSE,"NMS";#N/A,#N/A,FALSE,"TREASURY";#N/A,#N/A,FALSE,"GS OPS";#N/A,#N/A,FALSE,"GS EXPL";#N/A,#N/A,FALSE,"CORPORATE";#N/A,#N/A,FALSE,"SMM"}</definedName>
    <definedName name="wrn.Management1" hidden="1">{#N/A,#N/A,FALSE,"SUMMARY";#N/A,#N/A,FALSE,"BAL SHEET";#N/A,#N/A,FALSE,"P&amp;L MTH";#N/A,#N/A,FALSE,"P&amp;L YTD";#N/A,#N/A,FALSE,"P&amp;L SUMMARY";#N/A,#N/A,FALSE,"CASHFLOW - MONTH";#N/A,#N/A,FALSE,"CASHFLOW";#N/A,#N/A,FALSE,"WA";#N/A,#N/A,FALSE,"NSW";#N/A,#N/A,FALSE,"INDONESIA";#N/A,#N/A,FALSE,"NMS";#N/A,#N/A,FALSE,"TREASURY";#N/A,#N/A,FALSE,"GS OPS";#N/A,#N/A,FALSE,"GS EXPL";#N/A,#N/A,FALSE,"CORPORATE"}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DEL." hidden="1">{"MODEL",#N/A,FALSE}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_.Statement." hidden="1">{#N/A,#N/A,FALSE,"Tabelle2";#N/A,#N/A,FALSE,"Tabelle1"}</definedName>
    <definedName name="wrn.MonthlyRentRoll." localSheetId="3" hidden="1">{"MonthlyRentRoll",#N/A,FALSE,"RentRoll"}</definedName>
    <definedName name="wrn.MonthlyRentRoll." localSheetId="4" hidden="1">{"MonthlyRentRoll",#N/A,FALSE,"RentRoll"}</definedName>
    <definedName name="wrn.MonthlyRentRoll." hidden="1">{"MonthlyRentRoll",#N/A,FALSE,"RentRoll"}</definedName>
    <definedName name="wrn.MPLTC." hidden="1">{#N/A,#N/A,FALSE,"Sheet1"}</definedName>
    <definedName name="wrn.Murray._.Simons." hidden="1">{#N/A,#N/A,FALSE,"Cost Report";#N/A,#N/A,FALSE,"Table 2.1";#N/A,#N/A,FALSE,"Plant Statistics";"Plant Costs",#N/A,FALSE,"Cost Summary"}</definedName>
    <definedName name="wrn.NAO_FUNC_DTL." hidden="1">{"NAO_FUNC_DTL_496",#N/A,FALSE,"NAO"}</definedName>
    <definedName name="wrn.NAO_FUNC_DTL_QTR." hidden="1">{"NAO_FUNC_DTL_QTR_496",#N/A,FALSE,"NAO"}</definedName>
    <definedName name="wrn.NAO_FUNC_SUM_PD." hidden="1">{"NAO_FUNC_SUM_PD_496",#N/A,FALSE,"NAO"}</definedName>
    <definedName name="wrn.NAO_FUNC_SUM_QTR." hidden="1">{"NAO_FUNC_SUM_QTR_496",#N/A,FALSE,"NAO"}</definedName>
    <definedName name="wrn.NAO_NAT_PD." hidden="1">{"NAO_NAT_PD_496",#N/A,FALSE,"NAO"}</definedName>
    <definedName name="wrn.NAO_SWB." hidden="1">{"NAO_SWB",#N/A,FALSE,"NAO"}</definedName>
    <definedName name="wrn.Net._.Sales._.en._.FF_Dec." hidden="1">{"FF",#N/A,FALSE,"Dec 96 "}</definedName>
    <definedName name="wrn.Net._.Sales._.en._.FF_janv." hidden="1">{"FF",#N/A,FALSE,"Janv 97"}</definedName>
    <definedName name="wrn.Net._.Sales._.en._.USD_Dec." hidden="1">{"USD",#N/A,FALSE,"Dec 96 "}</definedName>
    <definedName name="wrn.Net._.Sales._.en._.USD_janv." hidden="1">{"USD",#N/A,FALSE,"Janv 97"}</definedName>
    <definedName name="wrn.New._.York." hidden="1">{"NY PRICES",#N/A,FALSE,"CURRENT";"NY PRICES B",#N/A,FALSE,"CURRENT";"NY PRICES",#N/A,FALSE,"CONSTANT";"NY PRICES B",#N/A,FALSE,"CONSTANT"}</definedName>
    <definedName name="wrn.Occupancy._.Calcs." hidden="1">{#N/A,#N/A,FALSE,"Occ. Calcs"}</definedName>
    <definedName name="wrn.OperatingAssumtions." localSheetId="3" hidden="1">{#N/A,#N/A,FALSE,"OperatingAssumptions"}</definedName>
    <definedName name="wrn.OperatingAssumtions." localSheetId="4" hidden="1">{#N/A,#N/A,FALSE,"OperatingAssumptions"}</definedName>
    <definedName name="wrn.OperatingAssumtions." hidden="1">{#N/A,#N/A,FALSE,"OperatingAssumptions"}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PAGE_1." hidden="1">{"PAGE_1",#N/A,FALSE,"MASTER"}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enetration." hidden="1">{#N/A,#N/A,FALSE,"Mkt Pen"}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localSheetId="3" hidden="1">{#N/A,#N/A,TRUE,"Summary";"AnnualRentRoll",#N/A,TRUE,"RentRoll";#N/A,#N/A,TRUE,"ExitStratigy";#N/A,#N/A,TRUE,"OperatingAssumptions"}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mary._.Competition." hidden="1">{#N/A,#N/A,FALSE,"Primary"}</definedName>
    <definedName name="wrn.print._.all." hidden="1">{#N/A,#N/A,FALSE,"Gateway";#N/A,#N/A,FALSE,"NewYork";#N/A,#N/A,FALSE,"Ocean";#N/A,#N/A,FALSE,"GVH";#N/A,#N/A,FALSE,"GVM";#N/A,#N/A,FALSE,"GVT"}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graphs." hidden="1">{"cap_structure",#N/A,FALSE,"Graph-Mkt Cap";"price",#N/A,FALSE,"Graph-Price";"ebit",#N/A,FALSE,"Graph-EBITDA";"ebitda",#N/A,FALSE,"Graph-EBITDA"}</definedName>
    <definedName name="wrn.print._.graphs._1" hidden="1">{"cap_structure",#N/A,FALSE,"Graph-Mkt Cap";"price",#N/A,FALSE,"Graph-Price";"ebit",#N/A,FALSE,"Graph-EBITDA";"ebitda",#N/A,FALSE,"Graph-EBITDA"}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aw._.data._.entry." hidden="1">{"inputs raw data",#N/A,TRUE,"INPUT"}</definedName>
    <definedName name="wrn.print._.raw._.data._.entry._1" hidden="1">{"inputs raw data",#N/A,TRUE,"INPUT"}</definedName>
    <definedName name="wrn.print._.summary._.sheets." hidden="1">{"summary1",#N/A,TRUE,"Comps";"summary2",#N/A,TRUE,"Comps";"summary3",#N/A,TRUE,"Comps"}</definedName>
    <definedName name="wrn.print._.summary._.sheets._1" hidden="1">{"summary1",#N/A,TRUE,"Comps";"summary2",#N/A,TRUE,"Comps";"summary3",#N/A,TRUE,"Comps"}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jection._.en._.FF." hidden="1">{"FF",#N/A,FALSE,"Projection"}</definedName>
    <definedName name="wrn.PropertyInformation." localSheetId="3" hidden="1">{#N/A,#N/A,FALSE,"PropertyInfo"}</definedName>
    <definedName name="wrn.PropertyInformation." localSheetId="4" hidden="1">{#N/A,#N/A,FALSE,"PropertyInfo"}</definedName>
    <definedName name="wrn.PropertyInformation." hidden="1">{#N/A,#N/A,FALSE,"PropertyInfo"}</definedName>
    <definedName name="wrn.Quarterly._.Income._.Statement." hidden="1">{#N/A,#N/A,FALSE,"earnings"}</definedName>
    <definedName name="wrn.Quarterly._.revenue._.model." hidden="1">{#N/A,#N/A,FALSE,"earnings"}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e.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wrn.Residential.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ob._.Smith." hidden="1">{#N/A,#N/A,FALSE,"Cost Report";"Geology",#N/A,FALSE,"Cost Summary";"Geolgy Recon",#N/A,FALSE,"UG Geology Rep."}</definedName>
    <definedName name="wrn.roundedrpt." hidden="1">{"rpt1",#N/A,FALSE,"Reporting";"rpt2",#N/A,FALSE,"Reporting";"rpt2a",#N/A,FALSE,"Reporting";"rpt3",#N/A,FALSE,"Reporting";"rpt4",#N/A,FALSE,"Reporting"}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MPLE." hidden="1">{#N/A,#N/A,TRUE,"Crude";#N/A,#N/A,TRUE,"Products"}</definedName>
    <definedName name="wrn.Secondary._.Competition." hidden="1">{#N/A,#N/A,FALSE,"Secondary"}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hidden="1">{"SIM Report",#N/A,FALSE,"Output";"Price Report",#N/A,FALSE,"Data Input 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Q." hidden="1">{#N/A,#N/A,FALSE,"soquy"}</definedName>
    <definedName name="wrn.sr" hidden="1">{#N/A,#N/A,FALSE,"HCMP"}</definedName>
    <definedName name="wrn.sr." hidden="1">{#N/A,#N/A,FALSE,"HCMP"}</definedName>
    <definedName name="wrn.SSA._.Stock." hidden="1">{#N/A,#N/A,FALSE,"SSA Stock"}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hidden="1">{"SUBREGION",#N/A,FALSE,"CNTRYTYPE"}</definedName>
    <definedName name="wrn.summ1" hidden="1">{#N/A,#N/A,FALSE,"COVER1.XLS ";#N/A,#N/A,FALSE,"RACT1.XLS";#N/A,#N/A,FALSE,"RACT2.XLS";#N/A,#N/A,FALSE,"ECCMP";#N/A,#N/A,FALSE,"WELDER.XLS"}</definedName>
    <definedName name="wrn.Summary." localSheetId="3" hidden="1">{#N/A,#N/A,FALSE,"Summary"}</definedName>
    <definedName name="wrn.Summary." localSheetId="4" hidden="1">{#N/A,#N/A,FALSE,"Summary"}</definedName>
    <definedName name="wrn.Summary." hidden="1">{#N/A,#N/A,FALSE,"Summary"}</definedName>
    <definedName name="wrn.Supply._.Additions." hidden="1">{#N/A,#N/A,FALSE,"Supply Addn"}</definedName>
    <definedName name="wrn.sweet." hidden="1">{"sweet",#N/A,FALSE,"CNTRYTYPE"}</definedName>
    <definedName name="wrn.switched._.date." hidden="1">{#N/A,#N/A,FALSE,"m66";#N/A,#N/A,FALSE,"m66"}</definedName>
    <definedName name="wrn.Synt_dec." hidden="1">{"Synthese",#N/A,FALSE,"Dec 96 (2)"}</definedName>
    <definedName name="wrn.Synt_janv." hidden="1">{"Syn_janv",#N/A,FALSE,"Janv 97"}</definedName>
    <definedName name="wrn.Tables." hidden="1">{"Current",#N/A,FALSE,"Currentcal";"Current B",#N/A,FALSE,"Currentcal";"Constant",#N/A,FALSE,"Constantcal";"Constant B",#N/A,FALSE,"Constantcal"}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X._.COMPUTATION." hidden="1">{#N/A,#N/A,FALSE,"TAX COMPUTATION";#N/A,#N/A,FALSE,"TAX SCHEDULE";#N/A,#N/A,FALSE,"ADDITIONS";#N/A,#N/A,FALSE,"W &amp; T"}</definedName>
    <definedName name="wrn.technical._.dept." hidden="1">{#N/A,#N/A,FALSE,"TRAFFIC1";#N/A,#N/A,FALSE,"TRAFFIC2";#N/A,#N/A,FALSE,"TRAFFIC3";#N/A,#N/A,FALSE,"ML.ERL"}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hu." hidden="1">{#N/A,#N/A,FALSE,"Chung"}</definedName>
    <definedName name="wrn.thuin." hidden="1">{#N/A,#N/A,TRUE,"Sheet1 (2)"}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.view._.of._.shipped._.products." hidden="1">{#N/A,#N/A,FALSE,"Container details"}</definedName>
    <definedName name="wrn.tout." hidden="1">{#N/A,#N/A,FALSE,"I_S";#N/A,#N/A,FALSE,"B_S";#N/A,#N/A,FALSE,"F_F"}</definedName>
    <definedName name="wrn.TRAFFIC." hidden="1">{#N/A,#N/A,TRUE,"TRAFFIC1";#N/A,#N/A,TRUE,"TRAFFIC2"}</definedName>
    <definedName name="wrn.tuan." hidden="1">{#N/A,#N/A,FALSE,"LEDGERSUMARY"}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WeeklyReport." hidden="1">{#N/A,#N/A,FALSE,"Week 2002";#N/A,#N/A,FALSE,"YTD 2002";#N/A,#N/A,FALSE,"Quarterly Trend(Q3)"}</definedName>
    <definedName name="wrn.WG_FUNC_DTL_QTR." hidden="1">{"WG_FUNC_DTL_QTR_496",#N/A,FALSE,"White Glove"}</definedName>
    <definedName name="wrn.WG_FUNC_SUMM." hidden="1">{"WG_FUNC_SUMM_496",#N/A,FALSE,"White Glove"}</definedName>
    <definedName name="wrn.WG_FUNCT_DTL." hidden="1">{"WG_FUNC_DTL_496",#N/A,FALSE,"White Glove"}</definedName>
    <definedName name="wrn.WG_NAT_PD." hidden="1">{"WG_NAT_PD_496",#N/A,FALSE,"White Glove"}</definedName>
    <definedName name="wrn.WG_SWB_DTL." hidden="1">{"WG_SWB_DTL",#N/A,FALSE,"White Glove"}</definedName>
    <definedName name="wrn.Working._.Capital." hidden="1">{#N/A,#N/A,FALSE,"Gesamt";#N/A,#N/A,FALSE,"Ree KG";#N/A,#N/A,FALSE,"Ree Inter";#N/A,#N/A,FALSE,"BTM";#N/A,#N/A,FALSE,"GmbH";#N/A,#N/A,FALSE,"Sonstige"}</definedName>
    <definedName name="wrn.造寸銷貪發票匯總表." hidden="1">{#N/A,#N/A,TRUE,"CC_IN965"}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1.comparison" hidden="1">{"COMPARISON",#N/A,FALSE,"Sheet1"}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2.3" hidden="1">{#N/A,#N/A,FALSE,"17MAY";#N/A,#N/A,FALSE,"24MAY"}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aet" hidden="1">{#N/A,#N/A,FALSE,"CCTV"}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ADM._.FUNC._.BY._.QTR." hidden="1">{TRUE,TRUE,-1.25,-15.5,484.5,253.5,FALSE,TRUE,TRUE,TRUE,0,1,23,1,58,3,9,4,TRUE,TRUE,3,TRUE,1,TRUE,75,"Swvu.ADM._.FUNC._.BY._.QTR.","ACwvu.ADM._.FUNC._.BY._.QTR.",#N/A,FALSE,FALSE,0.75,0.75,1,1,2,"","&amp;L&amp;F&amp;CPage &amp;P of &amp;N&amp;R&amp;A",FALSE,FALSE,TRUE,TRUE,1,#N/A,1,1,"=R6C19:R67C26","=C1:C3,R1:R5",#N/A,#N/A,FALSE,FALSE,FALSE,1,65532,65532,FALSE,FALSE,TRUE,TRUE,TRUE}</definedName>
    <definedName name="wvu.ADM._.FUNCTIONAL._.BY._.PD." hidden="1">{TRUE,TRUE,-1.25,-15.5,484.5,253.5,FALSE,TRUE,TRUE,TRUE,0,1,14,1,81,3,9,4,TRUE,TRUE,3,TRUE,1,TRUE,75,"Swvu.ADM._.FUNCTIONAL._.BY._.PD.","ACwvu.ADM._.FUNCTIONAL._.BY._.PD.",#N/A,FALSE,FALSE,0.75,0.75,1,1,2,"","&amp;L&amp;F&amp;CPage &amp;P of &amp;N&amp;R&amp;A",FALSE,FALSE,TRUE,TRUE,1,#N/A,1,1,"=R6C4:R89C17","=C1:C3,R1:R5",#N/A,#N/A,FALSE,FALSE,FALSE,1,65532,65532,FALSE,FALSE,TRUE,TRUE,TRUE}</definedName>
    <definedName name="wvu.ADM._.NATURAL._.BY._.PD." hidden="1">{TRUE,TRUE,-1.25,-15.5,484.5,253.5,FALSE,TRUE,TRUE,TRUE,0,1,14,1,84,3,9,4,TRUE,TRUE,3,TRUE,1,TRUE,75,"Swvu.ADM._.NATURAL._.BY._.PD.","ACwvu.ADM._.NATURAL._.BY._.PD.",#N/A,FALSE,FALSE,0.75,0.75,1,1,2,"","&amp;L&amp;F&amp;CPage &amp;P of &amp;N&amp;R&amp;A",FALSE,FALSE,TRUE,TRUE,1,#N/A,1,1,"=R70C4:R89C17","=C1:C3,R1:R5",#N/A,#N/A,FALSE,FALSE,FALSE,1,65532,65532,FALSE,FALSE,TRUE,TRUE,TRUE}</definedName>
    <definedName name="wvu.ADM_S_W_SUMMARY." hidden="1">{TRUE,TRUE,-1.25,-15.5,484.5,253.5,FALSE,TRUE,TRUE,TRUE,0,1,17,1,112,3,9,4,TRUE,TRUE,3,TRUE,1,TRUE,75,"Swvu.ADM_S_W_SUMMARY.","ACwvu.ADM_S_W_SUMMARY.",#N/A,FALSE,FALSE,0.5,0.5,1,1,2,"","&amp;L&amp;F&amp;CPage &amp;P of &amp;N&amp;R&amp;A",FALSE,FALSE,TRUE,TRUE,1,53,#N/A,#N/A,"=R91C3:R112C18","=C1:C3,R1:R5",#N/A,#N/A,FALSE,FALSE,TRUE,1,65532,65532,FALSE,FALSE,TRUE,TRUE,TRUE}</definedName>
    <definedName name="wvu.CA._.FUNC._.BY._.QTR." hidden="1">{TRUE,TRUE,-1.25,-15.5,484.5,253.5,FALSE,TRUE,TRUE,TRUE,0,1,24,1,623,3,3,4,TRUE,TRUE,3,TRUE,1,TRUE,75,"Swvu.CA._.FUNC._.BY._.QTR.","ACwvu.CA._.FUNC._.BY._.QTR.",#N/A,FALSE,FALSE,0.25,0.25,0.75,0.5,2,"","&amp;L&amp;F&amp;CPage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CA._.FUNC._.SUMM._.BY._.PD." hidden="1">{TRUE,TRUE,-1.25,-15.5,484.5,253.5,FALSE,TRUE,TRUE,TRUE,0,1,17,1,728,3,3,4,TRUE,TRUE,3,TRUE,1,TRUE,75,"Swvu.CA._.FUNC._.SUMM._.BY._.PD.","ACwvu.CA._.FUNC._.SUMM._.BY._.PD.",#N/A,FALSE,FALSE,0.25,0.25,0.75,0.5,2,"","&amp;L&amp;F&amp;CPage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CA._.FUNCTIONAL._.BY._.PD." hidden="1">{TRUE,TRUE,-1.25,-15.5,484.5,253.5,FALSE,TRUE,TRUE,TRUE,0,1,17,1,623,3,3,4,TRUE,TRUE,3,TRUE,1,TRUE,75,"Swvu.CA._.FUNCTIONAL._.BY._.PD.","ACwvu.CA._.FUNCTIONAL._.BY._.PD.",#N/A,FALSE,FALSE,0.25,0.25,0.75,0.5,2,"","&amp;L&amp;F&amp;CPage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CA._.NATURAL._.BY._.PD." hidden="1">{TRUE,TRUE,-1.25,-15.5,484.5,253.5,FALSE,TRUE,TRUE,TRUE,0,1,17,1,662,3,3,4,TRUE,TRUE,3,TRUE,1,TRUE,75,"Swvu.CA._.NATURAL._.BY._.PD.","ACwvu.CA._.NATURAL._.BY._.PD.",#N/A,FALSE,FALSE,0.25,0.25,0.75,0.5,2,"","&amp;L&amp;F&amp;CPage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CA_496_FUNCT_DETAIL." hidden="1">{TRUE,TRUE,-1.25,-15.5,484.5,276.75,FALSE,TRUE,TRUE,TRUE,0,1,48,1,620,4,3,4,TRUE,TRUE,3,TRUE,1,TRUE,75,"Swvu.CA_496_FUNCT_DETAIL.","ACwvu.CA_496_FUNCT_DETAIL.",#N/A,FALSE,FALSE,0.25,0.25,0.75,0.5,2,"","&amp;L&amp;F&amp;CPage &amp;P of &amp;N&amp;R&amp;A",FALSE,FALSE,TRUE,TRUE,1,47,#N/A,#N/A,"=R4C37:R640C52","=C1:C4,R1:R3","Rwvu.CA_496_FUNCT_DETAIL.",#N/A,FALSE,FALSE,TRUE,1,65532,65532,FALSE,FALSE,TRUE,TRUE,TRUE}</definedName>
    <definedName name="wvu.CA_FUNC_SUMM_496." hidden="1">{TRUE,TRUE,-1.25,-15.5,484.5,277.5,FALSE,TRUE,TRUE,TRUE,0,1,50,1,726,4,3,4,TRUE,TRUE,3,TRUE,1,TRUE,75,"Swvu.CA_FUNC_SUMM_496.","ACwvu.CA_FUNC_SUMM_496.",#N/A,FALSE,FALSE,0.25,0.25,0.75,0.5,2,"","&amp;L&amp;F&amp;CPage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CA_S_W_SUMMARY." hidden="1">{TRUE,TRUE,-1.25,-15.5,484.5,253.5,FALSE,TRUE,TRUE,TRUE,0,1,16,1,1047,3,3,4,TRUE,TRUE,3,TRUE,1,TRUE,75,"Swvu.CA_S_W_SUMMARY.","ACwvu.CA_S_W_SUMMARY.",#N/A,FALSE,FALSE,0.25,0.25,0.75,0.5,2,"","&amp;L&amp;F&amp;CPage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EXP._.FUNC._.BY._.QTR." hidden="1">{TRUE,TRUE,-1.25,-15.5,484.5,253.5,FALSE,TRUE,TRUE,TRUE,0,1,25,1,623,3,3,4,TRUE,TRUE,3,TRUE,1,TRUE,75,"Swvu.EXP._.FUNC._.BY._.QTR.","ACwvu.EXP._.FUNC._.BY._.QTR.",#N/A,FALSE,FALSE,0.25,0.25,0.75,0.5,2,"","&amp;L&amp;F&amp;CPage &amp;P of &amp;N&amp;R&amp;A",FALSE,FALSE,TRUE,TRUE,1,#N/A,1,#N/A,"=R4C19:R640C26","=C1:C3,R1:R3",#N/A,#N/A,FALSE,FALSE,FALSE,1,360,360,FALSE,FALSE,TRUE,TRUE,TRUE}</definedName>
    <definedName name="wvu.EXP._.FUNC._.SUMM._.BY._.PD." hidden="1">{TRUE,TRUE,-1.25,-15.5,484.5,253.5,FALSE,TRUE,TRUE,TRUE,0,1,17,1,727,3,3,4,TRUE,TRUE,3,TRUE,1,TRUE,75,"Swvu.EXP._.FUNC._.SUMM._.BY._.PD.","ACwvu.EXP._.FUNC._.SUMM._.BY._.PD.",#N/A,FALSE,FALSE,0.25,0.25,0.75,0.5,2,"","&amp;L&amp;F&amp;CPage &amp;P of &amp;N&amp;R&amp;A",FALSE,FALSE,TRUE,TRUE,1,#N/A,1,#N/A,"=R676C4:R744C20","=C1:C3,R1:R3",#N/A,#N/A,FALSE,FALSE,FALSE,1,360,360,FALSE,FALSE,TRUE,TRUE,TRUE}</definedName>
    <definedName name="wvu.EXP._.FUNCTIONAL._.BY._.PD." hidden="1">{TRUE,TRUE,-1.25,-15.5,484.5,276.75,FALSE,TRUE,TRUE,TRUE,0,1,17,1,621,3,3,4,TRUE,TRUE,3,TRUE,1,TRUE,75,"Swvu.EXP._.FUNCTIONAL._.BY._.PD.","ACwvu.EXP._.FUNCTIONAL._.BY._.PD.",#N/A,FALSE,FALSE,0.25,0.25,0.75,0.5,2,"","&amp;L&amp;F&amp;CPage &amp;P of &amp;N&amp;R&amp;A",FALSE,FALSE,TRUE,TRUE,1,#N/A,1,#N/A,"=R4C4:R640C20","=C1:C3,R1:R3",#N/A,#N/A,FALSE,FALSE,FALSE,1,360,360,FALSE,FALSE,TRUE,TRUE,TRUE}</definedName>
    <definedName name="wvu.EXP._.NATURAL._.BY._.PD." hidden="1">{TRUE,TRUE,-1.25,-15.5,484.5,253.5,FALSE,TRUE,TRUE,TRUE,0,1,17,1,657,3,3,4,TRUE,TRUE,3,TRUE,1,TRUE,75,"Swvu.EXP._.NATURAL._.BY._.PD.","ACwvu.EXP._.NATURAL._.BY._.PD.",#N/A,FALSE,FALSE,0.25,0.25,0.75,0.5,2,"","&amp;L&amp;F&amp;CPage &amp;P of &amp;N&amp;R&amp;A",FALSE,FALSE,TRUE,TRUE,1,#N/A,1,#N/A,"=R650C4:R667C20","=C1:C3,R1:R3",#N/A,#N/A,FALSE,FALSE,FALSE,1,360,360,FALSE,FALSE,TRUE,TRUE,TRUE}</definedName>
    <definedName name="wvu.EXP_FUNC_DTL_496." hidden="1">{TRUE,TRUE,-1.25,-15.5,484.5,276.75,FALSE,TRUE,TRUE,TRUE,0,1,50,1,624,4,3,4,TRUE,TRUE,3,TRUE,1,TRUE,75,"Swvu.EXP_FUNC_DTL_496.","ACwvu.EXP_FUNC_DTL_496.",#N/A,FALSE,FALSE,0.25,0.25,0.75,0.5,2,"","&amp;L&amp;F&amp;CPage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EXP_FUNC_DTL_QTR_496." hidden="1">{TRUE,TRUE,-1.25,-15.5,484.5,276.75,FALSE,TRUE,TRUE,TRUE,0,1,59,1,623,4,3,4,TRUE,TRUE,3,TRUE,1,TRUE,75,"Swvu.EXP_FUNC_DTL_QTR_496.","ACwvu.EXP_FUNC_DTL_QTR_496.",#N/A,FALSE,FALSE,0.25,0.25,0.75,0.5,2,"","&amp;L&amp;F&amp;CPage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EXP_FUNC_SUMM_496." hidden="1">{TRUE,TRUE,-1.25,-15.5,484.5,277.5,FALSE,TRUE,TRUE,TRUE,0,1,41,1,707,4,3,4,TRUE,TRUE,3,TRUE,1,TRUE,75,"Swvu.EXP_FUNC_SUMM_496.","ACwvu.EXP_FUNC_SUMM_496.",#N/A,FALSE,FALSE,0.236220472440945,0.236220472440945,0.748031496062992,0.511811023622047,2,"","&amp;L&amp;F&amp;CPage &amp;P of &amp;N&amp;R&amp;A",FALSE,FALSE,TRUE,TRUE,1,#N/A,1,#N/A,"=R676C37:R744C52","=C3:C4,R1:R3",#N/A,#N/A,FALSE,FALSE,FALSE,1,65532,65532,FALSE,FALSE,TRUE,TRUE,TRUE}</definedName>
    <definedName name="wvu.EXP_FUNC_SUMM_QTR_496." hidden="1">{TRUE,TRUE,-1.25,-15.5,484.5,276.75,FALSE,TRUE,TRUE,TRUE,0,1,59,1,732,4,3,4,TRUE,TRUE,3,TRUE,1,TRUE,75,"Swvu.EXP_FUNC_SUMM_QTR_496.","ACwvu.EXP_FUNC_SUMM_QTR_496.",#N/A,FALSE,FALSE,0.25,0.25,0.75,0.5,2,"","&amp;L&amp;F&amp;CPage &amp;P of &amp;N&amp;R&amp;A",FALSE,FALSE,TRUE,TRUE,1,47,#N/A,#N/A,"=R676C54:R744C61","=C1:C4,R1:R3",#N/A,#N/A,FALSE,FALSE,TRUE,1,65532,65532,FALSE,FALSE,TRUE,TRUE,TRUE}</definedName>
    <definedName name="wvu.EXP_S_W_SUMMARY." hidden="1">{TRUE,TRUE,-1.25,-15.5,484.5,253.5,FALSE,TRUE,TRUE,TRUE,0,1,15,1,1048,3,3,4,TRUE,TRUE,3,TRUE,1,TRUE,75,"Swvu.EXP_S_W_SUMMARY.","ACwvu.EXP_S_W_SUMMARY.",#N/A,FALSE,FALSE,0.25,0.25,0.75,0.5,2,"","&amp;L&amp;F&amp;CPage &amp;P of &amp;N&amp;R&amp;A",FALSE,FALSE,TRUE,TRUE,1,47,#N/A,#N/A,"=R749C3:R1051C18","=C1:C3,R1:R3",#N/A,#N/A,FALSE,FALSE,TRUE,1,360,360,FALSE,FALSE,TRUE,TRUE,TRUE}</definedName>
    <definedName name="wvu.EXP_SWB_DTL_496." hidden="1">{TRUE,TRUE,-1.25,-15.5,484.5,276.75,FALSE,TRUE,TRUE,TRUE,0,1,50,1,1066,4,3,4,TRUE,TRUE,3,TRUE,1,TRUE,75,"Swvu.EXP_SWB_DTL_496.","ACwvu.EXP_SWB_DTL_496.",#N/A,FALSE,FALSE,0.25,0.25,0.75,0.5,2,"","&amp;L&amp;F&amp;CPage &amp;P of &amp;N&amp;R&amp;A",FALSE,FALSE,TRUE,TRUE,1,47,#N/A,#N/A,"=R749C37:R1075C52","=C1:C4,R1:R3",#N/A,#N/A,FALSE,FALSE,TRUE,1,65532,65532,FALSE,FALSE,TRUE,TRUE,TRUE}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NAO._.FUNC._.BY._.QTR." hidden="1">{TRUE,TRUE,-1.25,-15.5,484.5,253.5,FALSE,TRUE,TRUE,TRUE,0,1,25,1,622,3,3,4,TRUE,TRUE,3,TRUE,1,TRUE,75,"Swvu.NAO._.FUNC._.BY._.QTR.","ACwvu.NAO._.FUNC._.BY._.QTR.",#N/A,FALSE,FALSE,0.25,0.25,0.75,0.5,2,"","&amp;L&amp;F&amp;CPage &amp;P of &amp;N&amp;R&amp;A",FALSE,FALSE,TRUE,TRUE,1,47,#N/A,#N/A,"=R4C19:R640C26","=C1:C3,R1:R3",#N/A,#N/A,FALSE,FALSE,TRUE,1,65532,65532,FALSE,FALSE,TRUE,TRUE,TRUE}</definedName>
    <definedName name="wvu.NAO._.FUNC._.SUMM._.BY._.PD." hidden="1">{TRUE,TRUE,-1.25,-15.5,484.5,253.5,FALSE,TRUE,TRUE,TRUE,0,1,17,1,724,3,3,4,TRUE,TRUE,3,TRUE,1,TRUE,75,"Swvu.NAO._.FUNC._.SUMM._.BY._.PD.","ACwvu.NAO._.FUNC._.SUMM._.BY._.PD.",#N/A,FALSE,FALSE,0.25,0.25,0.75,0.5,2,"","&amp;L&amp;F&amp;CPage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NAO._.FUNCTIONAL._.BY._.PD." hidden="1">{TRUE,TRUE,-1.25,-15.5,484.5,253.5,FALSE,TRUE,TRUE,TRUE,0,1,17,1,623,3,3,4,TRUE,TRUE,3,TRUE,1,TRUE,75,"Swvu.NAO._.FUNCTIONAL._.BY._.PD.","ACwvu.NAO._.FUNCTIONAL._.BY._.PD.",#N/A,FALSE,FALSE,0.25,0.25,0.75,0.5,2,"","&amp;L&amp;F&amp;CPage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NAO._.NATURAL._.BY._.PD." hidden="1">{TRUE,TRUE,-1.25,-15.5,484.5,253.5,FALSE,TRUE,TRUE,TRUE,0,1,17,1,649,3,3,4,TRUE,TRUE,3,TRUE,1,TRUE,75,"Swvu.NAO._.NATURAL._.BY._.PD.","ACwvu.NAO._.NATURAL._.BY._.PD.",#N/A,FALSE,FALSE,0.25,0.25,0.75,0.5,2,"","&amp;L&amp;F&amp;CPage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NAO_FUNC_DTL_496." hidden="1">{TRUE,TRUE,-1.25,-15.5,484.5,276.75,FALSE,TRUE,TRUE,TRUE,0,1,49,1,623,4,3,4,TRUE,TRUE,3,TRUE,1,TRUE,75,"Swvu.NAO_FUNC_DTL_496.","ACwvu.NAO_FUNC_DTL_496.",#N/A,FALSE,FALSE,0.25,0.25,0.75,0.5,2,"","&amp;L&amp;F&amp;CPage &amp;P of &amp;N&amp;R&amp;A",FALSE,FALSE,TRUE,TRUE,1,#N/A,1,#N/A,"=R4C37:R640C52","=C1:C4,R1:R3",#N/A,#N/A,FALSE,FALSE,FALSE,1,65532,65532,FALSE,FALSE,TRUE,TRUE,TRUE}</definedName>
    <definedName name="wvu.NAO_FUNC_DTL_QTR_496." hidden="1">{TRUE,TRUE,-1.25,-15.5,484.5,276.75,FALSE,TRUE,TRUE,TRUE,0,1,53,1,632,4,3,4,TRUE,TRUE,3,TRUE,1,TRUE,75,"Swvu.NAO_FUNC_DTL_QTR_496.","ACwvu.NAO_FUNC_DTL_QTR_496.",#N/A,FALSE,FALSE,0.25,0.25,0.75,0.5,2,"","&amp;L&amp;F&amp;CPage &amp;P of &amp;N&amp;R&amp;A",FALSE,FALSE,TRUE,TRUE,1,#N/A,1,#N/A,"=R4C54:R640C61","=C1:C4,R1:R3",#N/A,#N/A,FALSE,FALSE,FALSE,1,65532,65532,FALSE,FALSE,TRUE,TRUE,TRUE}</definedName>
    <definedName name="wvu.NAO_FUNC_SUM_PD_496." hidden="1">{TRUE,TRUE,-1.25,-15.5,484.5,276.75,FALSE,TRUE,TRUE,TRUE,0,1,50,1,731,4,3,4,TRUE,TRUE,3,TRUE,1,TRUE,75,"Swvu.NAO_FUNC_SUM_PD_496.","ACwvu.NAO_FUNC_SUM_PD_496.",#N/A,FALSE,FALSE,0.25,0.25,0.75,0.5,2,"","&amp;L&amp;F&amp;CPage &amp;P of &amp;N&amp;R&amp;A",FALSE,FALSE,TRUE,TRUE,1,#N/A,1,#N/A,"=R676C37:R744C52","=C1:C4,R1:R3",#N/A,#N/A,FALSE,FALSE,FALSE,1,65532,65532,FALSE,FALSE,TRUE,TRUE,TRUE}</definedName>
    <definedName name="wvu.NAO_FUNC_SUM_QTR_496." hidden="1">{TRUE,TRUE,-1.25,-15.5,484.5,276.75,FALSE,TRUE,TRUE,TRUE,0,1,52,1,730,4,3,4,TRUE,TRUE,3,TRUE,1,TRUE,75,"Swvu.NAO_FUNC_SUM_QTR_496.","ACwvu.NAO_FUNC_SUM_QTR_496.",#N/A,FALSE,FALSE,0.25,0.25,0.75,0.5,2,"","&amp;L&amp;F&amp;CPage &amp;P of &amp;N&amp;R&amp;A",FALSE,FALSE,TRUE,TRUE,1,#N/A,1,#N/A,"=R676C54:R744C61","=C1:C4,R1:R3",#N/A,#N/A,FALSE,FALSE,FALSE,1,65532,65532,FALSE,FALSE,TRUE,TRUE,TRUE}</definedName>
    <definedName name="wvu.NAO_NAT_PD_496." hidden="1">{TRUE,TRUE,-1.25,-15.5,484.5,276.75,FALSE,TRUE,TRUE,TRUE,0,1,49,1,650,4,3,4,TRUE,TRUE,3,TRUE,1,TRUE,75,"Swvu.NAO_NAT_PD_496.","ACwvu.NAO_NAT_PD_496.",#N/A,FALSE,FALSE,0.25,0.25,0.75,0.5,2,"","&amp;L&amp;F&amp;CPage &amp;P of &amp;N&amp;R&amp;A",FALSE,FALSE,TRUE,TRUE,1,#N/A,1,#N/A,"=R650C37:R667C52","=C1:C4,R1:R3",#N/A,#N/A,FALSE,FALSE,FALSE,1,65532,65532,FALSE,FALSE,TRUE,TRUE,TRUE}</definedName>
    <definedName name="wvu.NAO_S_W_SUMMARY." hidden="1">{TRUE,TRUE,-1.25,-15.5,484.5,253.5,FALSE,TRUE,TRUE,TRUE,0,1,16,1,1114,3,3,4,TRUE,TRUE,3,TRUE,1,TRUE,75,"Swvu.NAO_S_W_SUMMARY.","ACwvu.NAO_S_W_SUMMARY.",#N/A,FALSE,FALSE,0.25,0.25,0.75,0.5,2,"","&amp;L&amp;F&amp;CPage &amp;P of &amp;N&amp;R&amp;A",FALSE,FALSE,TRUE,TRUE,1,47,#N/A,#N/A,"=R749C3:R1123C18","=C1:C3,R1:R3",#N/A,#N/A,FALSE,FALSE,TRUE,1,65532,65532,FALSE,FALSE,TRUE,TRUE,TRUE}</definedName>
    <definedName name="wvu.NAO_SWB_496." hidden="1">{TRUE,TRUE,-1.25,-15.5,484.5,276.75,FALSE,TRUE,TRUE,TRUE,0,1,49,1,1150,4,3,4,TRUE,TRUE,3,TRUE,1,TRUE,75,"Swvu.NAO_SWB_496.","ACwvu.NAO_SWB_496.",#N/A,FALSE,FALSE,0.25,0.25,0.75,0.5,2,"","&amp;L&amp;F&amp;CPage &amp;P of &amp;N&amp;R&amp;A",FALSE,FALSE,TRUE,TRUE,1,#N/A,1,#N/A,"=R749C37:R1151C52","=C1:C4,R1:R3",#N/A,#N/A,FALSE,FALSE,FALSE,1,65532,65532,FALSE,FALSE,TRUE,TRUE,TRUE}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TS._.FUNC._.BY._.QTR." hidden="1">{TRUE,TRUE,-1.25,-15.5,484.5,253.5,FALSE,TRUE,TRUE,TRUE,0,1,23,1,139,3,4,4,TRUE,TRUE,3,TRUE,1,TRUE,75,"Swvu.RTS._.FUNC._.BY._.QTR.","ACwvu.RTS._.FUNC._.BY._.QTR.",#N/A,FALSE,FALSE,0.5,0.5,0.75,0.5,2,"","&amp;L&amp;F&amp;CPage &amp;P of &amp;N&amp;R&amp;A",TRUE,FALSE,TRUE,TRUE,1,#N/A,1,#N/A,"=R5C19:R154C23","=C1:C3,R1:R4",#N/A,#N/A,FALSE,FALSE,FALSE,1,65532,65532,FALSE,FALSE,TRUE,TRUE,TRUE}</definedName>
    <definedName name="wvu.RTS._.FUNCTIONAL._.BY._.PD." hidden="1">{TRUE,TRUE,-1.25,-15.5,484.5,253.5,FALSE,TRUE,TRUE,TRUE,0,1,16,1,144,3,4,4,TRUE,TRUE,3,TRUE,1,TRUE,75,"Swvu.RTS._.FUNCTIONAL._.BY._.PD.","ACwvu.RTS._.FUNCTIONAL._.BY._.PD.",#N/A,FALSE,FALSE,0.5,0.5,0.75,0.5,2,"","&amp;L&amp;F&amp;CPage &amp;P of &amp;N&amp;R&amp;A",TRUE,FALSE,TRUE,TRUE,1,#N/A,1,#N/A,"=R5C4:R154C18","=C1:C3,R1:R4",#N/A,#N/A,FALSE,FALSE,FALSE,1,65532,65532,FALSE,FALSE,TRUE,TRUE,TRUE}</definedName>
    <definedName name="wvu.RTS._.NATURAL._.BY._.PD." hidden="1">{TRUE,TRUE,-1.25,-15.5,484.5,253.5,FALSE,TRUE,TRUE,TRUE,0,1,16,1,165,3,4,4,TRUE,TRUE,3,TRUE,1,TRUE,75,"Swvu.RTS._.NATURAL._.BY._.PD.","ACwvu.RTS._.NATURAL._.BY._.PD.",#N/A,FALSE,FALSE,0.5,0.5,0.75,0.5,2,"","&amp;L&amp;F&amp;CPage &amp;P of &amp;N&amp;R&amp;A",TRUE,FALSE,TRUE,TRUE,1,#N/A,1,#N/A,"=R160C4:R177C18","=C1:C3,R1:R4",#N/A,#N/A,FALSE,FALSE,FALSE,1,65532,65532,FALSE,FALSE,TRUE,TRUE,TRUE}</definedName>
    <definedName name="wvu.RTS_NAT_PD_46." hidden="1">{TRUE,TRUE,-1.25,-15.5,484.5,276.75,FALSE,TRUE,TRUE,TRUE,0,1,50,1,162,4,4,4,TRUE,TRUE,3,TRUE,1,TRUE,75,"Swvu.RTS_NAT_PD_46.","ACwvu.RTS_NAT_PD_46.",#N/A,FALSE,FALSE,0.5,0.5,0.75,0.5,2,"","&amp;L&amp;F&amp;CPage &amp;P of &amp;N&amp;R&amp;A",TRUE,FALSE,TRUE,TRUE,1,#N/A,1,#N/A,"=R158C37:R177C51","=C1:C4,R1:R4",#N/A,#N/A,FALSE,FALSE,FALSE,1,65532,65532,FALSE,FALSE,TRUE,TRUE,TRUE}</definedName>
    <definedName name="wvu.RTS_S_W_SUMMARY." hidden="1">{TRUE,TRUE,-1.25,-15.5,484.5,253.5,FALSE,TRUE,TRUE,TRUE,0,1,16,1,175,3,4,4,TRUE,TRUE,3,TRUE,1,TRUE,75,"Swvu.RTS_S_W_SUMMARY.","ACwvu.RTS_S_W_SUMMARY.",#N/A,FALSE,FALSE,0.5,0.5,0.75,0.5,2,"","&amp;L&amp;F&amp;CPage &amp;P of &amp;N&amp;R&amp;A",TRUE,FALSE,TRUE,TRUE,1,44,#N/A,#N/A,"=R179C3:R225C18","=C1:C3,R1:R4",#N/A,#N/A,FALSE,FALSE,TRUE,1,65532,65532,FALSE,FALSE,TRUE,TRUE,TRUE}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WG._.FUNC._.BY._.QTR." hidden="1">{TRUE,TRUE,-1.25,-15.5,484.5,253.5,FALSE,TRUE,TRUE,TRUE,0,1,24,1,623,3,3,4,TRUE,TRUE,3,TRUE,1,TRUE,75,"Swvu.WG._.FUNC._.BY._.QTR.","ACwvu.WG._.FUNC._.BY._.QTR.",#N/A,FALSE,FALSE,0.25,0.25,0.75,0.5,2,"","&amp;L&amp;F&amp;CPage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WG._.FUNC._.SUMM._.BY._.PD." hidden="1">{TRUE,TRUE,-1.25,-15.5,484.5,253.5,FALSE,TRUE,TRUE,TRUE,0,1,18,1,725,3,3,4,TRUE,TRUE,3,TRUE,1,TRUE,75,"Swvu.WG._.FUNC._.SUMM._.BY._.PD.","ACwvu.WG._.FUNC._.SUMM._.BY._.PD.",#N/A,FALSE,FALSE,0.25,0.25,0.75,0.5,2,"","&amp;L&amp;F&amp;CPage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WG._.FUNCTIONAL._.BY._.PD." hidden="1">{TRUE,TRUE,-1.25,-15.5,484.5,253.5,FALSE,TRUE,TRUE,TRUE,0,1,17,1,624,3,3,4,TRUE,TRUE,3,TRUE,1,TRUE,75,"Swvu.WG._.FUNCTIONAL._.BY._.PD.","ACwvu.WG._.FUNCTIONAL._.BY._.PD.",#N/A,FALSE,FALSE,0.25,0.25,0.75,0.5,2,"","&amp;L&amp;F&amp;CPage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WG._.NATURAL._.BY._.PD." hidden="1">{TRUE,TRUE,-1.25,-15.5,484.5,253.5,FALSE,TRUE,TRUE,TRUE,0,1,17,1,657,3,3,4,TRUE,TRUE,3,TRUE,1,TRUE,75,"Swvu.WG._.NATURAL._.BY._.PD.","ACwvu.WG._.NATURAL._.BY._.PD.",#N/A,FALSE,FALSE,0.25,0.25,0.75,0.5,2,"","&amp;L&amp;F&amp;CPage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WG_FUNC_DTL_496." hidden="1">{TRUE,TRUE,-1.25,-15.5,484.5,276.75,FALSE,TRUE,TRUE,TRUE,0,1,49,1,622,4,3,4,TRUE,TRUE,3,TRUE,1,TRUE,75,"Swvu.WG_FUNC_DTL_496.","ACwvu.WG_FUNC_DTL_496.",#N/A,FALSE,FALSE,0.25,0.25,0.75,0.5,2,"","&amp;L&amp;F&amp;CPage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WG_FUNC_DTL_QTR_496." hidden="1">{TRUE,TRUE,-1.25,-15.5,484.5,276.75,FALSE,TRUE,TRUE,TRUE,0,1,59,1,628,4,3,4,TRUE,TRUE,3,TRUE,1,TRUE,75,"Swvu.WG_FUNC_DTL_QTR_496.","ACwvu.WG_FUNC_DTL_QTR_496.",#N/A,FALSE,FALSE,0.25,0.25,0.75,0.5,2,"","&amp;L&amp;F&amp;CPage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WG_FUNC_SUMM_496." hidden="1">{TRUE,TRUE,-1.25,-15.5,484.5,277.5,FALSE,TRUE,TRUE,TRUE,0,1,40,1,726,4,3,4,TRUE,TRUE,3,TRUE,1,TRUE,75,"Swvu.WG_FUNC_SUMM_496.","ACwvu.WG_FUNC_SUMM_496.",#N/A,FALSE,FALSE,0.25,0.25,0.75,0.5,2,"","&amp;L&amp;F&amp;CPage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WG_NAT_PD_496." hidden="1">{TRUE,TRUE,-1.25,-15.5,484.5,276.75,FALSE,TRUE,TRUE,TRUE,0,1,49,1,656,4,3,4,TRUE,TRUE,3,TRUE,1,TRUE,75,"Swvu.WG_NAT_PD_496.","ACwvu.WG_NAT_PD_496.",#N/A,FALSE,FALSE,0.25,0.25,0.75,0.5,2,"","&amp;L&amp;F&amp;CPage &amp;P of &amp;N&amp;R&amp;A",FALSE,FALSE,TRUE,TRUE,1,47,#N/A,#N/A,"=R650C37:R667C52","=C1:C4,R1:R3",#N/A,#N/A,FALSE,FALSE,TRUE,1,65532,65532,FALSE,FALSE,TRUE,TRUE,TRUE}</definedName>
    <definedName name="wvu.WG_S_W_SUMMARY." hidden="1">{TRUE,TRUE,-1.25,-15.5,484.5,253.5,FALSE,TRUE,TRUE,TRUE,0,1,17,1,1040,3,3,4,TRUE,TRUE,3,TRUE,1,TRUE,75,"Swvu.WG_S_W_SUMMARY.","ACwvu.WG_S_W_SUMMARY.",#N/A,FALSE,FALSE,0.25,0.25,0.75,0.5,2,"","&amp;L&amp;F&amp;CPage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w" hidden="1">{"'Eng (page2)'!$A$1:$D$52"}</definedName>
    <definedName name="ww_1" hidden="1">{"'Eng (page2)'!$A$1:$D$52"}</definedName>
    <definedName name="WW14e3d9edd9114805a864ff78634211ba_3E0" hidden="1">#REF!</definedName>
    <definedName name="WW14e3d9edd9114805a864ff78634211ba_513F" hidden="1">#REF!</definedName>
    <definedName name="WW37543162d5eb45d4879340a0d317623d_C83C" hidden="1">#N/A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9225b8e918b2453e85e0df9899b5a134_9EAE" hidden="1">#REF!</definedName>
    <definedName name="WWfcfb7eaa324e4a0caac3a4619956db4c_634430590182589590" hidden="1">#REF!</definedName>
    <definedName name="www" localSheetId="3" hidden="1">{#N/A,#N/A,TRUE,"Summary";"AnnualRentRoll",#N/A,TRUE,"RentRoll";#N/A,#N/A,TRUE,"ExitStratigy";#N/A,#N/A,TRUE,"OperatingAssumptions"}</definedName>
    <definedName name="www" localSheetId="4" hidden="1">{#N/A,#N/A,TRUE,"Summary";"AnnualRentRoll",#N/A,TRUE,"RentRoll";#N/A,#N/A,TRUE,"ExitStratigy";#N/A,#N/A,TRUE,"OperatingAssumptions"}</definedName>
    <definedName name="www" hidden="1">{#N/A,#N/A,TRUE,"Summary";"AnnualRentRoll",#N/A,TRUE,"RentRoll";#N/A,#N/A,TRUE,"ExitStratigy";#N/A,#N/A,TRUE,"OperatingAssumptions"}</definedName>
    <definedName name="ＷＷＷ" hidden="1">{#N/A,#N/A,FALSE,"earnings"}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ww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wwwwww" localSheetId="3" hidden="1">{#N/A,#N/A,FALSE,"PropertyInfo"}</definedName>
    <definedName name="wwwwwww" localSheetId="4" hidden="1">{#N/A,#N/A,FALSE,"PropertyInfo"}</definedName>
    <definedName name="wwwwwww" hidden="1">{#N/A,#N/A,FALSE,"PropertyInfo"}</definedName>
    <definedName name="xads" hidden="1">#N/A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BXCG" hidden="1">{#N/A,#N/A,FALSE,"CCTV"}</definedName>
    <definedName name="XCGJ" hidden="1">{#N/A,#N/A,FALSE,"CCTV"}</definedName>
    <definedName name="XCHX" hidden="1">{#N/A,#N/A,FALSE,"CCTV"}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fgjxfgj" hidden="1">{"'Sheet1'!$L$16"}</definedName>
    <definedName name="xfgyxsf" hidden="1">{#N/A,#N/A,FALSE,"CCTV"}</definedName>
    <definedName name="XFJ" hidden="1">{#N/A,#N/A,FALSE,"CCTV"}</definedName>
    <definedName name="XFJCXMK" hidden="1">{#N/A,#N/A,FALSE,"CCTV"}</definedName>
    <definedName name="xfjxsgfj" hidden="1">{#N/A,#N/A,FALSE,"CCTV"}</definedName>
    <definedName name="XGXCFHJ" hidden="1">{#N/A,#N/A,FALSE,"CCTV"}</definedName>
    <definedName name="xjdjkj" hidden="1">{#N/A,#N/A,FALSE,"ll-inves";#N/A,#N/A,FALSE,"bgt-cf 97";#N/A,#N/A,FALSE,"bgt-pl 97"}</definedName>
    <definedName name="XJGMKK" hidden="1">{#N/A,#N/A,FALSE,"CCTV"}</definedName>
    <definedName name="xls" hidden="1">{"'Sheet1'!$L$16"}</definedName>
    <definedName name="xls1" hidden="1">{#N/A,#N/A,FALSE,"17MAY";#N/A,#N/A,FALSE,"24MAY"}</definedName>
    <definedName name="XNJHXVJH" hidden="1">{#N/A,#N/A,FALSE,"CCTV"}</definedName>
    <definedName name="xnkhung" hidden="1">{#N/A,#N/A,FALSE,"Chung"}</definedName>
    <definedName name="XREF_COLUMN_1" hidden="1">#REF!</definedName>
    <definedName name="XREF_COLUMN_10" hidden="1">#REF!</definedName>
    <definedName name="XREF_COLUMN_11" hidden="1">#N/A</definedName>
    <definedName name="XREF_COLUMN_19" hidden="1">#N/A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#N/A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" localSheetId="3" hidden="1">{"MonthlyRentRoll",#N/A,FALSE,"RentRoll"}</definedName>
    <definedName name="xx" localSheetId="4" hidden="1">{"MonthlyRentRoll",#N/A,FALSE,"RentRoll"}</definedName>
    <definedName name="xx" hidden="1">{"MonthlyRentRoll",#N/A,FALSE,"RentRoll"}</definedName>
    <definedName name="xxxx" hidden="1">{"'TYPE (2)'!$A$1:$Q$76"}</definedName>
    <definedName name="xxxxx" hidden="1">{#N/A,#N/A,FALSE,"Cost Report";#N/A,#N/A,FALSE,"Table 2.1";#N/A,#N/A,FALSE,"Plant Statistics";"Plant Costs",#N/A,FALSE,"Cost Summary"}</definedName>
    <definedName name="xxxxxy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ZDWWA" hidden="1">{#N/A,#N/A,TRUE,"Data Elements-Staffing";#N/A,#N/A,TRUE,"Data Elements-Exp Driv &amp; Assump";#N/A,#N/A,TRUE,"Staffing Sheet";#N/A,#N/A,TRUE,"Income";#N/A,#N/A,TRUE,"Income Summary";#N/A,#N/A,TRUE,"Staffing Summary"}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hjilyi" hidden="1">{#N/A,#N/A,FALSE,"CCTV"}</definedName>
    <definedName name="yhn" hidden="1">{#N/A,#N/A,FALSE,"JV661";#N/A,#N/A,FALSE,"JV662"}</definedName>
    <definedName name="yjyjuyj" hidden="1">{"'TYPE (2)'!$A$1:$Q$76"}</definedName>
    <definedName name="yo" hidden="1">{#N/A,#N/A,FALSE,"COVER1.XLS ";#N/A,#N/A,FALSE,"RACT1.XLS";#N/A,#N/A,FALSE,"RACT2.XLS";#N/A,#N/A,FALSE,"ECCMP";#N/A,#N/A,FALSE,"WELDER.XLS"}</definedName>
    <definedName name="YOK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OK_1_1" hidden="1">{#N/A,#N/A,TRUE,"Str.";#N/A,#N/A,TRUE,"Steel &amp; Roof";#N/A,#N/A,TRUE,"Arc.";#N/A,#N/A,TRUE,"Preliminary";#N/A,#N/A,TRUE,"Sum_Prelim"}</definedName>
    <definedName name="YOK_1_2" hidden="1">{#N/A,#N/A,TRUE,"Str.";#N/A,#N/A,TRUE,"Steel &amp; Roof";#N/A,#N/A,TRUE,"Arc.";#N/A,#N/A,TRUE,"Preliminary";#N/A,#N/A,TRUE,"Sum_Prelim"}</definedName>
    <definedName name="YOK_1_3" hidden="1">{#N/A,#N/A,TRUE,"Str.";#N/A,#N/A,TRUE,"Steel &amp; Roof";#N/A,#N/A,TRUE,"Arc.";#N/A,#N/A,TRUE,"Preliminary";#N/A,#N/A,TRUE,"Sum_Prelim"}</definedName>
    <definedName name="YOK_1_4" hidden="1">{#N/A,#N/A,TRUE,"Str.";#N/A,#N/A,TRUE,"Steel &amp; Roof";#N/A,#N/A,TRUE,"Arc.";#N/A,#N/A,TRUE,"Preliminary";#N/A,#N/A,TRUE,"Sum_Prelim"}</definedName>
    <definedName name="YOK_1_5" hidden="1">{#N/A,#N/A,TRUE,"Str.";#N/A,#N/A,TRUE,"Steel &amp; Roof";#N/A,#N/A,TRUE,"Arc.";#N/A,#N/A,TRUE,"Preliminary";#N/A,#N/A,TRUE,"Sum_Prelim"}</definedName>
    <definedName name="YOK_2" hidden="1">{#N/A,#N/A,TRUE,"Str.";#N/A,#N/A,TRUE,"Steel &amp; Roof";#N/A,#N/A,TRUE,"Arc.";#N/A,#N/A,TRUE,"Preliminary";#N/A,#N/A,TRUE,"Sum_Prelim"}</definedName>
    <definedName name="YOK_2_1" hidden="1">{#N/A,#N/A,TRUE,"Str.";#N/A,#N/A,TRUE,"Steel &amp; Roof";#N/A,#N/A,TRUE,"Arc.";#N/A,#N/A,TRUE,"Preliminary";#N/A,#N/A,TRUE,"Sum_Prelim"}</definedName>
    <definedName name="YOK_2_2" hidden="1">{#N/A,#N/A,TRUE,"Str.";#N/A,#N/A,TRUE,"Steel &amp; Roof";#N/A,#N/A,TRUE,"Arc.";#N/A,#N/A,TRUE,"Preliminary";#N/A,#N/A,TRUE,"Sum_Prelim"}</definedName>
    <definedName name="YOK_2_3" hidden="1">{#N/A,#N/A,TRUE,"Str.";#N/A,#N/A,TRUE,"Steel &amp; Roof";#N/A,#N/A,TRUE,"Arc.";#N/A,#N/A,TRUE,"Preliminary";#N/A,#N/A,TRUE,"Sum_Prelim"}</definedName>
    <definedName name="YOK_2_4" hidden="1">{#N/A,#N/A,TRUE,"Str.";#N/A,#N/A,TRUE,"Steel &amp; Roof";#N/A,#N/A,TRUE,"Arc.";#N/A,#N/A,TRUE,"Preliminary";#N/A,#N/A,TRUE,"Sum_Prelim"}</definedName>
    <definedName name="YOK_2_5" hidden="1">{#N/A,#N/A,TRUE,"Str.";#N/A,#N/A,TRUE,"Steel &amp; Roof";#N/A,#N/A,TRUE,"Arc.";#N/A,#N/A,TRUE,"Preliminary";#N/A,#N/A,TRUE,"Sum_Prelim"}</definedName>
    <definedName name="YOK_3" hidden="1">{#N/A,#N/A,TRUE,"Str.";#N/A,#N/A,TRUE,"Steel &amp; Roof";#N/A,#N/A,TRUE,"Arc.";#N/A,#N/A,TRUE,"Preliminary";#N/A,#N/A,TRUE,"Sum_Prelim"}</definedName>
    <definedName name="YOK_3_1" hidden="1">{#N/A,#N/A,TRUE,"Str.";#N/A,#N/A,TRUE,"Steel &amp; Roof";#N/A,#N/A,TRUE,"Arc.";#N/A,#N/A,TRUE,"Preliminary";#N/A,#N/A,TRUE,"Sum_Prelim"}</definedName>
    <definedName name="YOK_4" hidden="1">{#N/A,#N/A,TRUE,"Str.";#N/A,#N/A,TRUE,"Steel &amp; Roof";#N/A,#N/A,TRUE,"Arc.";#N/A,#N/A,TRUE,"Preliminary";#N/A,#N/A,TRUE,"Sum_Prelim"}</definedName>
    <definedName name="YOK_4_1" hidden="1">{#N/A,#N/A,TRUE,"Str.";#N/A,#N/A,TRUE,"Steel &amp; Roof";#N/A,#N/A,TRUE,"Arc.";#N/A,#N/A,TRUE,"Preliminary";#N/A,#N/A,TRUE,"Sum_Prelim"}</definedName>
    <definedName name="YOK_5" hidden="1">{#N/A,#N/A,TRUE,"Str.";#N/A,#N/A,TRUE,"Steel &amp; Roof";#N/A,#N/A,TRUE,"Arc.";#N/A,#N/A,TRUE,"Preliminary";#N/A,#N/A,TRUE,"Sum_Prelim"}</definedName>
    <definedName name="YOK_5_1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yhtryrt" hidden="1">{#N/A,#N/A,FALSE,"earnings"}</definedName>
    <definedName name="YT" hidden="1">#REF!</definedName>
    <definedName name="ytjytjyt" hidden="1">{"'Sheet1'!$A$1:$AA$147"}</definedName>
    <definedName name="ytjytjyt_1" hidden="1">{"'Sheet1'!$A$1:$AA$147"}</definedName>
    <definedName name="ytty" hidden="1">{"'Sheet1'!$L$16"}</definedName>
    <definedName name="ytutyuhtyu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hidden="1">{#N/A,#N/A,TRUE,"AIGFHK";#N/A,#N/A,TRUE,"UFC";#N/A,#N/A,TRUE,"PSB";#N/A,#N/A,TRUE,"AIGFT";#N/A,#N/A,TRUE,"CFA";#N/A,#N/A,TRUE,"AIG Bank Polska";#N/A,#N/A,TRUE,"AICCC TW";#N/A,#N/A,TRUE,"AICCC Ph";#N/A,#N/A,TRUE,"AICCC HK"}</definedName>
    <definedName name="YU" hidden="1">#REF!</definedName>
    <definedName name="yui" hidden="1">#REF!</definedName>
    <definedName name="yui2" hidden="1">{#N/A,#N/A,FALSE,"COVER1.XLS ";#N/A,#N/A,FALSE,"RACT1.XLS";#N/A,#N/A,FALSE,"RACT2.XLS";#N/A,#N/A,FALSE,"ECCMP";#N/A,#N/A,FALSE,"WELDER.XLS"}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yujyu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oryo" hidden="1">{#N/A,#N/A,FALSE,"CCTV"}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t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uijkkll" hidden="1">{#N/A,#N/A,FALSE,"17MAY";#N/A,#N/A,FALSE,"24MAY"}</definedName>
    <definedName name="yyyy" localSheetId="3" hidden="1">{#N/A,#N/A,FALSE,"Summary"}</definedName>
    <definedName name="yyyy" localSheetId="4" hidden="1">{#N/A,#N/A,FALSE,"Summary"}</definedName>
    <definedName name="yyyy" hidden="1">{#N/A,#N/A,FALSE,"Summary"}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" hidden="1">{#N/A,#N/A,FALSE,"COVER1.XLS ";#N/A,#N/A,FALSE,"RACT1.XLS";#N/A,#N/A,FALSE,"RACT2.XLS";#N/A,#N/A,FALSE,"ECCMP";#N/A,#N/A,FALSE,"WELDER.XLS"}</definedName>
    <definedName name="Z_0CCEA51C_6B5A_492A_905D_2F185A7C043A_.wvu.PrintArea" hidden="1">#REF!</definedName>
    <definedName name="Z_2AD71782_13C6_11D6_A210_0000E8DA5A4F_.wvu.FilterData" hidden="1">#N/A</definedName>
    <definedName name="Z_344D8229_C927_11D5_A210_0000E8DA5A4F_.wvu.FilterData" hidden="1">#N/A</definedName>
    <definedName name="Z_3507F3CB_00E6_11D6_A210_0000E8DA5A4F_.wvu.Cols" hidden="1">#N/A</definedName>
    <definedName name="Z_351C250E_CF83_11D5_A210_0000E8DA5A4F_.wvu.FilterData" hidden="1">#N/A</definedName>
    <definedName name="Z_446B9FEB_D1FE_11D5_A210_0000E8DA5A4F_.wvu.FilterData" hidden="1">#N/A</definedName>
    <definedName name="Z_5B0390EB_D420_11D5_A210_0000E8DA5A4F_.wvu.FilterData" hidden="1">#N/A</definedName>
    <definedName name="Z_5B0390EE_D420_11D5_A210_0000E8DA5A4F_.wvu.FilterData" hidden="1">#N/A</definedName>
    <definedName name="Z_5B0390F4_D420_11D5_A210_0000E8DA5A4F_.wvu.FilterData" hidden="1">#N/A</definedName>
    <definedName name="Z_5BF7A5D4_C926_11D5_AFB4_0000E8DA5A50_.wvu.FilterData" hidden="1">#N/A</definedName>
    <definedName name="Z_674301AC_C86E_11D5_A210_0000E8DA5A4F_.wvu.FilterData" hidden="1">#N/A</definedName>
    <definedName name="Z_674301B0_C86E_11D5_A210_0000E8DA5A4F_.wvu.FilterData" hidden="1">#N/A</definedName>
    <definedName name="Z_674301B5_C86E_11D5_A210_0000E8DA5A4F_.wvu.FilterData" hidden="1">#N/A</definedName>
    <definedName name="Z_674301B7_C86E_11D5_A210_0000E8DA5A4F_.wvu.FilterData" hidden="1">#N/A</definedName>
    <definedName name="Z_677C6337_708E_11D3_B400_0000E21227E8_.wvu.Rows" hidden="1">#REF!</definedName>
    <definedName name="Z_69241FD2_0E61_11D6_BC55_0000E8DD881D_.wvu.FilterData" hidden="1">#N/A</definedName>
    <definedName name="Z_6F27534C_00E4_11D6_BC55_0000E8DD881D_.wvu.FilterData" hidden="1">#N/A</definedName>
    <definedName name="Z_73AB618A_D291_11D5_9D56_000021CF477C_.wvu.FilterData" hidden="1">#N/A</definedName>
    <definedName name="Z_75DB6D8D_EA22_11D5_A210_0000E8DA5A4F_.wvu.FilterData" hidden="1">#N/A</definedName>
    <definedName name="Z_86ABA799_0F13_11D6_9259_0040953083C3_.wvu.FilterData" hidden="1">#N/A</definedName>
    <definedName name="Z_86ABA79C_0F13_11D6_9259_0040953083C3_.wvu.FilterData" hidden="1">#N/A</definedName>
    <definedName name="Z_AB004A4F_858A_4AC9_ADF0_FD624C01378E_.wvu.PrintArea" hidden="1">#REF!</definedName>
    <definedName name="Z_AB004A4F_858A_4AC9_ADF0_FD624C01378E_.wvu.Rows" hidden="1">#REF!,#REF!,#REF!</definedName>
    <definedName name="Z_DA6D18CB_CF6F_11D5_BC57_0000E8DD881D_.wvu.FilterData" hidden="1">#N/A</definedName>
    <definedName name="Z_DA6D18CE_CF6F_11D5_BC57_0000E8DD881D_.wvu.FilterData" hidden="1">#N/A</definedName>
    <definedName name="Z_ECD86340_00F5_11D6_9D56_000021CF477C_.wvu.Cols" hidden="1">#N/A</definedName>
    <definedName name="Z_F4AAFAEB_D28F_11D5_A210_0000E8DA5A4F_.wvu.FilterData" hidden="1">#N/A</definedName>
    <definedName name="Z_F4AAFAED_D28F_11D5_A210_0000E8DA5A4F_.wvu.FilterData" hidden="1">#N/A</definedName>
    <definedName name="zcxvzxcv" hidden="1">{"'Sheet1'!$L$16"}</definedName>
    <definedName name="ZD" hidden="1">{"'Eng (page2)'!$A$1:$D$52"}</definedName>
    <definedName name="zdfhzdh" hidden="1">{#N/A,#N/A,FALSE,"CCTV"}</definedName>
    <definedName name="zdnfhioesjn" hidden="1">{"'Sheet1'!$L$16"}</definedName>
    <definedName name="zdsg" hidden="1">{"F3 detail",#N/A,FALSE,"F1";"F3 Presentation",#N/A,FALSE,"F3 "}</definedName>
    <definedName name="ZDWWAA" hidden="1">{#N/A,#N/A,TRUE,"Data Elements-Staffing";#N/A,#N/A,TRUE,"Data Elements-Exp Driv &amp; Assump";#N/A,#N/A,TRUE,"Staffing Sheet";#N/A,#N/A,TRUE,"Income";#N/A,#N/A,TRUE,"Income Summary";#N/A,#N/A,TRUE,"Staffing Summary"}</definedName>
    <definedName name="zdyhdh" hidden="1">{"'Sheet1'!$L$16"}</definedName>
    <definedName name="zero" hidden="1">{"SIM Report",#N/A,FALSE,"Output";"Price Report",#N/A,FALSE,"Data Input "}</definedName>
    <definedName name="ZGCH" hidden="1">{#N/A,#N/A,FALSE,"CCTV"}</definedName>
    <definedName name="zsv" hidden="1">{"F3 detail",#N/A,FALSE,"F1";"F3 Presentation",#N/A,FALSE,"F3 "}</definedName>
    <definedName name="zz" hidden="1">{"'Eng (page2)'!$A$1:$D$52"}</definedName>
    <definedName name="zz_1" hidden="1">{"'Eng (page2)'!$A$1:$D$52"}</definedName>
    <definedName name="zzzzz" localSheetId="3" hidden="1">{#N/A,#N/A,TRUE,"Summary";"AnnualRentRoll",#N/A,TRUE,"RentRoll";#N/A,#N/A,TRUE,"ExitStratigy";#N/A,#N/A,TRUE,"OperatingAssumptions"}</definedName>
    <definedName name="zzzzz" localSheetId="4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タイプ別６月" hidden="1">{#N/A,#N/A,FALSE,"earnings"}</definedName>
    <definedName name="メーカー別動向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กหด" hidden="1">{#N/A,#N/A,FALSE,"COVER1.XLS 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ม่เอา" hidden="1">{#N/A,#N/A,FALSE,"COVER.XLS";#N/A,#N/A,FALSE,"RACT1.XLS";#N/A,#N/A,FALSE,"RACT2.XLS";#N/A,#N/A,FALSE,"ECCMP";#N/A,#N/A,FALSE,"WELDER.XLS"}</definedName>
    <definedName name="ก" localSheetId="3" hidden="1">{"AnnualRentRoll",#N/A,FALSE,"RentRoll"}</definedName>
    <definedName name="ก" localSheetId="4" hidden="1">{"AnnualRentRoll",#N/A,FALSE,"RentRoll"}</definedName>
    <definedName name="ก" hidden="1">{"AnnualRentRoll",#N/A,FALSE,"RentRoll"}</definedName>
    <definedName name="ก่ไจ" hidden="1">{#N/A,#N/A,FALSE,"COVER1.XLS ";#N/A,#N/A,FALSE,"RACT1.XLS";#N/A,#N/A,FALSE,"RACT2.XLS";#N/A,#N/A,FALSE,"ECCMP";#N/A,#N/A,FALSE,"WELDER.XLS"}</definedName>
    <definedName name="กกก" hidden="1">{#N/A,#N/A,FALSE,"COVER.XLS";#N/A,#N/A,FALSE,"RACT1.XLS";#N/A,#N/A,FALSE,"RACT2.XLS";#N/A,#N/A,FALSE,"ECCMP";#N/A,#N/A,FALSE,"WELDER.XLS"}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งง" hidden="1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ี้วย" hidden="1">{#N/A,#N/A,FALSE,"COVER.XLS";#N/A,#N/A,FALSE,"RACT1.XLS";#N/A,#N/A,FALSE,"RACT2.XLS";#N/A,#N/A,FALSE,"ECCMP";#N/A,#N/A,FALSE,"WELDER.XLS"}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ฐานwithdraw2" localSheetId="3" hidden="1">{"AnnualRentRoll",#N/A,FALSE,"RentRoll"}</definedName>
    <definedName name="ฐานwithdraw2" localSheetId="4" hidden="1">{"AnnualRentRoll",#N/A,FALSE,"RentRoll"}</definedName>
    <definedName name="ฐานwithdraw2" hidden="1">{"AnnualRentRoll",#N/A,FALSE,"RentRoll"}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รนี่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ุม" hidden="1">{#N/A,#N/A,FALSE,"COVER1.XLS ";#N/A,#N/A,FALSE,"RACT1.XLS";#N/A,#N/A,FALSE,"RACT2.XLS";#N/A,#N/A,FALSE,"ECCMP";#N/A,#N/A,FALSE,"WELDER.XLS"}</definedName>
    <definedName name="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ดแ" hidden="1">{#N/A,#N/A,FALSE,"COVER.XLS";#N/A,#N/A,FALSE,"RACT1.XLS";#N/A,#N/A,FALSE,"RACT2.XLS";#N/A,#N/A,FALSE,"ECCMP";#N/A,#N/A,FALSE,"WELDER.XLS"}</definedName>
    <definedName name="นน" hidden="1">{#N/A,#N/A,FALSE,"COVER1.XLS ";#N/A,#N/A,FALSE,"RACT1.XLS";#N/A,#N/A,FALSE,"RACT2.XLS";#N/A,#N/A,FALSE,"ECCMP";#N/A,#N/A,FALSE,"WELDER.XLS"}</definedName>
    <definedName name="นนยน" hidden="1">{#N/A,#N/A,FALSE,"COVER1.XLS ";#N/A,#N/A,FALSE,"RACT1.XLS";#N/A,#N/A,FALSE,"RACT2.XLS";#N/A,#N/A,FALSE,"ECCMP";#N/A,#N/A,FALSE,"WELDER.XLS"}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้อง" hidden="1">{#N/A,#N/A,FALSE,"17MAY";#N/A,#N/A,FALSE,"24MAY"}</definedName>
    <definedName name="น่าส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ช" localSheetId="3" hidden="1">{"MonthlyRentRoll",#N/A,FALSE,"RentRoll"}</definedName>
    <definedName name="บช" localSheetId="4" hidden="1">{"MonthlyRentRoll",#N/A,FALSE,"RentRoll"}</definedName>
    <definedName name="บช" hidden="1">{"MonthlyRentRoll",#N/A,FALSE,"RentRoll"}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บัญชีพักด9" localSheetId="3" hidden="1">{"AnnualRentRoll",#N/A,FALSE,"RentRoll"}</definedName>
    <definedName name="บัญชีพักด9" localSheetId="4" hidden="1">{"AnnualRentRoll",#N/A,FALSE,"RentRoll"}</definedName>
    <definedName name="บัญชีพักด9" hidden="1">{"AnnualRentRoll",#N/A,FALSE,"RentRoll"}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localSheetId="3" hidden="1">{"AnnualRentRoll",#N/A,FALSE,"RentRoll"}</definedName>
    <definedName name="ปห" localSheetId="4" hidden="1">{"AnnualRentRoll",#N/A,FALSE,"RentRoll"}</definedName>
    <definedName name="ปห" hidden="1">{"AnnualRentRoll",#N/A,FALSE,"RentRoll"}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ิท" hidden="1">{#N/A,#N/A,FALSE,"COVER1.XLS ";#N/A,#N/A,FALSE,"RACT1.XLS";#N/A,#N/A,FALSE,"RACT2.XLS";#N/A,#N/A,FALSE,"ECCMP";#N/A,#N/A,FALSE,"WELDER.XLS"}</definedName>
    <definedName name="ฟ" hidden="1">{"'Eng (page2)'!$A$1:$D$52"}</definedName>
    <definedName name="ฟ_1" hidden="1">{"'Eng (page2)'!$A$1:$D$52"}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ฟ" localSheetId="3" hidden="1">{"AnnualRentRoll",#N/A,FALSE,"RentRoll"}</definedName>
    <definedName name="ฟฟ" localSheetId="4" hidden="1">{"AnnualRentRoll",#N/A,FALSE,"RentRoll"}</definedName>
    <definedName name="ฟฟ" hidden="1">{"AnnualRentRoll",#N/A,FALSE,"RentRoll"}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" hidden="1">{"'Model'!$A$1:$N$53"}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มารถ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hidden="1">#REF!</definedName>
    <definedName name="หไ" hidden="1">{#N/A,#N/A,FALSE,"COVER1.XLS ";#N/A,#N/A,FALSE,"RACT1.XLS";#N/A,#N/A,FALSE,"RACT2.XLS";#N/A,#N/A,FALSE,"ECCMP";#N/A,#N/A,FALSE,"WELDER.XLS"}</definedName>
    <definedName name="หก" hidden="1">{#N/A,#N/A,FALSE,"COVER1.XLS 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สดาฟฟยดยำย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 localSheetId="3" hidden="1">{#N/A,#N/A,FALSE,"OperatingAssumptions"}</definedName>
    <definedName name="ๆๆ" localSheetId="4" hidden="1">{#N/A,#N/A,FALSE,"OperatingAssumptions"}</definedName>
    <definedName name="ๆๆ" hidden="1">{#N/A,#N/A,FALSE,"OperatingAssumptions"}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래그" hidden="1">{#N/A,#N/A,FALSE,"CCTV"}</definedName>
    <definedName name="ㅂㅈㄷ" hidden="1">#N/A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손익" hidden="1">#N/A</definedName>
    <definedName name="ㅇ" hidden="1">#N/A</definedName>
    <definedName name="어" hidden="1">#N/A</definedName>
    <definedName name="이소영" hidden="1">#REF!</definedName>
    <definedName name="자" hidden="1">#N/A</definedName>
    <definedName name="三asssafdsatee" hidden="1">#REF!</definedName>
    <definedName name="三星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产品明细1" hidden="1">{#N/A,#N/A,FALSE,"Sales  total 9712";#N/A,#N/A,FALSE,"Sales  total 9712";#N/A,#N/A,FALSE,"Sales  total 9712";#N/A,#N/A,FALSE,"Sales  total 9712"}</definedName>
    <definedName name="依頼事項" hidden="1">#REF!</definedName>
    <definedName name="新" hidden="1">{#N/A,#N/A,FALSE,"m66";#N/A,#N/A,FALSE,"m66"}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4" i="11" l="1"/>
  <c r="J39" i="11" s="1"/>
  <c r="L45" i="8" l="1"/>
  <c r="J45" i="8"/>
  <c r="H45" i="8"/>
  <c r="F45" i="8"/>
  <c r="F71" i="11" l="1"/>
  <c r="J71" i="11" l="1"/>
  <c r="F19" i="9" l="1"/>
  <c r="F84" i="1"/>
  <c r="F37" i="1"/>
  <c r="F74" i="1"/>
  <c r="F22" i="1"/>
  <c r="F39" i="1" l="1"/>
  <c r="F86" i="1"/>
  <c r="L84" i="1" l="1"/>
  <c r="J84" i="1"/>
  <c r="H84" i="1"/>
  <c r="J25" i="10" l="1"/>
  <c r="N22" i="10"/>
  <c r="P24" i="9"/>
  <c r="N25" i="9"/>
  <c r="N15" i="10"/>
  <c r="L17" i="10"/>
  <c r="L23" i="10"/>
  <c r="N23" i="10" s="1"/>
  <c r="R25" i="9"/>
  <c r="F28" i="9"/>
  <c r="R16" i="9"/>
  <c r="N16" i="9"/>
  <c r="P16" i="9" s="1"/>
  <c r="L25" i="10" l="1"/>
  <c r="P25" i="9"/>
  <c r="T25" i="9" s="1"/>
  <c r="N28" i="9"/>
  <c r="T24" i="9"/>
  <c r="T16" i="9"/>
  <c r="N19" i="9"/>
  <c r="P28" i="9" l="1"/>
  <c r="L34" i="11"/>
  <c r="J17" i="10"/>
  <c r="L28" i="9"/>
  <c r="L19" i="9"/>
  <c r="H71" i="11" l="1"/>
  <c r="L71" i="11"/>
  <c r="H48" i="11"/>
  <c r="H34" i="11"/>
  <c r="H39" i="11" s="1"/>
  <c r="L48" i="11"/>
  <c r="L39" i="11"/>
  <c r="A3" i="11"/>
  <c r="A54" i="11" s="1"/>
  <c r="A3" i="9"/>
  <c r="A3" i="10"/>
  <c r="H25" i="10"/>
  <c r="F25" i="10"/>
  <c r="R28" i="9"/>
  <c r="F128" i="1" s="1"/>
  <c r="J28" i="9"/>
  <c r="H28" i="9"/>
  <c r="H42" i="8"/>
  <c r="H16" i="8"/>
  <c r="H22" i="8" s="1"/>
  <c r="H25" i="8" s="1"/>
  <c r="H28" i="8" s="1"/>
  <c r="L42" i="8"/>
  <c r="L16" i="8"/>
  <c r="L22" i="8" s="1"/>
  <c r="L25" i="8" s="1"/>
  <c r="L28" i="8" s="1"/>
  <c r="A52" i="11"/>
  <c r="J48" i="11"/>
  <c r="F48" i="11"/>
  <c r="H17" i="10"/>
  <c r="F17" i="10"/>
  <c r="N17" i="10" s="1"/>
  <c r="R19" i="9"/>
  <c r="J19" i="9"/>
  <c r="H19" i="9"/>
  <c r="J16" i="8"/>
  <c r="J22" i="8" s="1"/>
  <c r="J25" i="8" s="1"/>
  <c r="F16" i="8"/>
  <c r="F22" i="8" s="1"/>
  <c r="F25" i="8" s="1"/>
  <c r="N25" i="10" l="1"/>
  <c r="F127" i="1"/>
  <c r="L73" i="11"/>
  <c r="L76" i="11" s="1"/>
  <c r="H73" i="11"/>
  <c r="H76" i="11" s="1"/>
  <c r="T28" i="9"/>
  <c r="H36" i="8"/>
  <c r="H30" i="8"/>
  <c r="L36" i="8"/>
  <c r="L30" i="8"/>
  <c r="F28" i="8"/>
  <c r="F34" i="11"/>
  <c r="F39" i="11" s="1"/>
  <c r="F73" i="11" s="1"/>
  <c r="F76" i="11" s="1"/>
  <c r="J28" i="8"/>
  <c r="J73" i="11" l="1"/>
  <c r="J76" i="11" s="1"/>
  <c r="J36" i="8"/>
  <c r="J42" i="8" s="1"/>
  <c r="J30" i="8"/>
  <c r="F30" i="8"/>
  <c r="F36" i="8"/>
  <c r="F42" i="8" l="1"/>
  <c r="T19" i="9" l="1"/>
  <c r="P19" i="9"/>
  <c r="J22" i="1" l="1"/>
  <c r="H74" i="1" l="1"/>
  <c r="H22" i="1"/>
  <c r="H37" i="1"/>
  <c r="A142" i="1"/>
  <c r="A95" i="1"/>
  <c r="L74" i="1"/>
  <c r="J74" i="1"/>
  <c r="A51" i="1"/>
  <c r="A98" i="1" s="1"/>
  <c r="A49" i="1"/>
  <c r="A96" i="1" s="1"/>
  <c r="L37" i="1"/>
  <c r="J37" i="1"/>
  <c r="L22" i="1"/>
  <c r="L127" i="1" l="1"/>
  <c r="L130" i="1" s="1"/>
  <c r="H86" i="1"/>
  <c r="H39" i="1"/>
  <c r="J39" i="1"/>
  <c r="L86" i="1"/>
  <c r="L39" i="1"/>
  <c r="J86" i="1"/>
  <c r="H127" i="1" l="1"/>
  <c r="H130" i="1" s="1"/>
  <c r="H132" i="1" s="1"/>
  <c r="L132" i="1"/>
  <c r="J127" i="1" l="1"/>
  <c r="J130" i="1" s="1"/>
  <c r="J132" i="1" s="1"/>
  <c r="F130" i="1" l="1"/>
  <c r="F132" i="1" s="1"/>
</calcChain>
</file>

<file path=xl/sharedStrings.xml><?xml version="1.0" encoding="utf-8"?>
<sst xmlns="http://schemas.openxmlformats.org/spreadsheetml/2006/main" count="340" uniqueCount="182">
  <si>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</si>
  <si>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</si>
  <si>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</si>
  <si>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31 ธันวาคม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</si>
  <si>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</si>
  <si>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</si>
  <si>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</si>
  <si>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</si>
  <si>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</si>
  <si>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</si>
  <si>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</si>
  <si>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</si>
  <si>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-</t>
  </si>
  <si>
    <t>เงินให้สินเชื่อแก่ลูกหนี้ที่ครบกำหนดภายในหนึ่งปี - สุทธิ</t>
  </si>
  <si>
    <t>สินทรัพย์หมุนเวียนอื่น</t>
  </si>
  <si>
    <t>รวมสินทรัพย์หมุนเวียน</t>
  </si>
  <si>
    <t>เงินฝากธนาคารที่มีภาระค้ำประกัน</t>
  </si>
  <si>
    <t>เงินให้สินเชื่อแก่สินทรัพย์ด้อยคุณภาพ - สุทธิ</t>
  </si>
  <si>
    <t>เงินให้สินเชื่อแก่ลูกหนี้ - สุทธิ</t>
  </si>
  <si>
    <t>เงินลงทุนในบริษัทย่อย</t>
  </si>
  <si>
    <t>ทรัพย์สินรอการขาย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</si>
  <si>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</si>
  <si>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</si>
  <si>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</si>
  <si>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</si>
  <si>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</si>
  <si>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</si>
  <si>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</si>
  <si>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</si>
  <si>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</si>
  <si>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</si>
  <si>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</si>
  <si>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</si>
  <si>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ที่ถึงกำหนดชำระภายในหนึ่งปี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</si>
  <si>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</si>
  <si>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</si>
  <si>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</si>
  <si>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</si>
  <si>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</si>
  <si>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</si>
  <si>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</si>
  <si>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</si>
  <si>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</si>
  <si>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</si>
  <si>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</si>
  <si>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</si>
  <si>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</si>
  <si>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</si>
  <si>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</si>
  <si>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</si>
  <si>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ทุนที่ออกและชำระแล้ว </t>
  </si>
  <si>
    <t>ส่วนเกินมูลค่าหุ้นสามัญ - สุทธิ</t>
  </si>
  <si>
    <t>ส่วนต่ำกว่าทุนจากการรวมธุรกิจภายใต้</t>
  </si>
  <si>
    <t>การควบคุมเดียวกัน</t>
  </si>
  <si>
    <t>กำไรสะสม</t>
  </si>
  <si>
    <t>ยังไม่ได้จัดสรร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</si>
  <si>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</si>
  <si>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</si>
  <si>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</si>
  <si>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</si>
  <si>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รายได้ค่าบริการและค่าวิชาชีพ</t>
  </si>
  <si>
    <t>ต้นทุนค่าบริการและค่าวิชาชีพ</t>
  </si>
  <si>
    <t>กำไรขั้นต้น</t>
  </si>
  <si>
    <t>รายได้อื่น</t>
  </si>
  <si>
    <t>ค่าใช้จ่ายในการบริหาร</t>
  </si>
  <si>
    <t>ผลขาดทุนด้านเครดิตที่คาดว่าจะเกิดขึ้น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</si>
  <si>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</si>
  <si>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</si>
  <si>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</si>
  <si>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</si>
  <si>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</si>
  <si>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</si>
  <si>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</si>
  <si>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</si>
  <si>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</si>
  <si>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</si>
  <si>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ส่วนของเจ้าของของบริษัทใหญ่</t>
  </si>
  <si>
    <t>ส่วนต่ำกว่าทุนจาก</t>
  </si>
  <si>
    <t>รวมส่วนของ</t>
  </si>
  <si>
    <t>ส่วนได้เสียที่</t>
  </si>
  <si>
    <t>ทุนที่ออกและ</t>
  </si>
  <si>
    <t>ส่วนเกินมูลค่า</t>
  </si>
  <si>
    <t>การรวมธุรกิจภายใต้</t>
  </si>
  <si>
    <t>ไม่มีอำนาจ</t>
  </si>
  <si>
    <t>ชำระแล้ว</t>
  </si>
  <si>
    <t>หุ้นสามัญ - สุทธิ</t>
  </si>
  <si>
    <t>ควบคุม</t>
  </si>
  <si>
    <t>เจ้าของ</t>
  </si>
  <si>
    <t>ยอดคงเหลือ ณ วันที่ 1 มกราคม พ.ศ. 2565</t>
  </si>
  <si>
    <t>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</si>
  <si>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</si>
  <si>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</si>
  <si>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</si>
  <si>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</si>
  <si>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</si>
  <si>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</si>
  <si>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ค่าใช้จ่ายผลประโยชน์พนักงาน</t>
  </si>
  <si>
    <t xml:space="preserve">การเปลี่ยนแปลงของเงินทุนหมุนเวียน </t>
  </si>
  <si>
    <t>เงินให้สินเชื่อแก่สินทรัพย์ด้อยคุณภาพ</t>
  </si>
  <si>
    <t>เงินให้สินเชื่อแก่ลูกหนี้</t>
  </si>
  <si>
    <t xml:space="preserve">รับดอกเบี้ย 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</si>
  <si>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</si>
  <si>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</si>
  <si>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</si>
  <si>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</si>
  <si>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</si>
  <si>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 xml:space="preserve">กระแสเงินสดจากกิจกรรมจัดหาเงิน </t>
  </si>
  <si>
    <t>เงินสดรับจากการออกหุ้นสามัญ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</si>
  <si>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</si>
  <si>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</si>
  <si>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เงินสดจ่ายค่าใช้จ่ายการจัดหาเงินกู้ยืมจากสถาบันการเงิน</t>
  </si>
  <si>
    <t>เงินสดจ่ายคืนเงินต้นตามสัญญาเช่า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</si>
  <si>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</si>
  <si>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</si>
  <si>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</si>
  <si>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 :</t>
  </si>
  <si>
    <t>สินทรัพย์ไม่หมุนเวียน</t>
  </si>
  <si>
    <t>(ตรวจสอบแล้ว)</t>
  </si>
  <si>
    <t xml:space="preserve">หนี้สินตามสัญญาเช่า </t>
  </si>
  <si>
    <t>บริษัท เชฎฐ์ เอเชีย จำกัด (มหาชน)</t>
  </si>
  <si>
    <t xml:space="preserve">หุ้นสามัญจำนวน 1,985,441,800 หุ้น </t>
  </si>
  <si>
    <t xml:space="preserve">   มูลค่าที่ตราไว้หุ้นละ 0.50 บาท</t>
  </si>
  <si>
    <t xml:space="preserve">   มูลค่าที่ได้รับชำระแล้วหุ้นละ 0.50 บาท</t>
  </si>
  <si>
    <t>ยังไม่ได้ตรวจสอบ</t>
  </si>
  <si>
    <t>กำไรสุทธิสำหรับงวด</t>
  </si>
  <si>
    <t>กำไรเบ็ดเสร็จรวมสำหรับงวด</t>
  </si>
  <si>
    <t>การเปลี่ยนแปลงในส่วนของเจ้าของสำหรับงวด</t>
  </si>
  <si>
    <t>ยอดคงเหลือ ณ วันที่ 31 มีนาคม พ.ศ. 2565</t>
  </si>
  <si>
    <t xml:space="preserve"> </t>
  </si>
  <si>
    <t>เงินสด(ใช้ไปใน)ได้มาจากกิจกรรมดำเนินงาน</t>
  </si>
  <si>
    <t>เงินสดสุทธิได้มาจากกิจกรรมดำเนินงาน</t>
  </si>
  <si>
    <t>เงินสดสุทธิ(ใช้ไปใน)ได้มาจากกิจกรรมลงทุน</t>
  </si>
  <si>
    <t>31 มีนาคม</t>
  </si>
  <si>
    <t>สำหรับงวดสามเดือนสิ้นสุดวันที่ 31 มีนาคม พ.ศ. 2566</t>
  </si>
  <si>
    <t>พ.ศ. 2566</t>
  </si>
  <si>
    <t xml:space="preserve">รายการที่ไม่ใช่เงินสดที่มีสาระสำคัญสำหรับงวดสามเดือนสิ้นสุดวันที่ 31 มีนาคม พ.ศ. 2566 และ พ.ศ. 2565 มีดังนี้ </t>
  </si>
  <si>
    <t>ยอดคงเหลือ ณ วันที่ 1 มกราคม พ.ศ. 2566</t>
  </si>
  <si>
    <t>ยอดคงเหลือ ณ วันที่ 31 มีนาคม พ.ศ. 2566</t>
  </si>
  <si>
    <t>ยอดคงเหลือ ณ วันที่ 31 มีนาคม พ.ศ. 2566 (ยังไม่ได้ตรวจสอบ)</t>
  </si>
  <si>
    <t>ยอดคงเหลือ ณ วันที่ 31 มีนาคม พ.ศ. 2565 (ยังไม่ได้ตรวจสอบ)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</si>
  <si>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</si>
  <si>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เงินลงทุนระยะสั้น</t>
  </si>
  <si>
    <t>ส่วนของหนี้สินตามสัญญาสิทธิการใช้โปรแกรม</t>
  </si>
  <si>
    <t>หนี้สินตามสัญญาสิทธิการใช้โปรแกรม</t>
  </si>
  <si>
    <t>จัดสรรแล้ว - ทุนสำรองตามกฎหมาย</t>
  </si>
  <si>
    <t>จัดสรรแล้ว - ทุนสำรอง</t>
  </si>
  <si>
    <t>ตามกฎหมาย</t>
  </si>
  <si>
    <t>- ทุนสำรอง</t>
  </si>
  <si>
    <t>จัดสรรแล้ว</t>
  </si>
  <si>
    <t>ณ วันที่ 31 มีนาคม พ.ศ. 2566</t>
  </si>
  <si>
    <t>ลูกหนี้การค้าและลูกหนี้อื่น - สุทธิ</t>
  </si>
  <si>
    <t>กำไรจากการตัดรายการเงินให้สินเชื่อ</t>
  </si>
  <si>
    <t>แก่สินทรัพย์ด้อยคุณภาพ</t>
  </si>
  <si>
    <t>รายได้ดอกเบี้ย - สุทธิ</t>
  </si>
  <si>
    <t>เงินสดจ่ายคืนเจ้าหนี้สถาบันการเงิน</t>
  </si>
  <si>
    <t>ขาดทุนจากการตัดจำหน่ายอุปกรณ์</t>
  </si>
  <si>
    <t>เงินสดรับจากเงินกู้ยืมระยะยาวจากสถาบันการเงิน</t>
  </si>
  <si>
    <t>(กำไร)จากการจำหน่ายทรัพย์สินรอการขาย</t>
  </si>
  <si>
    <t>(กำไร)จากอัตราแลกเปลี่ยน</t>
  </si>
  <si>
    <t>ทรัพย์สินรอการขาย</t>
  </si>
  <si>
    <t>เจ้าหนี้สถาบันการเงินจากการซื้อสินทรัพย์ด้อยคุณภาพ</t>
  </si>
  <si>
    <t>เจ้าหนี้สถาบันการเงิน</t>
  </si>
  <si>
    <t xml:space="preserve">(พ.ศ. 2565: หุ้นสามัญจำนวน 1,568,441,800 หุ้น </t>
  </si>
  <si>
    <t xml:space="preserve">   มูลค่าที่ได้รับชำระแล้วหุ้นละ 0.50 บาท)</t>
  </si>
  <si>
    <t>รวมส่วนของผู้เป็นเจ้าของของบริษัท</t>
  </si>
  <si>
    <t>การเพิ่มทุนในหุ้นสามัญ</t>
  </si>
  <si>
    <t>เงินสดสุทธิได้มาจาก(ใช้ไปใน)กิจกรรมจัดหาเงิน</t>
  </si>
  <si>
    <t>เงินฝากธนาคารที่มีภาระค้ำประกัน(เพิ่มขึ้น)</t>
  </si>
  <si>
    <t>14 (ก)</t>
  </si>
  <si>
    <t>14 (ข)</t>
  </si>
  <si>
    <t>เงินสดจ่ายเพื่อให้กู้ยืมระยะสั้นแก่บริษัทที่เกี่ยวข้องกัน</t>
  </si>
  <si>
    <t>เงินสดรับจากเงินให้กู้ยืมระยะสั้นแก่บริษัทที่เกี่ยวข้องกัน</t>
  </si>
  <si>
    <t>การปรับปรุงค่าใช้จ่ายจ่ายล่วงหน้าเป็นส่วนเกินมูลค่าหุ้นสามัญ</t>
  </si>
  <si>
    <t>ของบริษัท</t>
  </si>
  <si>
    <t>ผู้เป็นเจ้าของ</t>
  </si>
  <si>
    <t>รับรู้สินทรัพย์สิทธิการใช้จากสัญญาเช่า</t>
  </si>
  <si>
    <t>เงินประกันผลงานจากการซื้อที่ดิน อาคารและอุปกรณ์</t>
  </si>
  <si>
    <t>รับชำระหนี้เป็นทรัพย์สินรอการขาย</t>
  </si>
  <si>
    <t>เจ้าหนี้อื่นสำหรับการซื้อที่ดิน อาคาร และอุปกรณ์</t>
  </si>
  <si>
    <t>เงินสดจ่ายจากการเพิ่มทุนในหุ้นสามัญ</t>
  </si>
  <si>
    <t>งบแสดงการเปลี่ยนแปลงส่วนของเจ้าของ</t>
  </si>
  <si>
    <r>
      <t>งบแสดงการเปลี่ยนแปลงส่วนของเจ้าของ</t>
    </r>
    <r>
      <rPr>
        <sz val="13"/>
        <color theme="1"/>
        <rFont val="Browallia New"/>
        <family val="2"/>
      </rPr>
      <t xml:space="preserve"> 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</si>
</sst>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;\(#,##0\);&quot;-&quot;;@"/>
    <numFmt numFmtId="167" formatCode="#,##0;\(#,##0\)"/>
    <numFmt numFmtId="168" formatCode="#,##0.0;\-#,##0.0"/>
    <numFmt numFmtId="169" formatCode="#,##0;\(#,##0\);0"/>
    <numFmt numFmtId="170" formatCode="#,##0.00;\(#,##0.00\);&quot;-&quot;;@"/>
    <numFmt numFmtId="171" formatCode="#,##0;\(#,##0\);\-"/>
    <numFmt numFmtId="172" formatCode="_(* #,##0_);_(* \(#,##0\);_(* &quot;-&quot;??_);_(@_)"/>
    <numFmt numFmtId="173" formatCode="#,###;\(#,###\);\-"/>
    <numFmt numFmtId="174" formatCode="#,###;\(#,###\)"/>
  </numFmts>
  <fonts count="25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u/>
      <sz val="13"/>
      <name val="Browallia New"/>
      <family val="2"/>
    </font>
    <font>
      <u/>
      <sz val="13"/>
      <color theme="1"/>
      <name val="Browallia New"/>
      <family val="2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Browallia New"/>
      <family val="2"/>
    </font>
    <font>
      <b/>
      <sz val="12"/>
      <name val="Browallia New"/>
      <family val="2"/>
    </font>
  </fonts>
  <fills count="9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6">
    <xf numFmtId="0" fontId="0" fillId="0" borderId="0"/>
    <xf numFmtId="0" fontId="18" fillId="8" borderId="8" applyNumberFormat="0" applyAlignment="0" applyProtection="0"/>
    <xf numFmtId="0" fontId="17" fillId="0" borderId="7" applyNumberFormat="0" applyFill="0" applyAlignment="0" applyProtection="0"/>
    <xf numFmtId="0" fontId="16" fillId="7" borderId="5" applyNumberFormat="0" applyAlignment="0" applyProtection="0"/>
    <xf numFmtId="0" fontId="15" fillId="7" borderId="6" applyNumberFormat="0" applyAlignment="0" applyProtection="0"/>
    <xf numFmtId="0" fontId="14" fillId="6" borderId="5" applyNumberFormat="0" applyAlignment="0" applyProtection="0"/>
    <xf numFmtId="0" fontId="13" fillId="5" borderId="0" applyNumberFormat="0" applyBorder="0" applyAlignment="0" applyProtection="0"/>
    <xf numFmtId="0" fontId="12" fillId="4" borderId="0" applyNumberFormat="0" applyBorder="0" applyAlignment="0" applyProtection="0"/>
    <xf numFmtId="0" fontId="11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4" applyNumberFormat="0" applyFill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9" fillId="0" borderId="0"/>
    <xf numFmtId="0" fontId="1" fillId="0" borderId="0"/>
    <xf numFmtId="0" fontId="1" fillId="0" borderId="0"/>
    <xf numFmtId="0" fontId="20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21" fillId="0" borderId="0"/>
    <xf numFmtId="164" fontId="22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20">
    <xf numFmtId="0" fontId="0" fillId="0" borderId="0" xfId="0"/>
    <xf numFmtId="37" fontId="4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center"/>
    </xf>
    <xf numFmtId="37" fontId="4" fillId="0" borderId="1" xfId="0" applyNumberFormat="1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Continuous" vertical="center"/>
    </xf>
    <xf numFmtId="37" fontId="5" fillId="0" borderId="0" xfId="0" applyNumberFormat="1" applyFont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5" fillId="0" borderId="0" xfId="3" applyFont="1" applyFill="1" applyBorder="1" applyAlignment="1">
      <alignment horizontal="center" vertical="center"/>
    </xf>
    <xf numFmtId="0" fontId="4" fillId="0" borderId="0" xfId="4" applyFont="1" applyFill="1" applyBorder="1" applyAlignment="1">
      <alignment vertical="center"/>
    </xf>
    <xf numFmtId="0" fontId="5" fillId="0" borderId="0" xfId="5" applyFont="1" applyFill="1" applyBorder="1" applyAlignment="1">
      <alignment horizontal="center" vertical="center"/>
    </xf>
    <xf numFmtId="37" fontId="5" fillId="0" borderId="0" xfId="6" applyNumberFormat="1" applyFont="1" applyFill="1" applyAlignment="1">
      <alignment vertical="center"/>
    </xf>
    <xf numFmtId="167" fontId="5" fillId="0" borderId="1" xfId="0" applyNumberFormat="1" applyFont="1" applyBorder="1" applyAlignment="1">
      <alignment horizontal="left" vertical="center"/>
    </xf>
    <xf numFmtId="37" fontId="5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38" fontId="5" fillId="0" borderId="0" xfId="0" applyNumberFormat="1" applyFont="1" applyAlignment="1">
      <alignment horizontal="centerContinuous" vertical="center"/>
    </xf>
    <xf numFmtId="165" fontId="8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0" fontId="5" fillId="0" borderId="0" xfId="6" applyFont="1" applyFill="1" applyAlignment="1">
      <alignment vertical="center"/>
    </xf>
    <xf numFmtId="0" fontId="5" fillId="0" borderId="0" xfId="8" applyFont="1" applyFill="1" applyAlignment="1">
      <alignment horizontal="center" vertical="center"/>
    </xf>
    <xf numFmtId="167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37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0" xfId="9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37" fontId="6" fillId="0" borderId="1" xfId="0" applyNumberFormat="1" applyFont="1" applyBorder="1" applyAlignment="1">
      <alignment horizontal="left" vertical="center"/>
    </xf>
    <xf numFmtId="37" fontId="6" fillId="0" borderId="1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7" applyFont="1" applyFill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71" fontId="4" fillId="0" borderId="0" xfId="0" applyNumberFormat="1" applyFont="1" applyAlignment="1">
      <alignment horizontal="right" vertical="center"/>
    </xf>
    <xf numFmtId="171" fontId="6" fillId="0" borderId="0" xfId="0" applyNumberFormat="1" applyFont="1" applyAlignment="1">
      <alignment horizontal="right" vertical="center"/>
    </xf>
    <xf numFmtId="171" fontId="4" fillId="0" borderId="1" xfId="1" applyNumberFormat="1" applyFont="1" applyFill="1" applyBorder="1" applyAlignment="1">
      <alignment horizontal="right" vertical="center"/>
    </xf>
    <xf numFmtId="171" fontId="5" fillId="2" borderId="0" xfId="0" applyNumberFormat="1" applyFont="1" applyFill="1" applyAlignment="1">
      <alignment horizontal="right" vertical="center"/>
    </xf>
    <xf numFmtId="171" fontId="5" fillId="0" borderId="1" xfId="1" applyNumberFormat="1" applyFont="1" applyFill="1" applyBorder="1" applyAlignment="1">
      <alignment horizontal="right" vertical="center"/>
    </xf>
    <xf numFmtId="171" fontId="5" fillId="0" borderId="0" xfId="0" applyNumberFormat="1" applyFont="1" applyAlignment="1">
      <alignment horizontal="right" vertical="center"/>
    </xf>
    <xf numFmtId="171" fontId="5" fillId="0" borderId="1" xfId="0" applyNumberFormat="1" applyFont="1" applyBorder="1" applyAlignment="1">
      <alignment horizontal="right" vertical="center"/>
    </xf>
    <xf numFmtId="171" fontId="4" fillId="2" borderId="0" xfId="1" applyNumberFormat="1" applyFont="1" applyFill="1" applyBorder="1" applyAlignment="1">
      <alignment horizontal="right" vertical="center"/>
    </xf>
    <xf numFmtId="171" fontId="5" fillId="0" borderId="0" xfId="3" applyNumberFormat="1" applyFont="1" applyFill="1" applyBorder="1" applyAlignment="1">
      <alignment horizontal="right" vertical="center"/>
    </xf>
    <xf numFmtId="171" fontId="5" fillId="2" borderId="0" xfId="3" applyNumberFormat="1" applyFont="1" applyFill="1" applyBorder="1" applyAlignment="1">
      <alignment horizontal="right" vertical="center"/>
    </xf>
    <xf numFmtId="171" fontId="5" fillId="2" borderId="1" xfId="0" applyNumberFormat="1" applyFont="1" applyFill="1" applyBorder="1" applyAlignment="1">
      <alignment horizontal="right" vertical="center"/>
    </xf>
    <xf numFmtId="171" fontId="5" fillId="0" borderId="1" xfId="3" applyNumberFormat="1" applyFont="1" applyFill="1" applyBorder="1" applyAlignment="1">
      <alignment horizontal="right" vertical="center"/>
    </xf>
    <xf numFmtId="171" fontId="5" fillId="2" borderId="0" xfId="1" applyNumberFormat="1" applyFont="1" applyFill="1" applyBorder="1" applyAlignment="1">
      <alignment horizontal="right" vertical="center"/>
    </xf>
    <xf numFmtId="171" fontId="5" fillId="2" borderId="1" xfId="1" applyNumberFormat="1" applyFont="1" applyFill="1" applyBorder="1" applyAlignment="1">
      <alignment horizontal="right" vertical="center"/>
    </xf>
    <xf numFmtId="171" fontId="5" fillId="2" borderId="0" xfId="5" applyNumberFormat="1" applyFont="1" applyFill="1" applyBorder="1" applyAlignment="1">
      <alignment horizontal="right" vertical="center"/>
    </xf>
    <xf numFmtId="171" fontId="5" fillId="0" borderId="0" xfId="5" applyNumberFormat="1" applyFont="1" applyFill="1" applyBorder="1" applyAlignment="1">
      <alignment horizontal="right" vertical="center"/>
    </xf>
    <xf numFmtId="171" fontId="5" fillId="2" borderId="1" xfId="5" applyNumberFormat="1" applyFont="1" applyFill="1" applyBorder="1" applyAlignment="1">
      <alignment horizontal="right" vertical="center"/>
    </xf>
    <xf numFmtId="171" fontId="5" fillId="0" borderId="1" xfId="5" applyNumberFormat="1" applyFont="1" applyFill="1" applyBorder="1" applyAlignment="1">
      <alignment horizontal="right" vertical="center"/>
    </xf>
    <xf numFmtId="171" fontId="5" fillId="2" borderId="3" xfId="1" applyNumberFormat="1" applyFont="1" applyFill="1" applyBorder="1" applyAlignment="1">
      <alignment horizontal="right" vertical="center"/>
    </xf>
    <xf numFmtId="171" fontId="5" fillId="0" borderId="3" xfId="1" applyNumberFormat="1" applyFont="1" applyFill="1" applyBorder="1" applyAlignment="1">
      <alignment horizontal="right" vertical="center"/>
    </xf>
    <xf numFmtId="171" fontId="4" fillId="0" borderId="0" xfId="1" applyNumberFormat="1" applyFont="1" applyFill="1" applyBorder="1" applyAlignment="1">
      <alignment horizontal="right" vertical="center"/>
    </xf>
    <xf numFmtId="171" fontId="8" fillId="0" borderId="0" xfId="0" applyNumberFormat="1" applyFont="1" applyAlignment="1">
      <alignment horizontal="right" vertical="center"/>
    </xf>
    <xf numFmtId="171" fontId="5" fillId="0" borderId="0" xfId="7" applyNumberFormat="1" applyFont="1" applyFill="1" applyAlignment="1">
      <alignment horizontal="right" vertical="center"/>
    </xf>
    <xf numFmtId="171" fontId="5" fillId="2" borderId="0" xfId="7" applyNumberFormat="1" applyFont="1" applyFill="1" applyAlignment="1">
      <alignment horizontal="right" vertical="center"/>
    </xf>
    <xf numFmtId="171" fontId="5" fillId="2" borderId="1" xfId="7" applyNumberFormat="1" applyFont="1" applyFill="1" applyBorder="1" applyAlignment="1">
      <alignment horizontal="right" vertical="center"/>
    </xf>
    <xf numFmtId="171" fontId="5" fillId="0" borderId="1" xfId="7" applyNumberFormat="1" applyFont="1" applyFill="1" applyBorder="1" applyAlignment="1">
      <alignment horizontal="right" vertical="center"/>
    </xf>
    <xf numFmtId="171" fontId="5" fillId="2" borderId="0" xfId="8" applyNumberFormat="1" applyFont="1" applyFill="1" applyAlignment="1">
      <alignment horizontal="right" vertical="center"/>
    </xf>
    <xf numFmtId="171" fontId="5" fillId="0" borderId="0" xfId="8" applyNumberFormat="1" applyFont="1" applyFill="1" applyAlignment="1">
      <alignment horizontal="right" vertical="center"/>
    </xf>
    <xf numFmtId="171" fontId="5" fillId="2" borderId="1" xfId="8" applyNumberFormat="1" applyFont="1" applyFill="1" applyBorder="1" applyAlignment="1">
      <alignment horizontal="right" vertical="center"/>
    </xf>
    <xf numFmtId="171" fontId="5" fillId="0" borderId="1" xfId="8" applyNumberFormat="1" applyFont="1" applyFill="1" applyBorder="1" applyAlignment="1">
      <alignment horizontal="right" vertical="center"/>
    </xf>
    <xf numFmtId="171" fontId="5" fillId="2" borderId="0" xfId="10" applyNumberFormat="1" applyFont="1" applyFill="1" applyBorder="1" applyAlignment="1">
      <alignment horizontal="right" vertical="center"/>
    </xf>
    <xf numFmtId="171" fontId="5" fillId="0" borderId="0" xfId="10" applyNumberFormat="1" applyFont="1" applyBorder="1" applyAlignment="1">
      <alignment horizontal="right" vertical="center"/>
    </xf>
    <xf numFmtId="171" fontId="7" fillId="2" borderId="1" xfId="0" applyNumberFormat="1" applyFont="1" applyFill="1" applyBorder="1" applyAlignment="1">
      <alignment horizontal="right" vertical="center" wrapText="1"/>
    </xf>
    <xf numFmtId="171" fontId="7" fillId="0" borderId="0" xfId="0" applyNumberFormat="1" applyFont="1" applyAlignment="1">
      <alignment horizontal="right" vertical="center" wrapText="1"/>
    </xf>
    <xf numFmtId="171" fontId="7" fillId="0" borderId="1" xfId="0" applyNumberFormat="1" applyFont="1" applyBorder="1" applyAlignment="1">
      <alignment horizontal="right" vertical="center" wrapText="1"/>
    </xf>
    <xf numFmtId="171" fontId="5" fillId="0" borderId="0" xfId="1" applyNumberFormat="1" applyFont="1" applyFill="1" applyBorder="1" applyAlignment="1">
      <alignment horizontal="right" vertical="center"/>
    </xf>
    <xf numFmtId="171" fontId="5" fillId="0" borderId="0" xfId="2" applyNumberFormat="1" applyFont="1" applyFill="1" applyBorder="1" applyAlignment="1">
      <alignment horizontal="right" vertical="center"/>
    </xf>
    <xf numFmtId="171" fontId="5" fillId="2" borderId="0" xfId="7" applyNumberFormat="1" applyFont="1" applyFill="1" applyBorder="1" applyAlignment="1">
      <alignment horizontal="right" vertical="center"/>
    </xf>
    <xf numFmtId="171" fontId="5" fillId="0" borderId="0" xfId="7" applyNumberFormat="1" applyFont="1" applyFill="1" applyBorder="1" applyAlignment="1">
      <alignment horizontal="right" vertical="center"/>
    </xf>
    <xf numFmtId="0" fontId="5" fillId="0" borderId="0" xfId="11" applyNumberFormat="1" applyFont="1" applyAlignment="1">
      <alignment horizontal="center" vertical="center"/>
    </xf>
    <xf numFmtId="171" fontId="4" fillId="0" borderId="0" xfId="0" applyNumberFormat="1" applyFont="1" applyAlignment="1">
      <alignment horizontal="center" vertical="center"/>
    </xf>
    <xf numFmtId="171" fontId="4" fillId="0" borderId="0" xfId="13" applyNumberFormat="1" applyFont="1" applyAlignment="1">
      <alignment horizontal="center" vertical="center"/>
    </xf>
    <xf numFmtId="169" fontId="6" fillId="0" borderId="0" xfId="11" applyNumberFormat="1" applyFont="1" applyFill="1" applyAlignment="1">
      <alignment horizontal="left" vertical="center"/>
    </xf>
    <xf numFmtId="166" fontId="7" fillId="0" borderId="0" xfId="11" applyNumberFormat="1" applyFont="1" applyFill="1" applyAlignment="1">
      <alignment horizontal="right" vertical="center"/>
    </xf>
    <xf numFmtId="169" fontId="7" fillId="0" borderId="0" xfId="11" applyNumberFormat="1" applyFont="1" applyFill="1" applyBorder="1" applyAlignment="1">
      <alignment horizontal="centerContinuous" vertical="center"/>
    </xf>
    <xf numFmtId="169" fontId="6" fillId="0" borderId="1" xfId="11" applyNumberFormat="1" applyFont="1" applyFill="1" applyBorder="1" applyAlignment="1">
      <alignment horizontal="left" vertical="center"/>
    </xf>
    <xf numFmtId="166" fontId="7" fillId="0" borderId="1" xfId="11" applyNumberFormat="1" applyFont="1" applyFill="1" applyBorder="1" applyAlignment="1">
      <alignment horizontal="right" vertical="center"/>
    </xf>
    <xf numFmtId="169" fontId="7" fillId="0" borderId="1" xfId="11" applyNumberFormat="1" applyFont="1" applyFill="1" applyBorder="1" applyAlignment="1">
      <alignment horizontal="centerContinuous" vertical="center"/>
    </xf>
    <xf numFmtId="169" fontId="6" fillId="0" borderId="0" xfId="11" applyNumberFormat="1" applyFont="1" applyFill="1" applyBorder="1" applyAlignment="1">
      <alignment horizontal="left" vertical="center"/>
    </xf>
    <xf numFmtId="166" fontId="7" fillId="0" borderId="0" xfId="11" applyNumberFormat="1" applyFont="1" applyFill="1" applyBorder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9" fontId="4" fillId="0" borderId="0" xfId="11" applyNumberFormat="1" applyFont="1" applyFill="1" applyBorder="1" applyAlignment="1">
      <alignment horizontal="right" vertical="center"/>
    </xf>
    <xf numFmtId="166" fontId="4" fillId="0" borderId="0" xfId="11" applyNumberFormat="1" applyFont="1" applyFill="1" applyBorder="1" applyAlignment="1">
      <alignment horizontal="right" vertical="center"/>
    </xf>
    <xf numFmtId="169" fontId="4" fillId="0" borderId="0" xfId="11" applyNumberFormat="1" applyFont="1" applyFill="1" applyAlignment="1">
      <alignment vertical="center"/>
    </xf>
    <xf numFmtId="166" fontId="4" fillId="0" borderId="1" xfId="1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5" fillId="2" borderId="0" xfId="11" applyNumberFormat="1" applyFont="1" applyFill="1" applyAlignment="1">
      <alignment horizontal="right" vertical="center"/>
    </xf>
    <xf numFmtId="169" fontId="5" fillId="0" borderId="0" xfId="11" applyNumberFormat="1" applyFont="1" applyFill="1" applyAlignment="1">
      <alignment vertical="center"/>
    </xf>
    <xf numFmtId="166" fontId="5" fillId="0" borderId="0" xfId="11" applyNumberFormat="1" applyFont="1" applyFill="1" applyAlignment="1">
      <alignment horizontal="right" vertical="center"/>
    </xf>
    <xf numFmtId="166" fontId="5" fillId="2" borderId="0" xfId="0" applyNumberFormat="1" applyFont="1" applyFill="1" applyAlignment="1">
      <alignment horizontal="right" vertical="center"/>
    </xf>
    <xf numFmtId="169" fontId="5" fillId="0" borderId="0" xfId="0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169" fontId="7" fillId="0" borderId="0" xfId="11" applyNumberFormat="1" applyFont="1" applyFill="1" applyAlignment="1">
      <alignment vertical="center"/>
    </xf>
    <xf numFmtId="169" fontId="7" fillId="0" borderId="0" xfId="0" applyNumberFormat="1" applyFont="1" applyAlignment="1">
      <alignment vertical="center"/>
    </xf>
    <xf numFmtId="169" fontId="6" fillId="0" borderId="0" xfId="11" applyNumberFormat="1" applyFont="1" applyFill="1" applyBorder="1" applyAlignment="1">
      <alignment vertical="center"/>
    </xf>
    <xf numFmtId="166" fontId="7" fillId="2" borderId="0" xfId="11" applyNumberFormat="1" applyFont="1" applyFill="1" applyBorder="1" applyAlignment="1">
      <alignment horizontal="right" vertical="center"/>
    </xf>
    <xf numFmtId="169" fontId="7" fillId="0" borderId="0" xfId="11" applyNumberFormat="1" applyFont="1" applyFill="1" applyBorder="1" applyAlignment="1">
      <alignment vertical="center"/>
    </xf>
    <xf numFmtId="169" fontId="9" fillId="0" borderId="0" xfId="11" applyNumberFormat="1" applyFont="1" applyFill="1" applyBorder="1" applyAlignment="1">
      <alignment horizontal="center" vertical="center"/>
    </xf>
    <xf numFmtId="169" fontId="7" fillId="0" borderId="0" xfId="11" applyNumberFormat="1" applyFont="1" applyFill="1" applyBorder="1" applyAlignment="1">
      <alignment horizontal="center" vertical="center"/>
    </xf>
    <xf numFmtId="166" fontId="7" fillId="2" borderId="1" xfId="11" applyNumberFormat="1" applyFont="1" applyFill="1" applyBorder="1" applyAlignment="1">
      <alignment horizontal="right" vertical="center"/>
    </xf>
    <xf numFmtId="169" fontId="6" fillId="0" borderId="0" xfId="11" applyNumberFormat="1" applyFont="1" applyFill="1" applyAlignment="1">
      <alignment vertical="center"/>
    </xf>
    <xf numFmtId="169" fontId="7" fillId="0" borderId="0" xfId="11" applyNumberFormat="1" applyFont="1" applyFill="1" applyBorder="1" applyAlignment="1">
      <alignment horizontal="right" vertical="center"/>
    </xf>
    <xf numFmtId="166" fontId="7" fillId="2" borderId="3" xfId="11" applyNumberFormat="1" applyFont="1" applyFill="1" applyBorder="1" applyAlignment="1">
      <alignment horizontal="right" vertical="center"/>
    </xf>
    <xf numFmtId="166" fontId="7" fillId="0" borderId="3" xfId="11" applyNumberFormat="1" applyFont="1" applyFill="1" applyBorder="1" applyAlignment="1">
      <alignment horizontal="right" vertical="center"/>
    </xf>
    <xf numFmtId="170" fontId="7" fillId="2" borderId="0" xfId="0" applyNumberFormat="1" applyFont="1" applyFill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69" fontId="5" fillId="0" borderId="1" xfId="11" applyNumberFormat="1" applyFont="1" applyFill="1" applyBorder="1" applyAlignment="1">
      <alignment vertical="center"/>
    </xf>
    <xf numFmtId="166" fontId="5" fillId="0" borderId="1" xfId="11" applyNumberFormat="1" applyFont="1" applyFill="1" applyBorder="1" applyAlignment="1">
      <alignment horizontal="right" vertical="center"/>
    </xf>
    <xf numFmtId="0" fontId="6" fillId="0" borderId="0" xfId="14" applyFont="1" applyAlignment="1">
      <alignment vertical="center"/>
    </xf>
    <xf numFmtId="166" fontId="6" fillId="0" borderId="0" xfId="14" applyNumberFormat="1" applyFont="1" applyAlignment="1">
      <alignment horizontal="right" vertical="center"/>
    </xf>
    <xf numFmtId="0" fontId="6" fillId="0" borderId="0" xfId="16" applyFont="1" applyAlignment="1">
      <alignment horizontal="center" vertical="center"/>
    </xf>
    <xf numFmtId="0" fontId="7" fillId="0" borderId="0" xfId="17" applyFont="1" applyAlignment="1">
      <alignment vertical="center"/>
    </xf>
    <xf numFmtId="0" fontId="6" fillId="0" borderId="0" xfId="17" applyFont="1" applyAlignment="1">
      <alignment vertical="center"/>
    </xf>
    <xf numFmtId="166" fontId="7" fillId="0" borderId="0" xfId="17" applyNumberFormat="1" applyFont="1" applyAlignment="1">
      <alignment horizontal="right" vertical="center"/>
    </xf>
    <xf numFmtId="166" fontId="7" fillId="0" borderId="0" xfId="17" applyNumberFormat="1" applyFont="1" applyAlignment="1">
      <alignment vertical="center"/>
    </xf>
    <xf numFmtId="3" fontId="6" fillId="0" borderId="0" xfId="17" applyNumberFormat="1" applyFont="1" applyAlignment="1">
      <alignment vertical="center"/>
    </xf>
    <xf numFmtId="166" fontId="6" fillId="0" borderId="0" xfId="17" applyNumberFormat="1" applyFont="1" applyAlignment="1">
      <alignment vertical="center"/>
    </xf>
    <xf numFmtId="0" fontId="7" fillId="0" borderId="1" xfId="17" applyFont="1" applyBorder="1" applyAlignment="1">
      <alignment vertical="center"/>
    </xf>
    <xf numFmtId="166" fontId="7" fillId="0" borderId="1" xfId="17" applyNumberFormat="1" applyFont="1" applyBorder="1" applyAlignment="1">
      <alignment horizontal="right" vertical="center"/>
    </xf>
    <xf numFmtId="166" fontId="6" fillId="0" borderId="0" xfId="17" applyNumberFormat="1" applyFont="1" applyAlignment="1">
      <alignment horizontal="right" vertical="center"/>
    </xf>
    <xf numFmtId="166" fontId="6" fillId="0" borderId="0" xfId="16" applyNumberFormat="1" applyFont="1" applyAlignment="1">
      <alignment horizontal="right" vertical="center"/>
    </xf>
    <xf numFmtId="0" fontId="6" fillId="0" borderId="0" xfId="17" applyFont="1" applyAlignment="1">
      <alignment horizontal="right" vertical="center"/>
    </xf>
    <xf numFmtId="166" fontId="6" fillId="0" borderId="1" xfId="17" applyNumberFormat="1" applyFont="1" applyBorder="1" applyAlignment="1">
      <alignment horizontal="right" vertical="center"/>
    </xf>
    <xf numFmtId="166" fontId="6" fillId="0" borderId="1" xfId="16" applyNumberFormat="1" applyFont="1" applyBorder="1" applyAlignment="1">
      <alignment horizontal="right" vertical="center"/>
    </xf>
    <xf numFmtId="167" fontId="6" fillId="0" borderId="0" xfId="17" applyNumberFormat="1" applyFont="1" applyAlignment="1">
      <alignment vertical="center"/>
    </xf>
    <xf numFmtId="0" fontId="7" fillId="0" borderId="0" xfId="16" applyFont="1" applyAlignment="1">
      <alignment vertical="center"/>
    </xf>
    <xf numFmtId="0" fontId="7" fillId="0" borderId="0" xfId="18" applyFont="1" applyAlignment="1">
      <alignment vertical="center"/>
    </xf>
    <xf numFmtId="0" fontId="7" fillId="0" borderId="0" xfId="17" applyFont="1" applyAlignment="1">
      <alignment horizontal="center" vertical="center"/>
    </xf>
    <xf numFmtId="166" fontId="7" fillId="0" borderId="0" xfId="17" applyNumberFormat="1" applyFont="1" applyAlignment="1">
      <alignment horizontal="right" vertical="center" wrapText="1"/>
    </xf>
    <xf numFmtId="166" fontId="7" fillId="0" borderId="1" xfId="17" applyNumberFormat="1" applyFont="1" applyBorder="1" applyAlignment="1">
      <alignment vertical="center"/>
    </xf>
    <xf numFmtId="166" fontId="7" fillId="2" borderId="0" xfId="17" applyNumberFormat="1" applyFont="1" applyFill="1" applyAlignment="1">
      <alignment vertical="center"/>
    </xf>
    <xf numFmtId="166" fontId="7" fillId="2" borderId="0" xfId="17" applyNumberFormat="1" applyFont="1" applyFill="1" applyAlignment="1">
      <alignment horizontal="right" vertical="center" wrapText="1"/>
    </xf>
    <xf numFmtId="166" fontId="7" fillId="2" borderId="1" xfId="17" applyNumberFormat="1" applyFont="1" applyFill="1" applyBorder="1" applyAlignment="1">
      <alignment vertical="center"/>
    </xf>
    <xf numFmtId="166" fontId="7" fillId="2" borderId="1" xfId="17" applyNumberFormat="1" applyFont="1" applyFill="1" applyBorder="1" applyAlignment="1">
      <alignment horizontal="right" vertical="center" wrapText="1"/>
    </xf>
    <xf numFmtId="166" fontId="7" fillId="2" borderId="3" xfId="17" applyNumberFormat="1" applyFont="1" applyFill="1" applyBorder="1" applyAlignment="1">
      <alignment vertical="center"/>
    </xf>
    <xf numFmtId="37" fontId="4" fillId="0" borderId="0" xfId="13" applyNumberFormat="1" applyFont="1" applyAlignment="1">
      <alignment horizontal="left" vertical="center"/>
    </xf>
    <xf numFmtId="166" fontId="5" fillId="0" borderId="0" xfId="0" applyNumberFormat="1" applyFont="1" applyAlignment="1">
      <alignment horizontal="right" vertical="center"/>
    </xf>
    <xf numFmtId="0" fontId="4" fillId="0" borderId="0" xfId="14" applyFont="1" applyAlignment="1">
      <alignment vertical="center"/>
    </xf>
    <xf numFmtId="166" fontId="5" fillId="0" borderId="0" xfId="14" applyNumberFormat="1" applyFont="1" applyAlignment="1">
      <alignment horizontal="right" vertical="center"/>
    </xf>
    <xf numFmtId="0" fontId="5" fillId="0" borderId="0" xfId="14" applyFont="1" applyAlignment="1">
      <alignment vertical="center"/>
    </xf>
    <xf numFmtId="166" fontId="5" fillId="0" borderId="0" xfId="15" applyNumberFormat="1" applyFont="1" applyFill="1" applyAlignment="1">
      <alignment vertical="center"/>
    </xf>
    <xf numFmtId="43" fontId="5" fillId="0" borderId="0" xfId="15" applyFont="1" applyFill="1" applyAlignment="1">
      <alignment vertical="center"/>
    </xf>
    <xf numFmtId="166" fontId="5" fillId="0" borderId="0" xfId="15" applyNumberFormat="1" applyFont="1" applyFill="1" applyBorder="1" applyAlignment="1">
      <alignment vertical="center"/>
    </xf>
    <xf numFmtId="43" fontId="5" fillId="0" borderId="0" xfId="15" applyFont="1" applyFill="1" applyBorder="1" applyAlignment="1">
      <alignment vertical="center"/>
    </xf>
    <xf numFmtId="43" fontId="5" fillId="0" borderId="0" xfId="15" applyFont="1" applyFill="1" applyBorder="1" applyAlignment="1">
      <alignment horizontal="right" vertical="center"/>
    </xf>
    <xf numFmtId="3" fontId="4" fillId="0" borderId="0" xfId="14" applyNumberFormat="1" applyFont="1" applyAlignment="1">
      <alignment vertical="center"/>
    </xf>
    <xf numFmtId="166" fontId="4" fillId="0" borderId="0" xfId="15" applyNumberFormat="1" applyFont="1" applyFill="1" applyAlignment="1">
      <alignment vertical="center"/>
    </xf>
    <xf numFmtId="43" fontId="4" fillId="0" borderId="0" xfId="15" applyFont="1" applyFill="1" applyAlignment="1">
      <alignment vertical="center"/>
    </xf>
    <xf numFmtId="166" fontId="4" fillId="0" borderId="0" xfId="15" applyNumberFormat="1" applyFont="1" applyFill="1" applyBorder="1" applyAlignment="1">
      <alignment vertical="center"/>
    </xf>
    <xf numFmtId="43" fontId="4" fillId="0" borderId="0" xfId="15" applyFont="1" applyFill="1" applyBorder="1" applyAlignment="1">
      <alignment vertical="center"/>
    </xf>
    <xf numFmtId="0" fontId="5" fillId="0" borderId="1" xfId="14" applyFont="1" applyBorder="1" applyAlignment="1">
      <alignment vertical="center"/>
    </xf>
    <xf numFmtId="166" fontId="5" fillId="0" borderId="1" xfId="14" applyNumberFormat="1" applyFont="1" applyBorder="1" applyAlignment="1">
      <alignment horizontal="right" vertical="center"/>
    </xf>
    <xf numFmtId="166" fontId="5" fillId="0" borderId="1" xfId="15" applyNumberFormat="1" applyFont="1" applyFill="1" applyBorder="1" applyAlignment="1">
      <alignment horizontal="right" vertical="center"/>
    </xf>
    <xf numFmtId="43" fontId="5" fillId="0" borderId="1" xfId="15" applyFont="1" applyFill="1" applyBorder="1" applyAlignment="1">
      <alignment horizontal="right" vertical="center"/>
    </xf>
    <xf numFmtId="166" fontId="5" fillId="0" borderId="0" xfId="15" applyNumberFormat="1" applyFont="1" applyFill="1" applyBorder="1" applyAlignment="1">
      <alignment horizontal="right" vertical="center"/>
    </xf>
    <xf numFmtId="166" fontId="5" fillId="0" borderId="0" xfId="15" applyNumberFormat="1" applyFont="1" applyFill="1" applyAlignment="1">
      <alignment horizontal="right" vertical="center"/>
    </xf>
    <xf numFmtId="166" fontId="5" fillId="0" borderId="0" xfId="14" applyNumberFormat="1" applyFont="1" applyAlignment="1">
      <alignment horizontal="center" vertical="center"/>
    </xf>
    <xf numFmtId="43" fontId="5" fillId="0" borderId="0" xfId="15" applyFont="1" applyFill="1" applyAlignment="1">
      <alignment horizontal="right" vertical="center"/>
    </xf>
    <xf numFmtId="166" fontId="5" fillId="0" borderId="1" xfId="15" applyNumberFormat="1" applyFont="1" applyFill="1" applyBorder="1" applyAlignment="1">
      <alignment vertical="center"/>
    </xf>
    <xf numFmtId="43" fontId="5" fillId="0" borderId="1" xfId="15" applyFont="1" applyFill="1" applyBorder="1" applyAlignment="1">
      <alignment vertical="center"/>
    </xf>
    <xf numFmtId="166" fontId="7" fillId="0" borderId="1" xfId="17" applyNumberFormat="1" applyFont="1" applyBorder="1" applyAlignment="1">
      <alignment horizontal="right" vertical="center" wrapText="1"/>
    </xf>
    <xf numFmtId="166" fontId="7" fillId="0" borderId="3" xfId="17" applyNumberFormat="1" applyFont="1" applyBorder="1" applyAlignment="1">
      <alignment vertical="center"/>
    </xf>
    <xf numFmtId="37" fontId="6" fillId="0" borderId="1" xfId="17" applyNumberFormat="1" applyFont="1" applyBorder="1" applyAlignment="1">
      <alignment vertical="center"/>
    </xf>
    <xf numFmtId="37" fontId="4" fillId="0" borderId="2" xfId="14" applyNumberFormat="1" applyFont="1" applyBorder="1" applyAlignment="1">
      <alignment vertical="center"/>
    </xf>
    <xf numFmtId="0" fontId="4" fillId="0" borderId="0" xfId="20" applyFont="1" applyAlignment="1" applyProtection="1">
      <alignment vertical="center"/>
      <protection locked="0"/>
    </xf>
    <xf numFmtId="166" fontId="5" fillId="2" borderId="0" xfId="20" applyNumberFormat="1" applyFont="1" applyFill="1" applyAlignment="1" applyProtection="1">
      <alignment horizontal="right" vertical="center" wrapText="1"/>
      <protection locked="0"/>
    </xf>
    <xf numFmtId="173" fontId="5" fillId="0" borderId="0" xfId="20" applyNumberFormat="1" applyFont="1" applyAlignment="1" applyProtection="1">
      <alignment horizontal="right" vertical="center" wrapText="1"/>
      <protection locked="0"/>
    </xf>
    <xf numFmtId="166" fontId="5" fillId="0" borderId="0" xfId="20" applyNumberFormat="1" applyFont="1" applyAlignment="1" applyProtection="1">
      <alignment horizontal="right" vertical="center" wrapText="1"/>
      <protection locked="0"/>
    </xf>
    <xf numFmtId="172" fontId="5" fillId="2" borderId="0" xfId="21" applyNumberFormat="1" applyFont="1" applyFill="1" applyAlignment="1" applyProtection="1">
      <alignment horizontal="right" vertical="center"/>
      <protection locked="0"/>
    </xf>
    <xf numFmtId="172" fontId="5" fillId="0" borderId="0" xfId="21" applyNumberFormat="1" applyFont="1" applyFill="1" applyAlignment="1" applyProtection="1">
      <alignment horizontal="right" vertical="center"/>
      <protection locked="0"/>
    </xf>
    <xf numFmtId="171" fontId="5" fillId="0" borderId="0" xfId="20" applyNumberFormat="1" applyFont="1" applyAlignment="1" applyProtection="1">
      <alignment horizontal="right" vertical="center" wrapText="1"/>
      <protection locked="0"/>
    </xf>
    <xf numFmtId="166" fontId="5" fillId="2" borderId="1" xfId="20" applyNumberFormat="1" applyFont="1" applyFill="1" applyBorder="1" applyAlignment="1" applyProtection="1">
      <alignment horizontal="right" vertical="center" wrapText="1"/>
      <protection locked="0"/>
    </xf>
    <xf numFmtId="166" fontId="5" fillId="0" borderId="1" xfId="20" applyNumberFormat="1" applyFont="1" applyBorder="1" applyAlignment="1" applyProtection="1">
      <alignment horizontal="right" vertical="center" wrapText="1"/>
      <protection locked="0"/>
    </xf>
    <xf numFmtId="172" fontId="5" fillId="2" borderId="1" xfId="21" applyNumberFormat="1" applyFont="1" applyFill="1" applyBorder="1" applyAlignment="1" applyProtection="1">
      <alignment horizontal="right" vertical="center"/>
      <protection locked="0"/>
    </xf>
    <xf numFmtId="172" fontId="5" fillId="0" borderId="1" xfId="21" applyNumberFormat="1" applyFont="1" applyFill="1" applyBorder="1" applyAlignment="1" applyProtection="1">
      <alignment horizontal="right" vertical="center"/>
      <protection locked="0"/>
    </xf>
    <xf numFmtId="172" fontId="5" fillId="2" borderId="1" xfId="21" applyNumberFormat="1" applyFont="1" applyFill="1" applyBorder="1" applyAlignment="1" applyProtection="1">
      <alignment horizontal="right" vertical="center" wrapText="1"/>
      <protection locked="0"/>
    </xf>
    <xf numFmtId="172" fontId="5" fillId="0" borderId="1" xfId="21" applyNumberFormat="1" applyFont="1" applyFill="1" applyBorder="1" applyAlignment="1" applyProtection="1">
      <alignment horizontal="right" vertical="center" wrapText="1"/>
      <protection locked="0"/>
    </xf>
    <xf numFmtId="172" fontId="5" fillId="2" borderId="0" xfId="21" applyNumberFormat="1" applyFont="1" applyFill="1" applyAlignment="1" applyProtection="1">
      <alignment horizontal="right" vertical="center" wrapText="1"/>
      <protection locked="0"/>
    </xf>
    <xf numFmtId="172" fontId="5" fillId="0" borderId="0" xfId="21" applyNumberFormat="1" applyFont="1" applyFill="1" applyAlignment="1" applyProtection="1">
      <alignment horizontal="right" vertical="center" wrapText="1"/>
      <protection locked="0"/>
    </xf>
    <xf numFmtId="172" fontId="5" fillId="0" borderId="0" xfId="21" applyNumberFormat="1" applyFont="1" applyAlignment="1" applyProtection="1">
      <alignment horizontal="right" vertical="center" wrapText="1"/>
      <protection locked="0"/>
    </xf>
    <xf numFmtId="0" fontId="5" fillId="0" borderId="1" xfId="20" applyFont="1" applyBorder="1" applyAlignment="1" applyProtection="1">
      <alignment vertical="center"/>
      <protection locked="0"/>
    </xf>
    <xf numFmtId="0" fontId="6" fillId="0" borderId="0" xfId="17" applyFont="1" applyAlignment="1">
      <alignment horizontal="center" vertical="center"/>
    </xf>
    <xf numFmtId="166" fontId="6" fillId="0" borderId="0" xfId="16" quotePrefix="1" applyNumberFormat="1" applyFont="1" applyAlignment="1">
      <alignment horizontal="right" vertical="center"/>
    </xf>
    <xf numFmtId="167" fontId="6" fillId="0" borderId="0" xfId="25" applyNumberFormat="1" applyFont="1" applyAlignment="1">
      <alignment vertical="center"/>
    </xf>
    <xf numFmtId="0" fontId="23" fillId="0" borderId="0" xfId="14" applyFont="1" applyAlignment="1">
      <alignment vertical="center"/>
    </xf>
    <xf numFmtId="166" fontId="24" fillId="0" borderId="0" xfId="14" applyNumberFormat="1" applyFont="1" applyAlignment="1">
      <alignment horizontal="right" vertical="center"/>
    </xf>
    <xf numFmtId="43" fontId="24" fillId="0" borderId="0" xfId="15" applyFont="1" applyFill="1" applyBorder="1" applyAlignment="1">
      <alignment horizontal="right" vertical="center"/>
    </xf>
    <xf numFmtId="166" fontId="24" fillId="0" borderId="0" xfId="15" applyNumberFormat="1" applyFont="1" applyFill="1" applyAlignment="1">
      <alignment vertical="center"/>
    </xf>
    <xf numFmtId="43" fontId="24" fillId="0" borderId="0" xfId="15" applyFont="1" applyFill="1" applyAlignment="1">
      <alignment horizontal="right" vertical="center"/>
    </xf>
    <xf numFmtId="166" fontId="24" fillId="0" borderId="0" xfId="15" applyNumberFormat="1" applyFont="1" applyFill="1" applyAlignment="1">
      <alignment horizontal="right" vertical="center"/>
    </xf>
    <xf numFmtId="43" fontId="24" fillId="0" borderId="0" xfId="15" applyFont="1" applyFill="1" applyBorder="1" applyAlignment="1">
      <alignment horizontal="right" vertical="center" wrapText="1"/>
    </xf>
    <xf numFmtId="166" fontId="24" fillId="0" borderId="0" xfId="15" applyNumberFormat="1" applyFont="1" applyFill="1" applyBorder="1" applyAlignment="1">
      <alignment horizontal="right" vertical="center" wrapText="1"/>
    </xf>
    <xf numFmtId="166" fontId="24" fillId="0" borderId="1" xfId="14" applyNumberFormat="1" applyFont="1" applyBorder="1" applyAlignment="1">
      <alignment horizontal="right" vertical="center"/>
    </xf>
    <xf numFmtId="43" fontId="24" fillId="0" borderId="0" xfId="15" applyFont="1" applyFill="1" applyAlignment="1">
      <alignment horizontal="right" vertical="center" wrapText="1"/>
    </xf>
    <xf numFmtId="166" fontId="24" fillId="0" borderId="1" xfId="15" applyNumberFormat="1" applyFont="1" applyFill="1" applyBorder="1" applyAlignment="1">
      <alignment horizontal="right" vertical="center" wrapText="1"/>
    </xf>
    <xf numFmtId="166" fontId="23" fillId="0" borderId="0" xfId="14" applyNumberFormat="1" applyFont="1" applyAlignment="1">
      <alignment horizontal="right" vertical="center"/>
    </xf>
    <xf numFmtId="43" fontId="23" fillId="0" borderId="0" xfId="15" applyFont="1" applyFill="1" applyAlignment="1">
      <alignment horizontal="right" vertical="center"/>
    </xf>
    <xf numFmtId="167" fontId="24" fillId="0" borderId="0" xfId="14" applyNumberFormat="1" applyFont="1" applyAlignment="1">
      <alignment vertical="center"/>
    </xf>
    <xf numFmtId="166" fontId="23" fillId="0" borderId="0" xfId="14" applyNumberFormat="1" applyFont="1" applyAlignment="1">
      <alignment horizontal="center" vertical="center"/>
    </xf>
    <xf numFmtId="166" fontId="23" fillId="0" borderId="0" xfId="15" applyNumberFormat="1" applyFont="1" applyFill="1" applyAlignment="1">
      <alignment vertical="center"/>
    </xf>
    <xf numFmtId="43" fontId="23" fillId="0" borderId="0" xfId="15" applyFont="1" applyFill="1" applyAlignment="1">
      <alignment vertical="center"/>
    </xf>
    <xf numFmtId="166" fontId="23" fillId="0" borderId="0" xfId="15" applyNumberFormat="1" applyFont="1" applyFill="1" applyBorder="1" applyAlignment="1">
      <alignment vertical="center"/>
    </xf>
    <xf numFmtId="43" fontId="23" fillId="0" borderId="0" xfId="15" applyFont="1" applyFill="1" applyBorder="1" applyAlignment="1">
      <alignment vertical="center"/>
    </xf>
    <xf numFmtId="0" fontId="24" fillId="0" borderId="0" xfId="14" applyFont="1" applyAlignment="1">
      <alignment vertical="center"/>
    </xf>
    <xf numFmtId="165" fontId="23" fillId="0" borderId="0" xfId="15" applyNumberFormat="1" applyFont="1" applyFill="1" applyAlignment="1">
      <alignment horizontal="right" vertical="center"/>
    </xf>
    <xf numFmtId="165" fontId="23" fillId="0" borderId="0" xfId="15" applyNumberFormat="1" applyFont="1" applyFill="1" applyBorder="1" applyAlignment="1">
      <alignment vertical="center"/>
    </xf>
    <xf numFmtId="165" fontId="23" fillId="0" borderId="0" xfId="15" applyNumberFormat="1" applyFont="1" applyFill="1" applyAlignment="1">
      <alignment vertical="center"/>
    </xf>
    <xf numFmtId="0" fontId="23" fillId="0" borderId="0" xfId="14" applyFont="1" applyAlignment="1">
      <alignment horizontal="left" vertical="center"/>
    </xf>
    <xf numFmtId="166" fontId="23" fillId="0" borderId="1" xfId="15" applyNumberFormat="1" applyFont="1" applyFill="1" applyBorder="1" applyAlignment="1">
      <alignment vertical="center"/>
    </xf>
    <xf numFmtId="166" fontId="23" fillId="0" borderId="1" xfId="11" applyNumberFormat="1" applyFont="1" applyFill="1" applyBorder="1" applyAlignment="1">
      <alignment horizontal="right" vertical="center"/>
    </xf>
    <xf numFmtId="166" fontId="23" fillId="0" borderId="3" xfId="15" applyNumberFormat="1" applyFont="1" applyFill="1" applyBorder="1" applyAlignment="1">
      <alignment vertical="center"/>
    </xf>
    <xf numFmtId="43" fontId="23" fillId="0" borderId="0" xfId="15" applyFont="1" applyFill="1" applyBorder="1" applyAlignment="1">
      <alignment horizontal="right" vertical="center"/>
    </xf>
    <xf numFmtId="166" fontId="23" fillId="2" borderId="0" xfId="15" applyNumberFormat="1" applyFont="1" applyFill="1" applyBorder="1" applyAlignment="1">
      <alignment vertical="center"/>
    </xf>
    <xf numFmtId="166" fontId="23" fillId="2" borderId="0" xfId="15" applyNumberFormat="1" applyFont="1" applyFill="1" applyAlignment="1">
      <alignment vertical="center"/>
    </xf>
    <xf numFmtId="166" fontId="23" fillId="2" borderId="1" xfId="15" applyNumberFormat="1" applyFont="1" applyFill="1" applyBorder="1" applyAlignment="1">
      <alignment vertical="center"/>
    </xf>
    <xf numFmtId="166" fontId="23" fillId="2" borderId="1" xfId="11" applyNumberFormat="1" applyFont="1" applyFill="1" applyBorder="1" applyAlignment="1">
      <alignment horizontal="right" vertical="center"/>
    </xf>
    <xf numFmtId="166" fontId="23" fillId="2" borderId="3" xfId="15" applyNumberFormat="1" applyFont="1" applyFill="1" applyBorder="1" applyAlignment="1">
      <alignment vertical="center"/>
    </xf>
    <xf numFmtId="167" fontId="7" fillId="0" borderId="0" xfId="17" applyNumberFormat="1" applyFont="1" applyAlignment="1">
      <alignment vertical="center"/>
    </xf>
    <xf numFmtId="171" fontId="5" fillId="0" borderId="0" xfId="0" applyNumberFormat="1" applyFont="1" applyAlignment="1">
      <alignment vertical="center"/>
    </xf>
    <xf numFmtId="166" fontId="24" fillId="0" borderId="1" xfId="14" applyNumberFormat="1" applyFont="1" applyBorder="1" applyAlignment="1">
      <alignment horizontal="center" vertical="center"/>
    </xf>
    <xf numFmtId="166" fontId="4" fillId="0" borderId="1" xfId="14" applyNumberFormat="1" applyFont="1" applyBorder="1" applyAlignment="1">
      <alignment horizontal="center" vertical="center"/>
    </xf>
    <xf numFmtId="0" fontId="5" fillId="0" borderId="0" xfId="14" applyFont="1" applyAlignment="1">
      <alignment horizontal="left" vertical="center"/>
    </xf>
    <xf numFmtId="0" fontId="7" fillId="0" borderId="0" xfId="3" applyFont="1" applyFill="1" applyBorder="1" applyAlignment="1">
      <alignment vertical="center"/>
    </xf>
    <xf numFmtId="171" fontId="7" fillId="0" borderId="0" xfId="3" applyNumberFormat="1" applyFont="1" applyFill="1" applyBorder="1" applyAlignment="1">
      <alignment vertical="center"/>
    </xf>
    <xf numFmtId="0" fontId="5" fillId="0" borderId="0" xfId="4" applyFont="1" applyFill="1" applyBorder="1" applyAlignment="1">
      <alignment vertical="center"/>
    </xf>
    <xf numFmtId="0" fontId="7" fillId="0" borderId="0" xfId="5" applyFont="1" applyFill="1" applyBorder="1" applyAlignment="1">
      <alignment vertical="center"/>
    </xf>
    <xf numFmtId="0" fontId="7" fillId="0" borderId="0" xfId="7" applyFont="1" applyFill="1" applyAlignment="1">
      <alignment vertical="center"/>
    </xf>
    <xf numFmtId="171" fontId="7" fillId="0" borderId="0" xfId="7" applyNumberFormat="1" applyFont="1" applyFill="1" applyAlignment="1">
      <alignment vertical="center"/>
    </xf>
    <xf numFmtId="171" fontId="7" fillId="0" borderId="0" xfId="7" applyNumberFormat="1" applyFont="1" applyFill="1" applyBorder="1" applyAlignment="1">
      <alignment vertical="center"/>
    </xf>
    <xf numFmtId="0" fontId="7" fillId="0" borderId="0" xfId="8" applyFont="1" applyFill="1" applyAlignment="1">
      <alignment vertical="center"/>
    </xf>
    <xf numFmtId="171" fontId="7" fillId="0" borderId="0" xfId="8" applyNumberFormat="1" applyFont="1" applyFill="1" applyAlignment="1">
      <alignment vertical="center"/>
    </xf>
    <xf numFmtId="171" fontId="7" fillId="0" borderId="0" xfId="10" applyNumberFormat="1" applyFont="1" applyBorder="1" applyAlignment="1">
      <alignment vertical="center"/>
    </xf>
    <xf numFmtId="0" fontId="5" fillId="0" borderId="0" xfId="20" applyFont="1" applyAlignment="1" applyProtection="1">
      <alignment vertical="center"/>
      <protection locked="0"/>
    </xf>
    <xf numFmtId="166" fontId="4" fillId="0" borderId="0" xfId="20" applyNumberFormat="1" applyFont="1" applyAlignment="1" applyProtection="1">
      <alignment vertical="center"/>
      <protection locked="0"/>
    </xf>
    <xf numFmtId="172" fontId="5" fillId="0" borderId="0" xfId="21" applyNumberFormat="1" applyFont="1" applyAlignment="1" applyProtection="1">
      <alignment vertical="center"/>
      <protection locked="0"/>
    </xf>
    <xf numFmtId="166" fontId="5" fillId="0" borderId="0" xfId="20" applyNumberFormat="1" applyFont="1" applyAlignment="1" applyProtection="1">
      <alignment vertical="center"/>
      <protection locked="0"/>
    </xf>
    <xf numFmtId="0" fontId="5" fillId="0" borderId="0" xfId="20" applyFont="1" applyAlignment="1">
      <alignment vertical="center"/>
    </xf>
    <xf numFmtId="37" fontId="4" fillId="0" borderId="1" xfId="20" applyNumberFormat="1" applyFont="1" applyBorder="1" applyAlignment="1" applyProtection="1">
      <alignment vertical="center"/>
      <protection locked="0"/>
    </xf>
    <xf numFmtId="0" fontId="4" fillId="0" borderId="1" xfId="20" applyFont="1" applyBorder="1" applyAlignment="1" applyProtection="1">
      <alignment vertical="center"/>
      <protection locked="0"/>
    </xf>
    <xf numFmtId="166" fontId="4" fillId="0" borderId="1" xfId="20" applyNumberFormat="1" applyFont="1" applyBorder="1" applyAlignment="1" applyProtection="1">
      <alignment vertical="center"/>
      <protection locked="0"/>
    </xf>
    <xf numFmtId="172" fontId="5" fillId="0" borderId="1" xfId="21" applyNumberFormat="1" applyFont="1" applyBorder="1" applyAlignment="1" applyProtection="1">
      <alignment vertical="center"/>
      <protection locked="0"/>
    </xf>
    <xf numFmtId="166" fontId="5" fillId="0" borderId="1" xfId="20" applyNumberFormat="1" applyFont="1" applyBorder="1" applyAlignment="1" applyProtection="1">
      <alignment vertical="center"/>
      <protection locked="0"/>
    </xf>
    <xf numFmtId="0" fontId="5" fillId="0" borderId="0" xfId="20" applyFont="1" applyAlignment="1" applyProtection="1">
      <alignment horizontal="justify" vertical="center" wrapText="1"/>
      <protection locked="0"/>
    </xf>
    <xf numFmtId="0" fontId="4" fillId="0" borderId="0" xfId="20" applyFont="1" applyAlignment="1" applyProtection="1">
      <alignment horizontal="center" vertical="center" wrapText="1"/>
      <protection locked="0"/>
    </xf>
    <xf numFmtId="166" fontId="4" fillId="0" borderId="0" xfId="20" quotePrefix="1" applyNumberFormat="1" applyFont="1" applyAlignment="1" applyProtection="1">
      <alignment horizontal="right" vertical="center" wrapText="1"/>
      <protection locked="0"/>
    </xf>
    <xf numFmtId="0" fontId="4" fillId="0" borderId="0" xfId="20" quotePrefix="1" applyFont="1" applyAlignment="1" applyProtection="1">
      <alignment horizontal="right" vertical="center" wrapText="1"/>
      <protection locked="0"/>
    </xf>
    <xf numFmtId="0" fontId="4" fillId="0" borderId="0" xfId="20" applyFont="1" applyAlignment="1" applyProtection="1">
      <alignment horizontal="right" vertical="center" wrapText="1"/>
      <protection locked="0"/>
    </xf>
    <xf numFmtId="0" fontId="4" fillId="0" borderId="1" xfId="20" applyFont="1" applyBorder="1" applyAlignment="1" applyProtection="1">
      <alignment horizontal="center" vertical="center"/>
      <protection locked="0"/>
    </xf>
    <xf numFmtId="166" fontId="4" fillId="0" borderId="1" xfId="20" applyNumberFormat="1" applyFont="1" applyBorder="1" applyAlignment="1" applyProtection="1">
      <alignment horizontal="right" vertical="center" wrapText="1"/>
      <protection locked="0"/>
    </xf>
    <xf numFmtId="172" fontId="4" fillId="0" borderId="1" xfId="21" applyNumberFormat="1" applyFont="1" applyBorder="1" applyAlignment="1" applyProtection="1">
      <alignment horizontal="right" vertical="center" wrapText="1"/>
      <protection locked="0"/>
    </xf>
    <xf numFmtId="166" fontId="4" fillId="2" borderId="0" xfId="20" applyNumberFormat="1" applyFont="1" applyFill="1" applyAlignment="1" applyProtection="1">
      <alignment horizontal="right" vertical="center" wrapText="1"/>
      <protection locked="0"/>
    </xf>
    <xf numFmtId="166" fontId="4" fillId="0" borderId="0" xfId="20" applyNumberFormat="1" applyFont="1" applyAlignment="1" applyProtection="1">
      <alignment horizontal="right" vertical="center" wrapText="1"/>
      <protection locked="0"/>
    </xf>
    <xf numFmtId="172" fontId="4" fillId="2" borderId="0" xfId="21" applyNumberFormat="1" applyFont="1" applyFill="1" applyAlignment="1" applyProtection="1">
      <alignment horizontal="right" vertical="center" wrapText="1"/>
      <protection locked="0"/>
    </xf>
    <xf numFmtId="166" fontId="5" fillId="2" borderId="0" xfId="20" applyNumberFormat="1" applyFont="1" applyFill="1" applyAlignment="1" applyProtection="1">
      <alignment vertical="center"/>
      <protection locked="0"/>
    </xf>
    <xf numFmtId="172" fontId="5" fillId="2" borderId="0" xfId="21" applyNumberFormat="1" applyFont="1" applyFill="1" applyAlignment="1" applyProtection="1">
      <alignment vertical="center"/>
      <protection locked="0"/>
    </xf>
    <xf numFmtId="172" fontId="5" fillId="0" borderId="0" xfId="20" applyNumberFormat="1" applyFont="1" applyAlignment="1" applyProtection="1">
      <alignment horizontal="right" vertical="center" wrapText="1"/>
      <protection locked="0"/>
    </xf>
    <xf numFmtId="0" fontId="5" fillId="0" borderId="0" xfId="20" applyFont="1" applyAlignment="1" applyProtection="1">
      <alignment horizontal="center" vertical="center" wrapText="1"/>
      <protection locked="0"/>
    </xf>
    <xf numFmtId="0" fontId="5" fillId="0" borderId="0" xfId="22" applyFont="1" applyAlignment="1" applyProtection="1">
      <alignment vertical="center"/>
      <protection locked="0"/>
    </xf>
    <xf numFmtId="172" fontId="5" fillId="0" borderId="0" xfId="21" applyNumberFormat="1" applyFont="1" applyFill="1" applyAlignment="1" applyProtection="1">
      <alignment vertical="center"/>
      <protection locked="0"/>
    </xf>
    <xf numFmtId="0" fontId="5" fillId="0" borderId="0" xfId="22" quotePrefix="1" applyFont="1" applyAlignment="1" applyProtection="1">
      <alignment vertical="center"/>
      <protection locked="0"/>
    </xf>
    <xf numFmtId="166" fontId="5" fillId="0" borderId="0" xfId="20" applyNumberFormat="1" applyFont="1" applyAlignment="1">
      <alignment vertical="center"/>
    </xf>
    <xf numFmtId="0" fontId="5" fillId="0" borderId="0" xfId="20" quotePrefix="1" applyFont="1" applyAlignment="1" applyProtection="1">
      <alignment vertical="center"/>
      <protection locked="0"/>
    </xf>
    <xf numFmtId="166" fontId="5" fillId="2" borderId="0" xfId="20" applyNumberFormat="1" applyFont="1" applyFill="1" applyAlignment="1" applyProtection="1">
      <alignment horizontal="right" vertical="center"/>
      <protection locked="0"/>
    </xf>
    <xf numFmtId="166" fontId="5" fillId="0" borderId="0" xfId="20" applyNumberFormat="1" applyFont="1" applyAlignment="1" applyProtection="1">
      <alignment horizontal="right" vertical="center"/>
      <protection locked="0"/>
    </xf>
    <xf numFmtId="174" fontId="5" fillId="0" borderId="0" xfId="20" applyNumberFormat="1" applyFont="1" applyAlignment="1" applyProtection="1">
      <alignment horizontal="right" vertical="center" wrapText="1"/>
      <protection locked="0"/>
    </xf>
    <xf numFmtId="166" fontId="4" fillId="2" borderId="0" xfId="20" applyNumberFormat="1" applyFont="1" applyFill="1" applyAlignment="1" applyProtection="1">
      <alignment vertical="center"/>
      <protection locked="0"/>
    </xf>
    <xf numFmtId="174" fontId="4" fillId="0" borderId="0" xfId="20" applyNumberFormat="1" applyFont="1" applyAlignment="1" applyProtection="1">
      <alignment vertical="center"/>
      <protection locked="0"/>
    </xf>
    <xf numFmtId="172" fontId="4" fillId="2" borderId="0" xfId="21" applyNumberFormat="1" applyFont="1" applyFill="1" applyAlignment="1" applyProtection="1">
      <alignment horizontal="right" vertical="center"/>
      <protection locked="0"/>
    </xf>
    <xf numFmtId="172" fontId="4" fillId="0" borderId="0" xfId="20" applyNumberFormat="1" applyFont="1" applyAlignment="1" applyProtection="1">
      <alignment vertical="center"/>
      <protection locked="0"/>
    </xf>
    <xf numFmtId="172" fontId="4" fillId="0" borderId="0" xfId="21" applyNumberFormat="1" applyFont="1" applyFill="1" applyAlignment="1" applyProtection="1">
      <alignment horizontal="right" vertical="center"/>
      <protection locked="0"/>
    </xf>
    <xf numFmtId="174" fontId="5" fillId="0" borderId="0" xfId="20" applyNumberFormat="1" applyFont="1" applyAlignment="1" applyProtection="1">
      <alignment vertical="center"/>
      <protection locked="0"/>
    </xf>
    <xf numFmtId="0" fontId="4" fillId="0" borderId="0" xfId="20" applyFont="1" applyAlignment="1" applyProtection="1">
      <alignment horizontal="justify" vertical="center" wrapText="1"/>
      <protection locked="0"/>
    </xf>
    <xf numFmtId="0" fontId="5" fillId="0" borderId="0" xfId="20" applyFont="1" applyAlignment="1" applyProtection="1">
      <alignment horizontal="right" vertical="center" wrapText="1"/>
      <protection locked="0"/>
    </xf>
    <xf numFmtId="165" fontId="5" fillId="0" borderId="0" xfId="20" applyNumberFormat="1" applyFont="1" applyAlignment="1" applyProtection="1">
      <alignment horizontal="right" vertical="center" wrapText="1"/>
      <protection locked="0"/>
    </xf>
    <xf numFmtId="0" fontId="5" fillId="0" borderId="0" xfId="20" applyFont="1" applyAlignment="1" applyProtection="1">
      <alignment horizontal="center" vertical="center"/>
      <protection locked="0"/>
    </xf>
    <xf numFmtId="0" fontId="5" fillId="0" borderId="0" xfId="20" applyFont="1" applyAlignment="1">
      <alignment horizontal="center" vertical="center"/>
    </xf>
    <xf numFmtId="166" fontId="5" fillId="2" borderId="3" xfId="20" applyNumberFormat="1" applyFont="1" applyFill="1" applyBorder="1" applyAlignment="1" applyProtection="1">
      <alignment horizontal="right" vertical="center" wrapText="1"/>
      <protection locked="0"/>
    </xf>
    <xf numFmtId="166" fontId="5" fillId="0" borderId="3" xfId="20" applyNumberFormat="1" applyFont="1" applyBorder="1" applyAlignment="1" applyProtection="1">
      <alignment horizontal="right" vertical="center" wrapText="1"/>
      <protection locked="0"/>
    </xf>
    <xf numFmtId="172" fontId="5" fillId="2" borderId="3" xfId="21" applyNumberFormat="1" applyFont="1" applyFill="1" applyBorder="1" applyAlignment="1" applyProtection="1">
      <alignment horizontal="right" vertical="center" wrapText="1"/>
      <protection locked="0"/>
    </xf>
    <xf numFmtId="172" fontId="5" fillId="0" borderId="3" xfId="21" applyNumberFormat="1" applyFont="1" applyFill="1" applyBorder="1" applyAlignment="1" applyProtection="1">
      <alignment horizontal="right" vertical="center" wrapText="1"/>
      <protection locked="0"/>
    </xf>
    <xf numFmtId="165" fontId="5" fillId="0" borderId="0" xfId="20" applyNumberFormat="1" applyFont="1" applyAlignment="1">
      <alignment vertical="center"/>
    </xf>
    <xf numFmtId="0" fontId="4" fillId="0" borderId="0" xfId="20" applyFont="1" applyFill="1" applyAlignment="1" applyProtection="1">
      <alignment horizontal="justify" vertical="center" wrapText="1"/>
      <protection locked="0"/>
    </xf>
    <xf numFmtId="172" fontId="4" fillId="0" borderId="0" xfId="21" applyNumberFormat="1" applyFont="1" applyAlignment="1" applyProtection="1">
      <alignment horizontal="justify" vertical="center" wrapText="1"/>
      <protection locked="0"/>
    </xf>
    <xf numFmtId="172" fontId="5" fillId="0" borderId="0" xfId="21" applyNumberFormat="1" applyFont="1" applyAlignment="1">
      <alignment vertical="center"/>
    </xf>
    <xf numFmtId="166" fontId="7" fillId="2" borderId="0" xfId="0" applyNumberFormat="1" applyFont="1" applyFill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2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24" fillId="0" borderId="0" xfId="14" applyNumberFormat="1" applyFont="1" applyBorder="1" applyAlignment="1">
      <alignment horizontal="center" vertical="center"/>
    </xf>
    <xf numFmtId="166" fontId="24" fillId="0" borderId="0" xfId="14" applyNumberFormat="1" applyFont="1" applyBorder="1" applyAlignment="1">
      <alignment horizontal="right" vertical="center"/>
    </xf>
    <xf numFmtId="171" fontId="4" fillId="0" borderId="2" xfId="13" applyNumberFormat="1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center" vertical="center"/>
    </xf>
    <xf numFmtId="43" fontId="24" fillId="0" borderId="1" xfId="15" applyFont="1" applyFill="1" applyBorder="1" applyAlignment="1">
      <alignment horizontal="center" vertical="center"/>
    </xf>
    <xf numFmtId="43" fontId="24" fillId="0" borderId="9" xfId="15" applyFont="1" applyFill="1" applyBorder="1" applyAlignment="1">
      <alignment horizontal="center" vertical="center"/>
    </xf>
    <xf numFmtId="0" fontId="24" fillId="0" borderId="9" xfId="14" applyFont="1" applyBorder="1" applyAlignment="1">
      <alignment horizontal="center" vertical="center"/>
    </xf>
    <xf numFmtId="0" fontId="6" fillId="0" borderId="1" xfId="17" applyFont="1" applyBorder="1" applyAlignment="1">
      <alignment horizontal="center" vertical="center"/>
    </xf>
    <xf numFmtId="0" fontId="6" fillId="0" borderId="9" xfId="17" applyFont="1" applyBorder="1" applyAlignment="1">
      <alignment horizontal="center" vertical="center"/>
    </xf>
    <xf numFmtId="0" fontId="7" fillId="0" borderId="1" xfId="17" applyFont="1" applyBorder="1" applyAlignment="1">
      <alignment horizontal="left" vertical="center"/>
    </xf>
    <xf numFmtId="171" fontId="4" fillId="0" borderId="2" xfId="0" applyNumberFormat="1" applyFont="1" applyBorder="1" applyAlignment="1">
      <alignment horizontal="center" vertical="center"/>
    </xf>
  </cellXfs>
  <cellStyles count="26">
    <cellStyle name="Bad" xfId="7" builtinId="27"/>
    <cellStyle name="Calculation" xfId="3" builtinId="22"/>
    <cellStyle name="Check Cell" xfId="1" builtinId="23"/>
    <cellStyle name="Comma" xfId="11" builtinId="3"/>
    <cellStyle name="Comma 2 40 3" xfId="21" xr:uid="{A37CAF1C-7816-452C-8946-70EF11DEEF74}"/>
    <cellStyle name="Comma 4 4" xfId="24" xr:uid="{C24BA1E5-1401-4E81-9C2C-AD75498EE812}"/>
    <cellStyle name="Comma 5 2" xfId="12" xr:uid="{48059249-5FE0-457C-96A1-A27C3D7D5EA4}"/>
    <cellStyle name="Comma 5 2 2" xfId="15" xr:uid="{6208E98A-A78C-42CD-9940-D8AD4FE47667}"/>
    <cellStyle name="Good" xfId="8" builtinId="26"/>
    <cellStyle name="Heading 3" xfId="10" builtinId="18"/>
    <cellStyle name="Heading 4" xfId="9" builtinId="19"/>
    <cellStyle name="Input" xfId="5" builtinId="20"/>
    <cellStyle name="Linked Cell" xfId="2" builtinId="24"/>
    <cellStyle name="Neutral" xfId="6" builtinId="28"/>
    <cellStyle name="Normal" xfId="0" builtinId="0"/>
    <cellStyle name="Normal - Style1 2 2" xfId="13" xr:uid="{CA591A5D-0FD3-4FFC-99A4-0EB170F32620}"/>
    <cellStyle name="Normal 10 2 13" xfId="20" xr:uid="{9A4A0C0E-F7A5-4607-BE3A-58F4A6FB92DC}"/>
    <cellStyle name="Normal 11" xfId="17" xr:uid="{6B5EEA19-AD59-4584-B418-BF1C6409E77D}"/>
    <cellStyle name="Normal 2 19" xfId="23" xr:uid="{656F1E81-B128-415D-95E8-0FEEB2C0B5CA}"/>
    <cellStyle name="Normal 6 2" xfId="14" xr:uid="{2D924A7C-AF0C-4E03-8D06-58DDC8C70644}"/>
    <cellStyle name="Normal 6 30" xfId="18" xr:uid="{FC03D371-5D1E-4F2C-B617-C0A8C3957B6C}"/>
    <cellStyle name="Normal 6 30 2 3" xfId="22" xr:uid="{E11EADB4-6168-4707-AC34-1C1974F3F3B9}"/>
    <cellStyle name="Normal 75 2 4" xfId="19" xr:uid="{BACE14CB-C0EE-4237-B132-7AF043537DC7}"/>
    <cellStyle name="Normal 9" xfId="16" xr:uid="{705C882A-2043-45BA-83EA-5CE02018C423}"/>
    <cellStyle name="Output" xfId="4" builtinId="21"/>
    <cellStyle name="Percent" xfId="25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250A0-1410-4F3C-BE32-23731A9E96A3}">
  <dimension ref="A1:R142"/>
  <sheetViews>
    <sheetView topLeftCell="A15" zoomScale="90" zoomScaleNormal="90" zoomScaleSheetLayoutView="70" workbookViewId="0">
      <selection activeCell="C25" sqref="C25"/>
    </sheetView>
  </sheetViews>
  <sheetFormatPr defaultColWidth="9.42578125" defaultRowHeight="21.75" customHeight="1"/>
  <cols>
    <col min="1" max="2" width="1.5703125" style="4" customWidth="1"/>
    <col min="3" max="3" width="36" style="4" customWidth="1"/>
    <col min="4" max="4" width="7.85546875" style="2" customWidth="1"/>
    <col min="5" max="5" width="0.85546875" style="13" customWidth="1"/>
    <col min="6" max="6" width="15" style="83" customWidth="1"/>
    <col min="7" max="7" width="0.85546875" style="53" customWidth="1"/>
    <col min="8" max="8" width="12.5703125" style="83" customWidth="1"/>
    <col min="9" max="9" width="0.85546875" style="53" customWidth="1"/>
    <col min="10" max="10" width="15" style="83" customWidth="1"/>
    <col min="11" max="11" width="0.85546875" style="53" customWidth="1"/>
    <col min="12" max="12" width="12.5703125" style="83" customWidth="1"/>
    <col min="13" max="16384" width="9.42578125" style="4"/>
  </cols>
  <sheetData>
    <row r="1" spans="1:12" ht="21.75" customHeight="1">
      <c r="A1" s="1" t="s">
        <v>119</v>
      </c>
      <c r="B1" s="1"/>
      <c r="C1" s="1"/>
      <c r="E1" s="3"/>
    </row>
    <row r="2" spans="1:12" ht="21.75" customHeight="1">
      <c r="A2" s="1" t="s">
        <v>0</v>
      </c>
      <c r="B2" s="1"/>
      <c r="C2" s="1"/>
      <c r="E2" s="3"/>
    </row>
    <row r="3" spans="1:12" ht="21.75" customHeight="1">
      <c r="A3" s="5" t="s">
        <v>149</v>
      </c>
      <c r="B3" s="5"/>
      <c r="C3" s="5"/>
      <c r="D3" s="6"/>
      <c r="E3" s="7"/>
      <c r="F3" s="52"/>
      <c r="G3" s="54"/>
      <c r="H3" s="52"/>
      <c r="I3" s="54"/>
      <c r="J3" s="52"/>
      <c r="K3" s="54"/>
      <c r="L3" s="52"/>
    </row>
    <row r="4" spans="1:12" ht="21.75" customHeight="1">
      <c r="A4" s="1"/>
      <c r="B4" s="1"/>
      <c r="C4" s="1"/>
      <c r="E4" s="3"/>
      <c r="F4" s="49"/>
      <c r="G4" s="49"/>
      <c r="H4" s="49"/>
      <c r="I4" s="49"/>
      <c r="J4" s="49"/>
      <c r="K4" s="49"/>
      <c r="L4" s="49"/>
    </row>
    <row r="5" spans="1:12" ht="21.75" customHeight="1">
      <c r="A5" s="1"/>
      <c r="B5" s="1"/>
      <c r="C5" s="1"/>
      <c r="E5" s="3"/>
      <c r="F5" s="311" t="s">
        <v>1</v>
      </c>
      <c r="G5" s="311"/>
      <c r="H5" s="311"/>
      <c r="I5" s="89"/>
      <c r="J5" s="311" t="s">
        <v>2</v>
      </c>
      <c r="K5" s="311"/>
      <c r="L5" s="311"/>
    </row>
    <row r="6" spans="1:12" ht="21.75" customHeight="1">
      <c r="A6" s="1"/>
      <c r="B6" s="1"/>
      <c r="C6" s="1"/>
      <c r="E6" s="3"/>
      <c r="F6" s="49" t="s">
        <v>89</v>
      </c>
      <c r="G6" s="49"/>
      <c r="H6" s="49" t="s">
        <v>117</v>
      </c>
      <c r="I6" s="49"/>
      <c r="J6" s="49" t="s">
        <v>89</v>
      </c>
      <c r="K6" s="49"/>
      <c r="L6" s="49" t="s">
        <v>117</v>
      </c>
    </row>
    <row r="7" spans="1:12" ht="21.75" customHeight="1">
      <c r="A7" s="1"/>
      <c r="B7" s="1"/>
      <c r="C7" s="1"/>
      <c r="E7" s="3"/>
      <c r="F7" s="49" t="s">
        <v>132</v>
      </c>
      <c r="G7" s="49"/>
      <c r="H7" s="49" t="s">
        <v>3</v>
      </c>
      <c r="I7" s="49"/>
      <c r="J7" s="49" t="s">
        <v>132</v>
      </c>
      <c r="K7" s="49"/>
      <c r="L7" s="49" t="s">
        <v>3</v>
      </c>
    </row>
    <row r="8" spans="1:12" ht="21.75" customHeight="1">
      <c r="A8" s="8"/>
      <c r="B8" s="8"/>
      <c r="C8" s="8"/>
      <c r="E8" s="3"/>
      <c r="F8" s="68" t="s">
        <v>134</v>
      </c>
      <c r="G8" s="48"/>
      <c r="H8" s="68" t="s">
        <v>4</v>
      </c>
      <c r="I8" s="48"/>
      <c r="J8" s="68" t="s">
        <v>134</v>
      </c>
      <c r="K8" s="48"/>
      <c r="L8" s="68" t="s">
        <v>4</v>
      </c>
    </row>
    <row r="9" spans="1:12" ht="21.75" customHeight="1">
      <c r="A9" s="8"/>
      <c r="B9" s="8"/>
      <c r="C9" s="8"/>
      <c r="D9" s="9" t="s">
        <v>5</v>
      </c>
      <c r="E9" s="10"/>
      <c r="F9" s="50" t="s">
        <v>6</v>
      </c>
      <c r="G9" s="48"/>
      <c r="H9" s="50" t="s">
        <v>6</v>
      </c>
      <c r="I9" s="48"/>
      <c r="J9" s="50" t="s">
        <v>6</v>
      </c>
      <c r="K9" s="48"/>
      <c r="L9" s="50" t="s">
        <v>6</v>
      </c>
    </row>
    <row r="10" spans="1:12" ht="8.1" customHeight="1">
      <c r="A10" s="8"/>
      <c r="B10" s="8"/>
      <c r="C10" s="8"/>
      <c r="D10" s="11"/>
      <c r="E10" s="10"/>
      <c r="F10" s="55"/>
      <c r="G10" s="48"/>
      <c r="H10" s="68"/>
      <c r="I10" s="48"/>
      <c r="J10" s="55"/>
      <c r="K10" s="48"/>
      <c r="L10" s="68"/>
    </row>
    <row r="11" spans="1:12" ht="21.75" customHeight="1">
      <c r="A11" s="12" t="s">
        <v>7</v>
      </c>
      <c r="B11" s="12"/>
      <c r="C11" s="12"/>
      <c r="F11" s="60"/>
      <c r="J11" s="60"/>
    </row>
    <row r="12" spans="1:12" ht="8.1" customHeight="1">
      <c r="A12" s="12"/>
      <c r="B12" s="12"/>
      <c r="C12" s="12"/>
      <c r="F12" s="60"/>
      <c r="J12" s="60"/>
    </row>
    <row r="13" spans="1:12" ht="21.75" customHeight="1">
      <c r="A13" s="12" t="s">
        <v>8</v>
      </c>
      <c r="B13" s="12"/>
      <c r="C13" s="12"/>
      <c r="F13" s="60"/>
      <c r="J13" s="60"/>
    </row>
    <row r="14" spans="1:12" ht="8.1" customHeight="1">
      <c r="A14" s="12"/>
      <c r="B14" s="12"/>
      <c r="C14" s="12"/>
      <c r="F14" s="60"/>
      <c r="J14" s="60"/>
    </row>
    <row r="15" spans="1:12" ht="21.75" customHeight="1">
      <c r="A15" s="8" t="s">
        <v>9</v>
      </c>
      <c r="B15" s="8"/>
      <c r="C15" s="8"/>
      <c r="D15" s="14"/>
      <c r="E15" s="243"/>
      <c r="F15" s="51">
        <v>791719340</v>
      </c>
      <c r="G15" s="56"/>
      <c r="H15" s="56">
        <v>115209373</v>
      </c>
      <c r="I15" s="244"/>
      <c r="J15" s="51">
        <v>724592018</v>
      </c>
      <c r="K15" s="56"/>
      <c r="L15" s="56">
        <v>3380038</v>
      </c>
    </row>
    <row r="16" spans="1:12" ht="21.75" customHeight="1">
      <c r="A16" s="8" t="s">
        <v>141</v>
      </c>
      <c r="B16" s="8"/>
      <c r="C16" s="8"/>
      <c r="D16" s="14"/>
      <c r="E16" s="243"/>
      <c r="F16" s="51">
        <v>100074</v>
      </c>
      <c r="G16" s="56"/>
      <c r="H16" s="56">
        <v>100074</v>
      </c>
      <c r="I16" s="244"/>
      <c r="J16" s="51">
        <v>100074</v>
      </c>
      <c r="K16" s="56"/>
      <c r="L16" s="56">
        <v>100074</v>
      </c>
    </row>
    <row r="17" spans="1:12" ht="21.75" customHeight="1">
      <c r="A17" s="8" t="s">
        <v>150</v>
      </c>
      <c r="B17" s="8"/>
      <c r="C17" s="8"/>
      <c r="D17" s="14">
        <v>7</v>
      </c>
      <c r="E17" s="243"/>
      <c r="F17" s="51">
        <v>91632862</v>
      </c>
      <c r="G17" s="56"/>
      <c r="H17" s="56">
        <v>91127080</v>
      </c>
      <c r="I17" s="244"/>
      <c r="J17" s="51">
        <v>54021362</v>
      </c>
      <c r="K17" s="56"/>
      <c r="L17" s="56">
        <v>55393940</v>
      </c>
    </row>
    <row r="18" spans="1:12" ht="21.75" customHeight="1">
      <c r="A18" s="4" t="s">
        <v>11</v>
      </c>
      <c r="B18" s="245"/>
      <c r="C18" s="8"/>
      <c r="D18" s="14">
        <v>20.3</v>
      </c>
      <c r="E18" s="243"/>
      <c r="F18" s="51">
        <v>0</v>
      </c>
      <c r="G18" s="56"/>
      <c r="H18" s="56">
        <v>0</v>
      </c>
      <c r="I18" s="56"/>
      <c r="J18" s="51">
        <v>1259260243</v>
      </c>
      <c r="K18" s="56"/>
      <c r="L18" s="56">
        <v>804000000</v>
      </c>
    </row>
    <row r="19" spans="1:12" ht="21.75" customHeight="1">
      <c r="A19" s="4" t="s">
        <v>13</v>
      </c>
      <c r="B19" s="8"/>
      <c r="C19" s="8"/>
      <c r="D19" s="14">
        <v>9</v>
      </c>
      <c r="E19" s="243"/>
      <c r="F19" s="51">
        <v>203785228</v>
      </c>
      <c r="G19" s="56"/>
      <c r="H19" s="56">
        <v>205990052</v>
      </c>
      <c r="I19" s="56"/>
      <c r="J19" s="57">
        <v>0</v>
      </c>
      <c r="K19" s="56"/>
      <c r="L19" s="56">
        <v>0</v>
      </c>
    </row>
    <row r="20" spans="1:12" ht="21.75" customHeight="1">
      <c r="A20" s="8" t="s">
        <v>14</v>
      </c>
      <c r="B20" s="8"/>
      <c r="C20" s="8"/>
      <c r="D20" s="243"/>
      <c r="E20" s="243"/>
      <c r="F20" s="58">
        <v>14150200</v>
      </c>
      <c r="G20" s="56"/>
      <c r="H20" s="59">
        <v>8289167</v>
      </c>
      <c r="I20" s="56"/>
      <c r="J20" s="58">
        <v>1330273</v>
      </c>
      <c r="K20" s="56"/>
      <c r="L20" s="59">
        <v>3612083</v>
      </c>
    </row>
    <row r="21" spans="1:12" ht="8.1" customHeight="1">
      <c r="A21" s="8"/>
      <c r="B21" s="8"/>
      <c r="C21" s="8"/>
      <c r="F21" s="60"/>
      <c r="G21" s="83"/>
      <c r="I21" s="83"/>
      <c r="J21" s="60"/>
      <c r="K21" s="83"/>
    </row>
    <row r="22" spans="1:12" ht="21.75" customHeight="1">
      <c r="A22" s="12" t="s">
        <v>15</v>
      </c>
      <c r="B22" s="12"/>
      <c r="C22" s="12"/>
      <c r="F22" s="61">
        <f>SUM(F15:F20)</f>
        <v>1101387704</v>
      </c>
      <c r="G22" s="83"/>
      <c r="H22" s="52">
        <f>SUM(H15:H20)</f>
        <v>420715746</v>
      </c>
      <c r="I22" s="83"/>
      <c r="J22" s="61">
        <f>SUM(J15:J20)</f>
        <v>2039303970</v>
      </c>
      <c r="K22" s="83"/>
      <c r="L22" s="52">
        <f>SUM(L15:L20)</f>
        <v>866486135</v>
      </c>
    </row>
    <row r="23" spans="1:12" ht="21.75" customHeight="1">
      <c r="A23" s="12"/>
      <c r="B23" s="12"/>
      <c r="C23" s="12"/>
      <c r="F23" s="60"/>
      <c r="G23" s="83"/>
      <c r="I23" s="83"/>
      <c r="J23" s="60"/>
      <c r="K23" s="83"/>
    </row>
    <row r="24" spans="1:12" ht="21.75" customHeight="1">
      <c r="A24" s="15" t="s">
        <v>116</v>
      </c>
      <c r="B24" s="15"/>
      <c r="C24" s="12"/>
      <c r="F24" s="60"/>
      <c r="G24" s="83"/>
      <c r="I24" s="83"/>
      <c r="J24" s="60"/>
      <c r="K24" s="83"/>
    </row>
    <row r="25" spans="1:12" ht="8.1" customHeight="1">
      <c r="A25" s="12"/>
      <c r="B25" s="12"/>
      <c r="C25" s="12"/>
      <c r="F25" s="60"/>
      <c r="G25" s="83"/>
      <c r="I25" s="83"/>
      <c r="J25" s="60"/>
      <c r="K25" s="83"/>
    </row>
    <row r="26" spans="1:12" ht="21.75" customHeight="1">
      <c r="A26" s="245" t="s">
        <v>16</v>
      </c>
      <c r="B26" s="245"/>
      <c r="C26" s="8"/>
      <c r="D26" s="16"/>
      <c r="E26" s="246"/>
      <c r="F26" s="62">
        <v>1392008</v>
      </c>
      <c r="G26" s="63"/>
      <c r="H26" s="63">
        <v>1091812</v>
      </c>
      <c r="I26" s="63"/>
      <c r="J26" s="62">
        <v>1392008</v>
      </c>
      <c r="K26" s="63"/>
      <c r="L26" s="63">
        <v>1091812</v>
      </c>
    </row>
    <row r="27" spans="1:12" ht="21.75" customHeight="1">
      <c r="A27" s="4" t="s">
        <v>17</v>
      </c>
      <c r="C27" s="8"/>
      <c r="D27" s="16">
        <v>8</v>
      </c>
      <c r="E27" s="246"/>
      <c r="F27" s="62">
        <v>1882426980</v>
      </c>
      <c r="G27" s="63"/>
      <c r="H27" s="63">
        <v>1780755041</v>
      </c>
      <c r="I27" s="63"/>
      <c r="J27" s="62">
        <v>0</v>
      </c>
      <c r="K27" s="63"/>
      <c r="L27" s="63">
        <v>0</v>
      </c>
    </row>
    <row r="28" spans="1:12" ht="21.75" customHeight="1">
      <c r="A28" s="4" t="s">
        <v>18</v>
      </c>
      <c r="C28" s="8"/>
      <c r="D28" s="16">
        <v>9</v>
      </c>
      <c r="E28" s="246"/>
      <c r="F28" s="62">
        <v>139322417</v>
      </c>
      <c r="G28" s="63"/>
      <c r="H28" s="63">
        <v>145857226</v>
      </c>
      <c r="I28" s="63"/>
      <c r="J28" s="62">
        <v>0</v>
      </c>
      <c r="K28" s="63"/>
      <c r="L28" s="63">
        <v>0</v>
      </c>
    </row>
    <row r="29" spans="1:12" ht="21.75" customHeight="1">
      <c r="A29" s="4" t="s">
        <v>19</v>
      </c>
      <c r="C29" s="8"/>
      <c r="D29" s="16">
        <v>10</v>
      </c>
      <c r="E29" s="246"/>
      <c r="F29" s="62">
        <v>0</v>
      </c>
      <c r="G29" s="63"/>
      <c r="H29" s="63">
        <v>0</v>
      </c>
      <c r="I29" s="63"/>
      <c r="J29" s="62">
        <v>1099729005</v>
      </c>
      <c r="K29" s="63"/>
      <c r="L29" s="63">
        <v>1099729005</v>
      </c>
    </row>
    <row r="30" spans="1:12" ht="21.75" customHeight="1">
      <c r="A30" s="245" t="s">
        <v>20</v>
      </c>
      <c r="B30" s="245"/>
      <c r="C30" s="8"/>
      <c r="D30" s="246"/>
      <c r="E30" s="246"/>
      <c r="F30" s="62">
        <v>20538320</v>
      </c>
      <c r="G30" s="63"/>
      <c r="H30" s="63">
        <v>20719279</v>
      </c>
      <c r="I30" s="63"/>
      <c r="J30" s="62">
        <v>0</v>
      </c>
      <c r="K30" s="63"/>
      <c r="L30" s="63">
        <v>0</v>
      </c>
    </row>
    <row r="31" spans="1:12" ht="21.75" customHeight="1">
      <c r="A31" s="8" t="s">
        <v>21</v>
      </c>
      <c r="B31" s="8"/>
      <c r="C31" s="8"/>
      <c r="D31" s="16">
        <v>11</v>
      </c>
      <c r="E31" s="246"/>
      <c r="F31" s="62">
        <v>425298841</v>
      </c>
      <c r="G31" s="63"/>
      <c r="H31" s="63">
        <v>408355974</v>
      </c>
      <c r="I31" s="63"/>
      <c r="J31" s="62">
        <v>418022371</v>
      </c>
      <c r="K31" s="63"/>
      <c r="L31" s="63">
        <v>401061398</v>
      </c>
    </row>
    <row r="32" spans="1:12" ht="21.75" customHeight="1">
      <c r="A32" s="8" t="s">
        <v>22</v>
      </c>
      <c r="B32" s="8"/>
      <c r="C32" s="8"/>
      <c r="D32" s="16"/>
      <c r="E32" s="246"/>
      <c r="F32" s="62">
        <v>11089988</v>
      </c>
      <c r="G32" s="63"/>
      <c r="H32" s="63">
        <v>11936837</v>
      </c>
      <c r="I32" s="63"/>
      <c r="J32" s="62">
        <v>9303210</v>
      </c>
      <c r="K32" s="63"/>
      <c r="L32" s="63">
        <v>10197597</v>
      </c>
    </row>
    <row r="33" spans="1:12" ht="21.75" customHeight="1">
      <c r="A33" s="17" t="s">
        <v>23</v>
      </c>
      <c r="B33" s="8"/>
      <c r="C33" s="8"/>
      <c r="D33" s="246"/>
      <c r="E33" s="246"/>
      <c r="F33" s="62">
        <v>19517890</v>
      </c>
      <c r="G33" s="63"/>
      <c r="H33" s="63">
        <v>18894561</v>
      </c>
      <c r="I33" s="63"/>
      <c r="J33" s="62">
        <v>19517889</v>
      </c>
      <c r="K33" s="63"/>
      <c r="L33" s="63">
        <v>18894560</v>
      </c>
    </row>
    <row r="34" spans="1:12" ht="21.75" customHeight="1">
      <c r="A34" s="8" t="s">
        <v>24</v>
      </c>
      <c r="B34" s="8"/>
      <c r="C34" s="8"/>
      <c r="D34" s="16"/>
      <c r="E34" s="246"/>
      <c r="F34" s="62">
        <v>128394194</v>
      </c>
      <c r="G34" s="63"/>
      <c r="H34" s="63">
        <v>122205672</v>
      </c>
      <c r="I34" s="63"/>
      <c r="J34" s="62">
        <v>5268658</v>
      </c>
      <c r="K34" s="63"/>
      <c r="L34" s="63">
        <v>2484556</v>
      </c>
    </row>
    <row r="35" spans="1:12" ht="21.75" customHeight="1">
      <c r="A35" s="8" t="s">
        <v>25</v>
      </c>
      <c r="B35" s="8"/>
      <c r="C35" s="8"/>
      <c r="D35" s="16"/>
      <c r="E35" s="246"/>
      <c r="F35" s="64">
        <v>836272</v>
      </c>
      <c r="G35" s="63"/>
      <c r="H35" s="65">
        <v>836272</v>
      </c>
      <c r="I35" s="63"/>
      <c r="J35" s="64">
        <v>780421</v>
      </c>
      <c r="K35" s="63"/>
      <c r="L35" s="65">
        <v>780421</v>
      </c>
    </row>
    <row r="36" spans="1:12" ht="8.1" customHeight="1">
      <c r="A36" s="8"/>
      <c r="B36" s="8"/>
      <c r="C36" s="8"/>
      <c r="F36" s="60"/>
      <c r="G36" s="83"/>
      <c r="I36" s="83"/>
      <c r="J36" s="60"/>
      <c r="K36" s="83"/>
    </row>
    <row r="37" spans="1:12" ht="21.75" customHeight="1">
      <c r="A37" s="12" t="s">
        <v>26</v>
      </c>
      <c r="B37" s="12"/>
      <c r="C37" s="12"/>
      <c r="F37" s="61">
        <f>SUM(F26:F36)</f>
        <v>2628816910</v>
      </c>
      <c r="G37" s="83"/>
      <c r="H37" s="52">
        <f>SUM(H26:H36)</f>
        <v>2510652674</v>
      </c>
      <c r="I37" s="83"/>
      <c r="J37" s="61">
        <f>SUM(J26:J36)</f>
        <v>1554013562</v>
      </c>
      <c r="K37" s="83"/>
      <c r="L37" s="52">
        <f>SUM(L26:L36)</f>
        <v>1534239349</v>
      </c>
    </row>
    <row r="38" spans="1:12" ht="8.1" customHeight="1">
      <c r="A38" s="12"/>
      <c r="B38" s="12"/>
      <c r="C38" s="12"/>
      <c r="F38" s="60"/>
      <c r="G38" s="83"/>
      <c r="I38" s="83"/>
      <c r="J38" s="60"/>
      <c r="K38" s="83"/>
    </row>
    <row r="39" spans="1:12" ht="21.75" customHeight="1" thickBot="1">
      <c r="A39" s="12" t="s">
        <v>27</v>
      </c>
      <c r="B39" s="12"/>
      <c r="C39" s="12"/>
      <c r="F39" s="66">
        <f>F22+F37</f>
        <v>3730204614</v>
      </c>
      <c r="G39" s="83"/>
      <c r="H39" s="67">
        <f>H22+H37</f>
        <v>2931368420</v>
      </c>
      <c r="I39" s="83"/>
      <c r="J39" s="66">
        <f>J22+J37</f>
        <v>3593317532</v>
      </c>
      <c r="K39" s="83"/>
      <c r="L39" s="67">
        <f>L22+L37</f>
        <v>2400725484</v>
      </c>
    </row>
    <row r="40" spans="1:12" ht="18" customHeight="1" thickTop="1">
      <c r="A40" s="12"/>
      <c r="B40" s="12"/>
      <c r="C40" s="12"/>
      <c r="F40" s="53"/>
      <c r="H40" s="53"/>
      <c r="J40" s="53"/>
      <c r="L40" s="53"/>
    </row>
    <row r="41" spans="1:12" ht="18" customHeight="1">
      <c r="A41" s="12"/>
      <c r="B41" s="12"/>
      <c r="C41" s="12"/>
      <c r="F41" s="53"/>
      <c r="H41" s="53"/>
      <c r="J41" s="53"/>
      <c r="L41" s="53"/>
    </row>
    <row r="42" spans="1:12" ht="18" customHeight="1">
      <c r="A42" s="12"/>
      <c r="B42" s="12"/>
      <c r="C42" s="12"/>
      <c r="F42" s="53"/>
      <c r="H42" s="53"/>
      <c r="J42" s="53"/>
      <c r="L42" s="53"/>
    </row>
    <row r="43" spans="1:12" ht="18" customHeight="1">
      <c r="A43" s="12"/>
      <c r="B43" s="12"/>
      <c r="C43" s="12"/>
      <c r="F43" s="53"/>
      <c r="H43" s="53"/>
      <c r="J43" s="53"/>
      <c r="L43" s="53"/>
    </row>
    <row r="44" spans="1:12" ht="18" customHeight="1">
      <c r="A44" s="12"/>
      <c r="B44" s="12"/>
      <c r="C44" s="12"/>
      <c r="F44" s="53"/>
      <c r="H44" s="53"/>
      <c r="J44" s="53"/>
      <c r="L44" s="53"/>
    </row>
    <row r="45" spans="1:12" ht="18" customHeight="1">
      <c r="A45" s="12"/>
      <c r="B45" s="12"/>
      <c r="C45" s="12"/>
      <c r="F45" s="53"/>
      <c r="H45" s="53"/>
      <c r="J45" s="53"/>
      <c r="L45" s="53"/>
    </row>
    <row r="46" spans="1:12" ht="18" customHeight="1">
      <c r="A46" s="12"/>
      <c r="B46" s="12"/>
      <c r="C46" s="12"/>
      <c r="F46" s="53"/>
      <c r="H46" s="53"/>
      <c r="J46" s="53"/>
      <c r="L46" s="53"/>
    </row>
    <row r="47" spans="1:12" ht="9.75" customHeight="1">
      <c r="A47" s="12"/>
      <c r="B47" s="12"/>
      <c r="C47" s="12"/>
      <c r="F47" s="53"/>
      <c r="H47" s="53"/>
      <c r="J47" s="53"/>
      <c r="L47" s="53"/>
    </row>
    <row r="48" spans="1:12" ht="21.95" customHeight="1">
      <c r="A48" s="18" t="s">
        <v>28</v>
      </c>
      <c r="B48" s="18"/>
      <c r="C48" s="19"/>
      <c r="D48" s="6"/>
      <c r="E48" s="20"/>
      <c r="F48" s="52"/>
      <c r="G48" s="54"/>
      <c r="H48" s="52"/>
      <c r="I48" s="54"/>
      <c r="J48" s="52"/>
      <c r="K48" s="54"/>
      <c r="L48" s="52"/>
    </row>
    <row r="49" spans="1:12" ht="21.75" customHeight="1">
      <c r="A49" s="1" t="str">
        <f>+A1</f>
        <v>บริษัท เชฎฐ์ เอเชีย จำกัด (มหาชน)</v>
      </c>
      <c r="B49" s="1"/>
      <c r="C49" s="1"/>
      <c r="E49" s="3"/>
    </row>
    <row r="50" spans="1:12" ht="21.75" customHeight="1">
      <c r="A50" s="1" t="s">
        <v>29</v>
      </c>
      <c r="B50" s="1"/>
      <c r="C50" s="1"/>
      <c r="E50" s="3"/>
    </row>
    <row r="51" spans="1:12" ht="21.75" customHeight="1">
      <c r="A51" s="5" t="str">
        <f>A3</f>
        <v>ณ วันที่ 31 มีนาคม พ.ศ. 2566</v>
      </c>
      <c r="B51" s="5"/>
      <c r="C51" s="5"/>
      <c r="D51" s="6"/>
      <c r="E51" s="7"/>
      <c r="F51" s="52"/>
      <c r="G51" s="54"/>
      <c r="H51" s="52"/>
      <c r="I51" s="54"/>
      <c r="J51" s="52"/>
      <c r="K51" s="54"/>
      <c r="L51" s="52"/>
    </row>
    <row r="52" spans="1:12" ht="21.75" customHeight="1">
      <c r="A52" s="1"/>
      <c r="B52" s="1"/>
      <c r="C52" s="8"/>
      <c r="E52" s="3"/>
      <c r="F52" s="68"/>
      <c r="H52" s="68"/>
      <c r="J52" s="68"/>
      <c r="L52" s="68"/>
    </row>
    <row r="53" spans="1:12" ht="21.75" customHeight="1">
      <c r="A53" s="1"/>
      <c r="B53" s="1"/>
      <c r="C53" s="8"/>
      <c r="E53" s="3"/>
      <c r="F53" s="311" t="s">
        <v>1</v>
      </c>
      <c r="G53" s="311"/>
      <c r="H53" s="311"/>
      <c r="I53" s="89"/>
      <c r="J53" s="311" t="s">
        <v>2</v>
      </c>
      <c r="K53" s="311"/>
      <c r="L53" s="311"/>
    </row>
    <row r="54" spans="1:12" ht="21.75" customHeight="1">
      <c r="A54" s="1"/>
      <c r="B54" s="1"/>
      <c r="C54" s="8"/>
      <c r="E54" s="3"/>
      <c r="F54" s="49" t="s">
        <v>89</v>
      </c>
      <c r="G54" s="49"/>
      <c r="H54" s="49" t="s">
        <v>117</v>
      </c>
      <c r="I54" s="49"/>
      <c r="J54" s="49" t="s">
        <v>89</v>
      </c>
      <c r="K54" s="49"/>
      <c r="L54" s="49" t="s">
        <v>117</v>
      </c>
    </row>
    <row r="55" spans="1:12" ht="21.75" customHeight="1">
      <c r="A55" s="1"/>
      <c r="B55" s="1"/>
      <c r="C55" s="8"/>
      <c r="E55" s="3"/>
      <c r="F55" s="49" t="s">
        <v>132</v>
      </c>
      <c r="G55" s="49"/>
      <c r="H55" s="49" t="s">
        <v>3</v>
      </c>
      <c r="I55" s="49"/>
      <c r="J55" s="49" t="s">
        <v>132</v>
      </c>
      <c r="K55" s="49"/>
      <c r="L55" s="49" t="s">
        <v>3</v>
      </c>
    </row>
    <row r="56" spans="1:12" ht="21.75" customHeight="1">
      <c r="A56" s="21"/>
      <c r="B56" s="21"/>
      <c r="C56" s="21"/>
      <c r="D56" s="22"/>
      <c r="E56" s="3"/>
      <c r="F56" s="68" t="s">
        <v>134</v>
      </c>
      <c r="G56" s="48"/>
      <c r="H56" s="68" t="s">
        <v>4</v>
      </c>
      <c r="I56" s="48"/>
      <c r="J56" s="68" t="s">
        <v>134</v>
      </c>
      <c r="K56" s="48"/>
      <c r="L56" s="68" t="s">
        <v>4</v>
      </c>
    </row>
    <row r="57" spans="1:12" ht="21.75" customHeight="1">
      <c r="C57" s="12"/>
      <c r="D57" s="9" t="s">
        <v>5</v>
      </c>
      <c r="E57" s="10"/>
      <c r="F57" s="50" t="s">
        <v>6</v>
      </c>
      <c r="G57" s="48"/>
      <c r="H57" s="50" t="s">
        <v>6</v>
      </c>
      <c r="I57" s="48"/>
      <c r="J57" s="50" t="s">
        <v>6</v>
      </c>
      <c r="K57" s="48"/>
      <c r="L57" s="50" t="s">
        <v>6</v>
      </c>
    </row>
    <row r="58" spans="1:12" ht="21.75" customHeight="1">
      <c r="A58" s="12" t="s">
        <v>30</v>
      </c>
      <c r="B58" s="12"/>
      <c r="C58" s="12"/>
      <c r="F58" s="60"/>
      <c r="G58" s="69"/>
      <c r="I58" s="69"/>
      <c r="J58" s="60"/>
      <c r="K58" s="69"/>
    </row>
    <row r="59" spans="1:12" ht="6" customHeight="1">
      <c r="A59" s="8"/>
      <c r="B59" s="8"/>
      <c r="C59" s="8"/>
      <c r="F59" s="60"/>
      <c r="J59" s="60"/>
    </row>
    <row r="60" spans="1:12" ht="21.75" customHeight="1">
      <c r="A60" s="12" t="s">
        <v>31</v>
      </c>
      <c r="B60" s="12"/>
      <c r="C60" s="12"/>
      <c r="F60" s="60"/>
      <c r="J60" s="60"/>
    </row>
    <row r="61" spans="1:12" ht="6" customHeight="1">
      <c r="A61" s="8"/>
      <c r="B61" s="8"/>
      <c r="C61" s="8"/>
      <c r="F61" s="60"/>
      <c r="J61" s="60"/>
    </row>
    <row r="62" spans="1:12" ht="21.75" customHeight="1">
      <c r="A62" s="8" t="s">
        <v>32</v>
      </c>
      <c r="B62" s="8"/>
      <c r="C62" s="8"/>
      <c r="D62" s="46">
        <v>12</v>
      </c>
      <c r="E62" s="247"/>
      <c r="F62" s="51">
        <v>23143543</v>
      </c>
      <c r="G62" s="248"/>
      <c r="H62" s="70">
        <v>20469746</v>
      </c>
      <c r="I62" s="70"/>
      <c r="J62" s="51">
        <v>19687120</v>
      </c>
      <c r="K62" s="248"/>
      <c r="L62" s="70">
        <v>17782135</v>
      </c>
    </row>
    <row r="63" spans="1:12" ht="21.75" customHeight="1">
      <c r="A63" s="8" t="s">
        <v>161</v>
      </c>
      <c r="B63" s="8"/>
      <c r="C63" s="8"/>
      <c r="D63" s="46">
        <v>13</v>
      </c>
      <c r="E63" s="247"/>
      <c r="F63" s="71">
        <v>121840742</v>
      </c>
      <c r="G63" s="248"/>
      <c r="H63" s="70">
        <v>46720000</v>
      </c>
      <c r="I63" s="70"/>
      <c r="J63" s="71">
        <v>0</v>
      </c>
      <c r="K63" s="248"/>
      <c r="L63" s="70">
        <v>0</v>
      </c>
    </row>
    <row r="64" spans="1:12" ht="21.75" customHeight="1">
      <c r="A64" s="24" t="s">
        <v>34</v>
      </c>
      <c r="B64" s="8"/>
      <c r="C64" s="8"/>
      <c r="D64" s="46">
        <v>14</v>
      </c>
      <c r="E64" s="247"/>
      <c r="F64" s="51">
        <v>0</v>
      </c>
      <c r="G64" s="248"/>
      <c r="H64" s="70">
        <v>461946609</v>
      </c>
      <c r="I64" s="248"/>
      <c r="J64" s="71">
        <v>0</v>
      </c>
      <c r="K64" s="248"/>
      <c r="L64" s="70">
        <v>0</v>
      </c>
    </row>
    <row r="65" spans="1:18" ht="21.75" customHeight="1">
      <c r="A65" s="4" t="s">
        <v>35</v>
      </c>
      <c r="C65" s="8"/>
      <c r="D65" s="46"/>
      <c r="E65" s="247"/>
      <c r="F65" s="51"/>
      <c r="G65" s="248"/>
      <c r="H65" s="70"/>
      <c r="I65" s="70"/>
      <c r="J65" s="71"/>
      <c r="K65" s="248"/>
      <c r="L65" s="70"/>
    </row>
    <row r="66" spans="1:18" ht="21.75" customHeight="1">
      <c r="B66" s="4" t="s">
        <v>33</v>
      </c>
      <c r="D66" s="46">
        <v>14</v>
      </c>
      <c r="E66" s="247"/>
      <c r="F66" s="51">
        <v>114214498</v>
      </c>
      <c r="G66" s="248"/>
      <c r="H66" s="70">
        <v>109716461</v>
      </c>
      <c r="I66" s="248"/>
      <c r="J66" s="71">
        <v>49883128</v>
      </c>
      <c r="K66" s="248"/>
      <c r="L66" s="70">
        <v>45739852</v>
      </c>
    </row>
    <row r="67" spans="1:18" ht="21.75" customHeight="1">
      <c r="A67" s="8" t="s">
        <v>36</v>
      </c>
      <c r="B67" s="8"/>
      <c r="C67" s="8"/>
      <c r="D67" s="46"/>
      <c r="E67" s="247"/>
      <c r="F67" s="51"/>
      <c r="G67" s="248"/>
      <c r="H67" s="70"/>
      <c r="I67" s="70"/>
      <c r="J67" s="71"/>
      <c r="K67" s="248"/>
      <c r="L67" s="70"/>
      <c r="R67" s="239"/>
    </row>
    <row r="68" spans="1:18" ht="21.75" customHeight="1">
      <c r="B68" s="8" t="s">
        <v>33</v>
      </c>
      <c r="C68" s="8"/>
      <c r="D68" s="46">
        <v>14</v>
      </c>
      <c r="E68" s="247"/>
      <c r="F68" s="51">
        <v>3181451</v>
      </c>
      <c r="G68" s="248"/>
      <c r="H68" s="70">
        <v>3136589</v>
      </c>
      <c r="I68" s="70"/>
      <c r="J68" s="71">
        <v>3357510</v>
      </c>
      <c r="K68" s="248"/>
      <c r="L68" s="70">
        <v>3311089</v>
      </c>
      <c r="N68" s="239"/>
      <c r="Q68" s="239"/>
    </row>
    <row r="69" spans="1:18" ht="21.75" customHeight="1">
      <c r="A69" s="4" t="s">
        <v>142</v>
      </c>
      <c r="B69" s="8"/>
      <c r="C69" s="8"/>
      <c r="D69" s="46"/>
      <c r="E69" s="247"/>
      <c r="F69" s="51"/>
      <c r="G69" s="248"/>
      <c r="H69" s="70"/>
      <c r="I69" s="70"/>
      <c r="J69" s="71"/>
      <c r="K69" s="248"/>
      <c r="L69" s="70"/>
    </row>
    <row r="70" spans="1:18" ht="21.75" customHeight="1">
      <c r="B70" s="8" t="s">
        <v>33</v>
      </c>
      <c r="C70" s="8"/>
      <c r="D70" s="46"/>
      <c r="E70" s="247"/>
      <c r="F70" s="85">
        <v>2845697</v>
      </c>
      <c r="G70" s="248"/>
      <c r="H70" s="70">
        <v>2841536</v>
      </c>
      <c r="I70" s="70"/>
      <c r="J70" s="85">
        <v>2845697</v>
      </c>
      <c r="K70" s="248"/>
      <c r="L70" s="70">
        <v>2841536</v>
      </c>
    </row>
    <row r="71" spans="1:18" ht="21.75" customHeight="1">
      <c r="A71" s="4" t="s">
        <v>37</v>
      </c>
      <c r="C71" s="8"/>
      <c r="D71" s="247"/>
      <c r="E71" s="247"/>
      <c r="F71" s="85">
        <v>27967933</v>
      </c>
      <c r="G71" s="249"/>
      <c r="H71" s="86">
        <v>22018346</v>
      </c>
      <c r="I71" s="249"/>
      <c r="J71" s="85">
        <v>7928193</v>
      </c>
      <c r="K71" s="249"/>
      <c r="L71" s="86">
        <v>7928193</v>
      </c>
    </row>
    <row r="72" spans="1:18" ht="21.75" customHeight="1">
      <c r="A72" s="4" t="s">
        <v>38</v>
      </c>
      <c r="C72" s="8"/>
      <c r="D72" s="247"/>
      <c r="E72" s="247"/>
      <c r="F72" s="72">
        <v>6245</v>
      </c>
      <c r="G72" s="248"/>
      <c r="H72" s="73">
        <v>0</v>
      </c>
      <c r="I72" s="248"/>
      <c r="J72" s="72">
        <v>0</v>
      </c>
      <c r="K72" s="248"/>
      <c r="L72" s="73">
        <v>0</v>
      </c>
    </row>
    <row r="73" spans="1:18" ht="6" customHeight="1">
      <c r="A73" s="8"/>
      <c r="B73" s="8"/>
      <c r="C73" s="8"/>
      <c r="F73" s="60"/>
      <c r="J73" s="60"/>
    </row>
    <row r="74" spans="1:18" ht="21.75" customHeight="1">
      <c r="A74" s="12" t="s">
        <v>39</v>
      </c>
      <c r="B74" s="12"/>
      <c r="C74" s="12"/>
      <c r="F74" s="61">
        <f>SUM(F62:F73)</f>
        <v>293200109</v>
      </c>
      <c r="H74" s="52">
        <f>SUM(H62:H73)</f>
        <v>666849287</v>
      </c>
      <c r="J74" s="61">
        <f>SUM(J62:J73)</f>
        <v>83701648</v>
      </c>
      <c r="L74" s="52">
        <f>SUM(L62:L73)</f>
        <v>77602805</v>
      </c>
    </row>
    <row r="75" spans="1:18" ht="21.75" customHeight="1">
      <c r="C75" s="47"/>
      <c r="F75" s="60"/>
      <c r="H75" s="84"/>
      <c r="J75" s="60"/>
    </row>
    <row r="76" spans="1:18" ht="21.75" customHeight="1">
      <c r="A76" s="12" t="s">
        <v>40</v>
      </c>
      <c r="B76" s="12"/>
      <c r="C76" s="12"/>
      <c r="F76" s="60"/>
      <c r="J76" s="60"/>
    </row>
    <row r="77" spans="1:18" ht="6.6" customHeight="1">
      <c r="A77" s="8"/>
      <c r="B77" s="8"/>
      <c r="C77" s="8"/>
      <c r="F77" s="60"/>
      <c r="J77" s="60"/>
    </row>
    <row r="78" spans="1:18" ht="21.75" customHeight="1">
      <c r="A78" s="8" t="s">
        <v>41</v>
      </c>
      <c r="B78" s="8"/>
      <c r="C78" s="8"/>
      <c r="D78" s="25">
        <v>14</v>
      </c>
      <c r="E78" s="250"/>
      <c r="F78" s="74">
        <v>146177698</v>
      </c>
      <c r="G78" s="251"/>
      <c r="H78" s="75">
        <v>172303810</v>
      </c>
      <c r="I78" s="251"/>
      <c r="J78" s="74">
        <v>109263401</v>
      </c>
      <c r="K78" s="251"/>
      <c r="L78" s="75">
        <v>119479687</v>
      </c>
    </row>
    <row r="79" spans="1:18" ht="21.75" customHeight="1">
      <c r="A79" s="8" t="s">
        <v>118</v>
      </c>
      <c r="B79" s="8"/>
      <c r="C79" s="8"/>
      <c r="D79" s="25">
        <v>14</v>
      </c>
      <c r="E79" s="250"/>
      <c r="F79" s="74">
        <v>8430888</v>
      </c>
      <c r="G79" s="251"/>
      <c r="H79" s="75">
        <v>9305800</v>
      </c>
      <c r="I79" s="251"/>
      <c r="J79" s="74">
        <v>6264891</v>
      </c>
      <c r="K79" s="251"/>
      <c r="L79" s="75">
        <v>7190388</v>
      </c>
    </row>
    <row r="80" spans="1:18" ht="21.75" customHeight="1">
      <c r="A80" s="8" t="s">
        <v>143</v>
      </c>
      <c r="B80" s="8"/>
      <c r="C80" s="8"/>
      <c r="D80" s="25"/>
      <c r="E80" s="250"/>
      <c r="F80" s="74">
        <v>4919238</v>
      </c>
      <c r="G80" s="251"/>
      <c r="H80" s="75">
        <v>4892052</v>
      </c>
      <c r="I80" s="251"/>
      <c r="J80" s="74">
        <v>4919238</v>
      </c>
      <c r="K80" s="251"/>
      <c r="L80" s="75">
        <v>4892052</v>
      </c>
    </row>
    <row r="81" spans="1:12" ht="21.75" customHeight="1">
      <c r="A81" s="8" t="s">
        <v>42</v>
      </c>
      <c r="B81" s="8"/>
      <c r="C81" s="8"/>
      <c r="D81" s="25"/>
      <c r="E81" s="250"/>
      <c r="F81" s="74">
        <v>13270667</v>
      </c>
      <c r="G81" s="251"/>
      <c r="H81" s="75">
        <v>12988095</v>
      </c>
      <c r="I81" s="251"/>
      <c r="J81" s="74">
        <v>12130163</v>
      </c>
      <c r="K81" s="251"/>
      <c r="L81" s="75">
        <v>11908093</v>
      </c>
    </row>
    <row r="82" spans="1:12" ht="21.75" customHeight="1">
      <c r="A82" s="8" t="s">
        <v>43</v>
      </c>
      <c r="B82" s="8"/>
      <c r="C82" s="8"/>
      <c r="D82" s="25"/>
      <c r="E82" s="250"/>
      <c r="F82" s="76">
        <v>5291250</v>
      </c>
      <c r="G82" s="251"/>
      <c r="H82" s="77">
        <v>5291250</v>
      </c>
      <c r="I82" s="251"/>
      <c r="J82" s="76">
        <v>5225000</v>
      </c>
      <c r="K82" s="251"/>
      <c r="L82" s="77">
        <v>5225000</v>
      </c>
    </row>
    <row r="83" spans="1:12" ht="6.6" customHeight="1">
      <c r="A83" s="8"/>
      <c r="B83" s="8"/>
      <c r="C83" s="8"/>
      <c r="F83" s="60"/>
      <c r="J83" s="60"/>
    </row>
    <row r="84" spans="1:12" ht="21.75" customHeight="1">
      <c r="A84" s="12" t="s">
        <v>44</v>
      </c>
      <c r="B84" s="12"/>
      <c r="C84" s="12"/>
      <c r="F84" s="58">
        <f>SUM(F78:F82)</f>
        <v>178089741</v>
      </c>
      <c r="H84" s="54">
        <f>SUM(H78:H82)</f>
        <v>204781007</v>
      </c>
      <c r="J84" s="58">
        <f>SUM(J78:J82)</f>
        <v>137802693</v>
      </c>
      <c r="L84" s="54">
        <f>SUM(L78:L82)</f>
        <v>148695220</v>
      </c>
    </row>
    <row r="85" spans="1:12" ht="6" customHeight="1">
      <c r="A85" s="8"/>
      <c r="B85" s="8"/>
      <c r="C85" s="8"/>
      <c r="F85" s="60"/>
      <c r="J85" s="60"/>
    </row>
    <row r="86" spans="1:12" ht="21.75" customHeight="1">
      <c r="A86" s="12" t="s">
        <v>45</v>
      </c>
      <c r="B86" s="12"/>
      <c r="C86" s="12"/>
      <c r="F86" s="58">
        <f>F74+F84</f>
        <v>471289850</v>
      </c>
      <c r="H86" s="54">
        <f>H74+H84</f>
        <v>871630294</v>
      </c>
      <c r="J86" s="58">
        <f>J74+J84</f>
        <v>221504341</v>
      </c>
      <c r="L86" s="54">
        <f>L74+L84</f>
        <v>226298025</v>
      </c>
    </row>
    <row r="87" spans="1:12" ht="18.75" customHeight="1"/>
    <row r="88" spans="1:12" ht="18.75" customHeight="1"/>
    <row r="89" spans="1:12" ht="18.75" customHeight="1"/>
    <row r="90" spans="1:12" ht="18.75" customHeight="1"/>
    <row r="91" spans="1:12" ht="23.45" customHeight="1"/>
    <row r="92" spans="1:12" ht="23.45" customHeight="1"/>
    <row r="93" spans="1:12" ht="21.75" customHeight="1">
      <c r="F93" s="84"/>
      <c r="G93" s="84"/>
      <c r="H93" s="84"/>
      <c r="I93" s="84"/>
      <c r="J93" s="84"/>
      <c r="K93" s="84"/>
      <c r="L93" s="84"/>
    </row>
    <row r="94" spans="1:12" ht="11.25" customHeight="1">
      <c r="F94" s="84"/>
      <c r="G94" s="84"/>
      <c r="H94" s="84"/>
      <c r="I94" s="84"/>
      <c r="J94" s="84"/>
      <c r="K94" s="84"/>
      <c r="L94" s="84"/>
    </row>
    <row r="95" spans="1:12" ht="21.95" customHeight="1">
      <c r="A95" s="26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5" s="27"/>
      <c r="C95" s="27"/>
      <c r="D95" s="6"/>
      <c r="E95" s="20"/>
      <c r="F95" s="52"/>
      <c r="G95" s="54"/>
      <c r="H95" s="52"/>
      <c r="I95" s="54"/>
      <c r="J95" s="52"/>
      <c r="K95" s="54"/>
      <c r="L95" s="52"/>
    </row>
    <row r="96" spans="1:12" ht="21.75" customHeight="1">
      <c r="A96" s="12" t="str">
        <f>A49</f>
        <v>บริษัท เชฎฐ์ เอเชีย จำกัด (มหาชน)</v>
      </c>
      <c r="B96" s="28"/>
      <c r="C96" s="28"/>
    </row>
    <row r="97" spans="1:12" ht="21.75" customHeight="1">
      <c r="A97" s="1" t="s">
        <v>29</v>
      </c>
      <c r="B97" s="28"/>
      <c r="C97" s="28"/>
    </row>
    <row r="98" spans="1:12" ht="21.75" customHeight="1">
      <c r="A98" s="29" t="str">
        <f>A51</f>
        <v>ณ วันที่ 31 มีนาคม พ.ศ. 2566</v>
      </c>
      <c r="B98" s="30"/>
      <c r="C98" s="30"/>
      <c r="D98" s="6"/>
      <c r="E98" s="20"/>
      <c r="F98" s="52"/>
      <c r="G98" s="54"/>
      <c r="H98" s="52"/>
      <c r="I98" s="54"/>
      <c r="J98" s="52"/>
      <c r="K98" s="54"/>
      <c r="L98" s="52"/>
    </row>
    <row r="99" spans="1:12" ht="21.75" customHeight="1">
      <c r="A99" s="1"/>
      <c r="B99" s="1"/>
      <c r="C99" s="1"/>
      <c r="E99" s="3"/>
      <c r="F99" s="49"/>
      <c r="G99" s="49"/>
      <c r="H99" s="49"/>
      <c r="I99" s="49"/>
      <c r="J99" s="49"/>
      <c r="K99" s="49"/>
      <c r="L99" s="49"/>
    </row>
    <row r="100" spans="1:12" ht="21.75" customHeight="1">
      <c r="A100" s="1"/>
      <c r="B100" s="1"/>
      <c r="C100" s="1"/>
      <c r="E100" s="3"/>
      <c r="F100" s="311" t="s">
        <v>1</v>
      </c>
      <c r="G100" s="311"/>
      <c r="H100" s="311"/>
      <c r="I100" s="89"/>
      <c r="J100" s="311" t="s">
        <v>2</v>
      </c>
      <c r="K100" s="311"/>
      <c r="L100" s="311"/>
    </row>
    <row r="101" spans="1:12" ht="21.75" customHeight="1">
      <c r="A101" s="1"/>
      <c r="B101" s="1"/>
      <c r="C101" s="1"/>
      <c r="E101" s="3"/>
      <c r="F101" s="49" t="s">
        <v>89</v>
      </c>
      <c r="G101" s="49"/>
      <c r="H101" s="49" t="s">
        <v>117</v>
      </c>
      <c r="I101" s="49"/>
      <c r="J101" s="49" t="s">
        <v>89</v>
      </c>
      <c r="K101" s="49"/>
      <c r="L101" s="49" t="s">
        <v>117</v>
      </c>
    </row>
    <row r="102" spans="1:12" ht="21.75" customHeight="1">
      <c r="A102" s="1"/>
      <c r="B102" s="1"/>
      <c r="C102" s="1"/>
      <c r="E102" s="3"/>
      <c r="F102" s="49" t="s">
        <v>132</v>
      </c>
      <c r="G102" s="49"/>
      <c r="H102" s="49" t="s">
        <v>3</v>
      </c>
      <c r="I102" s="49"/>
      <c r="J102" s="49" t="s">
        <v>132</v>
      </c>
      <c r="K102" s="49"/>
      <c r="L102" s="49" t="s">
        <v>3</v>
      </c>
    </row>
    <row r="103" spans="1:12" ht="21.75" customHeight="1">
      <c r="A103" s="8"/>
      <c r="B103" s="8"/>
      <c r="C103" s="8"/>
      <c r="E103" s="3"/>
      <c r="F103" s="68" t="s">
        <v>134</v>
      </c>
      <c r="G103" s="48"/>
      <c r="H103" s="68" t="s">
        <v>4</v>
      </c>
      <c r="I103" s="48"/>
      <c r="J103" s="68" t="s">
        <v>134</v>
      </c>
      <c r="K103" s="48"/>
      <c r="L103" s="68" t="s">
        <v>4</v>
      </c>
    </row>
    <row r="104" spans="1:12" ht="21.75" customHeight="1">
      <c r="A104" s="8"/>
      <c r="B104" s="8"/>
      <c r="C104" s="8"/>
      <c r="D104" s="9" t="s">
        <v>5</v>
      </c>
      <c r="E104" s="10"/>
      <c r="F104" s="50" t="s">
        <v>6</v>
      </c>
      <c r="G104" s="48"/>
      <c r="H104" s="50" t="s">
        <v>6</v>
      </c>
      <c r="I104" s="48"/>
      <c r="J104" s="50" t="s">
        <v>6</v>
      </c>
      <c r="K104" s="48"/>
      <c r="L104" s="50" t="s">
        <v>6</v>
      </c>
    </row>
    <row r="105" spans="1:12" ht="8.1" customHeight="1">
      <c r="A105" s="8"/>
      <c r="B105" s="8"/>
      <c r="C105" s="8"/>
      <c r="D105" s="11"/>
      <c r="E105" s="10"/>
      <c r="F105" s="55"/>
      <c r="G105" s="48"/>
      <c r="H105" s="68"/>
      <c r="I105" s="48"/>
      <c r="J105" s="55"/>
      <c r="K105" s="48"/>
      <c r="L105" s="68"/>
    </row>
    <row r="106" spans="1:12" ht="21.75" customHeight="1">
      <c r="A106" s="12" t="s">
        <v>46</v>
      </c>
      <c r="B106" s="12"/>
      <c r="C106" s="12"/>
      <c r="F106" s="60"/>
      <c r="G106" s="69"/>
      <c r="I106" s="69"/>
      <c r="J106" s="60"/>
      <c r="K106" s="69"/>
    </row>
    <row r="107" spans="1:12" ht="6" customHeight="1">
      <c r="A107" s="8"/>
      <c r="B107" s="8"/>
      <c r="C107" s="8"/>
      <c r="F107" s="60"/>
      <c r="J107" s="60"/>
    </row>
    <row r="108" spans="1:12" ht="21.75" customHeight="1">
      <c r="A108" s="12" t="s">
        <v>47</v>
      </c>
      <c r="B108" s="12"/>
      <c r="C108" s="12"/>
      <c r="E108" s="2"/>
      <c r="F108" s="60"/>
      <c r="J108" s="60"/>
    </row>
    <row r="109" spans="1:12" ht="6" customHeight="1">
      <c r="A109" s="8"/>
      <c r="B109" s="8"/>
      <c r="C109" s="8"/>
      <c r="F109" s="60"/>
      <c r="J109" s="60"/>
    </row>
    <row r="110" spans="1:12" ht="21.75" customHeight="1">
      <c r="A110" s="8" t="s">
        <v>48</v>
      </c>
      <c r="B110" s="8"/>
      <c r="C110" s="12"/>
      <c r="D110" s="31">
        <v>15</v>
      </c>
      <c r="E110" s="2"/>
      <c r="F110" s="60"/>
      <c r="J110" s="60"/>
    </row>
    <row r="111" spans="1:12" ht="21.75" customHeight="1">
      <c r="A111" s="8"/>
      <c r="B111" s="8" t="s">
        <v>49</v>
      </c>
      <c r="C111" s="8"/>
      <c r="E111" s="2"/>
      <c r="F111" s="60"/>
      <c r="J111" s="60"/>
    </row>
    <row r="112" spans="1:12" ht="21.75" customHeight="1">
      <c r="A112" s="8"/>
      <c r="B112" s="8"/>
      <c r="C112" s="8" t="s">
        <v>120</v>
      </c>
      <c r="E112" s="2"/>
      <c r="F112" s="51"/>
      <c r="H112" s="53"/>
      <c r="J112" s="51"/>
      <c r="L112" s="53"/>
    </row>
    <row r="113" spans="1:12" ht="21.75" customHeight="1" thickBot="1">
      <c r="A113" s="8"/>
      <c r="B113" s="8"/>
      <c r="C113" s="8" t="s">
        <v>121</v>
      </c>
      <c r="D113" s="32"/>
      <c r="E113" s="2"/>
      <c r="F113" s="66">
        <v>992720900</v>
      </c>
      <c r="H113" s="67">
        <v>992720900</v>
      </c>
      <c r="J113" s="66">
        <v>992720900</v>
      </c>
      <c r="L113" s="67">
        <v>992720900</v>
      </c>
    </row>
    <row r="114" spans="1:12" ht="6" customHeight="1" thickTop="1">
      <c r="A114" s="8"/>
      <c r="B114" s="8"/>
      <c r="C114" s="8"/>
      <c r="F114" s="60"/>
      <c r="J114" s="60"/>
    </row>
    <row r="115" spans="1:12" ht="21.75" customHeight="1">
      <c r="A115" s="8"/>
      <c r="B115" s="8" t="s">
        <v>50</v>
      </c>
      <c r="C115" s="8"/>
      <c r="D115" s="87">
        <v>15</v>
      </c>
      <c r="E115" s="2"/>
      <c r="F115" s="60"/>
      <c r="J115" s="60"/>
    </row>
    <row r="116" spans="1:12" ht="21.75" customHeight="1">
      <c r="C116" s="8" t="s">
        <v>120</v>
      </c>
      <c r="E116" s="2"/>
      <c r="F116" s="60"/>
      <c r="J116" s="60"/>
    </row>
    <row r="117" spans="1:12" ht="21.75" customHeight="1">
      <c r="C117" s="8" t="s">
        <v>122</v>
      </c>
      <c r="D117" s="32"/>
      <c r="E117" s="2"/>
      <c r="F117" s="60">
        <v>992720900</v>
      </c>
      <c r="J117" s="60">
        <v>992720900</v>
      </c>
    </row>
    <row r="118" spans="1:12" ht="21.75" customHeight="1">
      <c r="C118" s="8" t="s">
        <v>162</v>
      </c>
      <c r="E118" s="2"/>
      <c r="F118" s="60"/>
      <c r="J118" s="60"/>
    </row>
    <row r="119" spans="1:12" ht="21.75" customHeight="1">
      <c r="C119" s="8" t="s">
        <v>163</v>
      </c>
      <c r="E119" s="2"/>
      <c r="F119" s="60"/>
      <c r="H119" s="83">
        <v>784220900</v>
      </c>
      <c r="J119" s="60"/>
      <c r="L119" s="83">
        <v>784220900</v>
      </c>
    </row>
    <row r="120" spans="1:12" ht="21.75" customHeight="1">
      <c r="A120" s="4" t="s">
        <v>51</v>
      </c>
      <c r="C120" s="8"/>
      <c r="D120" s="31">
        <v>15</v>
      </c>
      <c r="E120" s="2"/>
      <c r="F120" s="60">
        <v>1644015614</v>
      </c>
      <c r="H120" s="83">
        <v>665586405</v>
      </c>
      <c r="J120" s="60">
        <v>1644015614</v>
      </c>
      <c r="L120" s="83">
        <v>665586405</v>
      </c>
    </row>
    <row r="121" spans="1:12" ht="21.75" customHeight="1">
      <c r="A121" s="4" t="s">
        <v>52</v>
      </c>
      <c r="C121" s="8"/>
      <c r="E121" s="2"/>
      <c r="F121" s="60"/>
      <c r="J121" s="60"/>
    </row>
    <row r="122" spans="1:12" ht="21.75" customHeight="1">
      <c r="B122" s="4" t="s">
        <v>53</v>
      </c>
      <c r="C122" s="8"/>
      <c r="D122" s="32"/>
      <c r="E122" s="2"/>
      <c r="F122" s="78">
        <v>-328956901</v>
      </c>
      <c r="G122" s="252"/>
      <c r="H122" s="79">
        <v>-328956901</v>
      </c>
      <c r="I122" s="252"/>
      <c r="J122" s="60">
        <v>0</v>
      </c>
      <c r="K122" s="252"/>
      <c r="L122" s="79">
        <v>0</v>
      </c>
    </row>
    <row r="123" spans="1:12" ht="21.75" customHeight="1">
      <c r="A123" s="8" t="s">
        <v>54</v>
      </c>
      <c r="B123" s="8"/>
      <c r="C123" s="8"/>
      <c r="F123" s="78"/>
      <c r="G123" s="252"/>
      <c r="H123" s="79"/>
      <c r="I123" s="252"/>
      <c r="J123" s="60"/>
      <c r="K123" s="252"/>
      <c r="L123" s="79"/>
    </row>
    <row r="124" spans="1:12" ht="21.75" customHeight="1">
      <c r="A124" s="8"/>
      <c r="B124" s="8" t="s">
        <v>144</v>
      </c>
      <c r="C124" s="8"/>
      <c r="F124" s="78">
        <v>5207816</v>
      </c>
      <c r="G124" s="252"/>
      <c r="H124" s="79">
        <v>5207816</v>
      </c>
      <c r="I124" s="252"/>
      <c r="J124" s="60">
        <v>5207816</v>
      </c>
      <c r="K124" s="252"/>
      <c r="L124" s="79">
        <v>5207816</v>
      </c>
    </row>
    <row r="125" spans="1:12" ht="21.75" customHeight="1">
      <c r="A125" s="8"/>
      <c r="B125" s="8" t="s">
        <v>55</v>
      </c>
      <c r="C125" s="8"/>
      <c r="F125" s="80">
        <v>945901530</v>
      </c>
      <c r="G125" s="81"/>
      <c r="H125" s="82">
        <v>933654280</v>
      </c>
      <c r="I125" s="81"/>
      <c r="J125" s="80">
        <v>729868861</v>
      </c>
      <c r="K125" s="81"/>
      <c r="L125" s="82">
        <v>719412338</v>
      </c>
    </row>
    <row r="126" spans="1:12" ht="6" customHeight="1">
      <c r="A126" s="8"/>
      <c r="B126" s="8"/>
      <c r="C126" s="8"/>
      <c r="F126" s="60"/>
      <c r="J126" s="60"/>
    </row>
    <row r="127" spans="1:12" ht="21.75" customHeight="1">
      <c r="A127" s="12" t="s">
        <v>164</v>
      </c>
      <c r="B127" s="12"/>
      <c r="C127" s="12"/>
      <c r="F127" s="60">
        <f>SUM(F117:F125)</f>
        <v>3258888959</v>
      </c>
      <c r="H127" s="83">
        <f>SUM(H118:H125)</f>
        <v>2059712500</v>
      </c>
      <c r="J127" s="60">
        <f>SUM(J117:J125)</f>
        <v>3371813191</v>
      </c>
      <c r="L127" s="83">
        <f>SUM(L118:L125)</f>
        <v>2174427459</v>
      </c>
    </row>
    <row r="128" spans="1:12" ht="21.75" customHeight="1">
      <c r="A128" s="8" t="s">
        <v>56</v>
      </c>
      <c r="B128" s="8"/>
      <c r="C128" s="12"/>
      <c r="F128" s="61">
        <f>'6'!R28</f>
        <v>25805</v>
      </c>
      <c r="H128" s="52">
        <v>25626</v>
      </c>
      <c r="J128" s="61">
        <v>0</v>
      </c>
      <c r="L128" s="52">
        <v>0</v>
      </c>
    </row>
    <row r="129" spans="1:12" ht="6" customHeight="1">
      <c r="A129" s="12"/>
      <c r="B129" s="12"/>
      <c r="C129" s="12"/>
      <c r="F129" s="60"/>
      <c r="J129" s="60"/>
    </row>
    <row r="130" spans="1:12" ht="21.75" customHeight="1">
      <c r="A130" s="12" t="s">
        <v>57</v>
      </c>
      <c r="B130" s="12"/>
      <c r="C130" s="12"/>
      <c r="F130" s="61">
        <f>F127+F128</f>
        <v>3258914764</v>
      </c>
      <c r="H130" s="52">
        <f>H127+H128</f>
        <v>2059738126</v>
      </c>
      <c r="J130" s="61">
        <f>J127+J128</f>
        <v>3371813191</v>
      </c>
      <c r="L130" s="52">
        <f>L127+L128</f>
        <v>2174427459</v>
      </c>
    </row>
    <row r="131" spans="1:12" ht="6" customHeight="1">
      <c r="A131" s="8"/>
      <c r="B131" s="8"/>
      <c r="C131" s="8"/>
      <c r="F131" s="60"/>
      <c r="J131" s="60"/>
    </row>
    <row r="132" spans="1:12" ht="21.75" customHeight="1" thickBot="1">
      <c r="A132" s="12" t="s">
        <v>58</v>
      </c>
      <c r="B132" s="12"/>
      <c r="C132" s="12"/>
      <c r="F132" s="66">
        <f>F130+F86</f>
        <v>3730204614</v>
      </c>
      <c r="H132" s="67">
        <f>H130+H86</f>
        <v>2931368420</v>
      </c>
      <c r="J132" s="66">
        <f>J130+J86</f>
        <v>3593317532</v>
      </c>
      <c r="L132" s="67">
        <f>L130+L86</f>
        <v>2400725484</v>
      </c>
    </row>
    <row r="133" spans="1:12" ht="21.75" customHeight="1" thickTop="1">
      <c r="G133" s="83"/>
      <c r="I133" s="83"/>
      <c r="K133" s="83"/>
    </row>
    <row r="134" spans="1:12" ht="21.75" customHeight="1">
      <c r="G134" s="83"/>
      <c r="I134" s="83"/>
      <c r="K134" s="83"/>
    </row>
    <row r="135" spans="1:12" ht="21.75" customHeight="1">
      <c r="G135" s="83"/>
      <c r="I135" s="83"/>
      <c r="K135" s="83"/>
    </row>
    <row r="136" spans="1:12" ht="21.75" customHeight="1">
      <c r="G136" s="83"/>
      <c r="I136" s="83"/>
      <c r="K136" s="83"/>
    </row>
    <row r="137" spans="1:12" ht="18" customHeight="1">
      <c r="F137" s="84"/>
      <c r="G137" s="84"/>
      <c r="H137" s="84"/>
      <c r="I137" s="84"/>
      <c r="J137" s="84"/>
      <c r="K137" s="84"/>
      <c r="L137" s="84"/>
    </row>
    <row r="138" spans="1:12" ht="21.75" customHeight="1">
      <c r="F138" s="84"/>
      <c r="G138" s="84"/>
      <c r="H138" s="84"/>
      <c r="I138" s="84"/>
      <c r="J138" s="84"/>
      <c r="K138" s="84"/>
      <c r="L138" s="84"/>
    </row>
    <row r="139" spans="1:12" ht="21.75" customHeight="1">
      <c r="F139" s="84"/>
      <c r="G139" s="84"/>
      <c r="H139" s="84"/>
      <c r="I139" s="84"/>
      <c r="J139" s="84"/>
      <c r="K139" s="84"/>
      <c r="L139" s="84"/>
    </row>
    <row r="140" spans="1:12" ht="21.75" customHeight="1">
      <c r="F140" s="84"/>
      <c r="G140" s="84"/>
      <c r="H140" s="84"/>
      <c r="I140" s="84"/>
      <c r="J140" s="84"/>
      <c r="K140" s="84"/>
      <c r="L140" s="84"/>
    </row>
    <row r="141" spans="1:12" ht="21" customHeight="1">
      <c r="F141" s="84"/>
      <c r="G141" s="84"/>
      <c r="H141" s="84"/>
      <c r="I141" s="84"/>
      <c r="J141" s="84"/>
      <c r="K141" s="84"/>
      <c r="L141" s="84"/>
    </row>
    <row r="142" spans="1:12" ht="21.95" customHeight="1">
      <c r="A142" s="19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142" s="19"/>
      <c r="C142" s="19"/>
      <c r="D142" s="6"/>
      <c r="E142" s="20"/>
      <c r="F142" s="52"/>
      <c r="G142" s="54"/>
      <c r="H142" s="52"/>
      <c r="I142" s="54"/>
      <c r="J142" s="52"/>
      <c r="K142" s="54"/>
      <c r="L142" s="52"/>
    </row>
  </sheetData>
  <mergeCells count="6">
    <mergeCell ref="F5:H5"/>
    <mergeCell ref="J5:L5"/>
    <mergeCell ref="F53:H53"/>
    <mergeCell ref="J53:L53"/>
    <mergeCell ref="F100:H100"/>
    <mergeCell ref="J100:L100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5" man="1"/>
    <brk id="95" max="16383" man="1"/>
  </rowBreaks>
  <ignoredErrors>
    <ignoredError sqref="D6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58F22-2575-40B1-9170-41468B6EBC7C}">
  <dimension ref="A1:L48"/>
  <sheetViews>
    <sheetView topLeftCell="A12" zoomScaleNormal="100" workbookViewId="0">
      <selection activeCell="L31" sqref="L31"/>
    </sheetView>
  </sheetViews>
  <sheetFormatPr defaultColWidth="9.42578125" defaultRowHeight="21.75" customHeight="1"/>
  <cols>
    <col min="1" max="2" width="1.5703125" style="35" customWidth="1"/>
    <col min="3" max="3" width="32.42578125" style="35" customWidth="1"/>
    <col min="4" max="4" width="8.28515625" style="45" customWidth="1"/>
    <col min="5" max="5" width="0.5703125" style="111" customWidth="1"/>
    <col min="6" max="6" width="13.5703125" style="91" customWidth="1"/>
    <col min="7" max="7" width="0.5703125" style="111" customWidth="1"/>
    <col min="8" max="8" width="13.5703125" style="91" customWidth="1"/>
    <col min="9" max="9" width="0.5703125" style="111" customWidth="1"/>
    <col min="10" max="10" width="13.5703125" style="91" customWidth="1"/>
    <col min="11" max="11" width="0.5703125" style="111" customWidth="1"/>
    <col min="12" max="12" width="13.5703125" style="91" customWidth="1"/>
    <col min="13" max="16384" width="9.42578125" style="35"/>
  </cols>
  <sheetData>
    <row r="1" spans="1:12" ht="21.75" customHeight="1">
      <c r="A1" s="33" t="s">
        <v>119</v>
      </c>
      <c r="B1" s="33"/>
      <c r="C1" s="33"/>
      <c r="D1" s="34"/>
      <c r="E1" s="90"/>
      <c r="G1" s="92"/>
      <c r="I1" s="90"/>
      <c r="K1" s="92"/>
    </row>
    <row r="2" spans="1:12" ht="21.75" customHeight="1">
      <c r="A2" s="33" t="s">
        <v>59</v>
      </c>
      <c r="B2" s="33"/>
      <c r="C2" s="33"/>
      <c r="D2" s="34"/>
      <c r="E2" s="90"/>
      <c r="G2" s="92"/>
      <c r="I2" s="90"/>
      <c r="K2" s="92"/>
    </row>
    <row r="3" spans="1:12" ht="21.75" customHeight="1">
      <c r="A3" s="36" t="s">
        <v>133</v>
      </c>
      <c r="B3" s="36"/>
      <c r="C3" s="36"/>
      <c r="D3" s="37"/>
      <c r="E3" s="93"/>
      <c r="F3" s="94"/>
      <c r="G3" s="95"/>
      <c r="H3" s="94"/>
      <c r="I3" s="93"/>
      <c r="J3" s="94"/>
      <c r="K3" s="95"/>
      <c r="L3" s="94"/>
    </row>
    <row r="4" spans="1:12" ht="20.85" customHeight="1">
      <c r="A4" s="33"/>
      <c r="B4" s="33"/>
      <c r="C4" s="33"/>
      <c r="D4" s="34"/>
      <c r="E4" s="96"/>
      <c r="F4" s="97"/>
      <c r="G4" s="92"/>
      <c r="H4" s="97"/>
      <c r="I4" s="96"/>
      <c r="J4" s="97"/>
      <c r="K4" s="92"/>
      <c r="L4" s="97"/>
    </row>
    <row r="5" spans="1:12" ht="20.85" customHeight="1">
      <c r="A5" s="33"/>
      <c r="B5" s="33"/>
      <c r="C5" s="33"/>
      <c r="D5" s="34"/>
      <c r="E5" s="96"/>
      <c r="F5" s="312" t="s">
        <v>1</v>
      </c>
      <c r="G5" s="312"/>
      <c r="H5" s="312"/>
      <c r="I5" s="98"/>
      <c r="J5" s="312" t="s">
        <v>2</v>
      </c>
      <c r="K5" s="312"/>
      <c r="L5" s="312"/>
    </row>
    <row r="6" spans="1:12" ht="20.85" customHeight="1">
      <c r="A6" s="33"/>
      <c r="B6" s="33"/>
      <c r="C6" s="33"/>
      <c r="D6" s="34"/>
      <c r="E6" s="96"/>
      <c r="F6" s="99" t="s">
        <v>123</v>
      </c>
      <c r="G6" s="99"/>
      <c r="H6" s="99" t="s">
        <v>123</v>
      </c>
      <c r="I6" s="99"/>
      <c r="J6" s="99" t="s">
        <v>123</v>
      </c>
      <c r="K6" s="99"/>
      <c r="L6" s="99" t="s">
        <v>123</v>
      </c>
    </row>
    <row r="7" spans="1:12" s="4" customFormat="1" ht="20.85" customHeight="1">
      <c r="A7" s="8"/>
      <c r="B7" s="8"/>
      <c r="C7" s="8"/>
      <c r="D7" s="38"/>
      <c r="E7" s="100"/>
      <c r="F7" s="101" t="s">
        <v>134</v>
      </c>
      <c r="G7" s="100"/>
      <c r="H7" s="101" t="s">
        <v>4</v>
      </c>
      <c r="I7" s="100"/>
      <c r="J7" s="101" t="s">
        <v>134</v>
      </c>
      <c r="K7" s="100"/>
      <c r="L7" s="101" t="s">
        <v>4</v>
      </c>
    </row>
    <row r="8" spans="1:12" s="4" customFormat="1" ht="20.85" customHeight="1">
      <c r="A8" s="8"/>
      <c r="B8" s="8"/>
      <c r="C8" s="8"/>
      <c r="D8" s="39" t="s">
        <v>5</v>
      </c>
      <c r="E8" s="102"/>
      <c r="F8" s="103" t="s">
        <v>6</v>
      </c>
      <c r="G8" s="104"/>
      <c r="H8" s="103" t="s">
        <v>6</v>
      </c>
      <c r="I8" s="102"/>
      <c r="J8" s="103" t="s">
        <v>6</v>
      </c>
      <c r="K8" s="104"/>
      <c r="L8" s="103" t="s">
        <v>6</v>
      </c>
    </row>
    <row r="9" spans="1:12" s="4" customFormat="1" ht="20.85" customHeight="1">
      <c r="A9" s="40"/>
      <c r="B9" s="40"/>
      <c r="C9" s="8"/>
      <c r="D9" s="41"/>
      <c r="E9" s="102"/>
      <c r="F9" s="105"/>
      <c r="G9" s="106"/>
      <c r="H9" s="107"/>
      <c r="I9" s="102"/>
      <c r="J9" s="105"/>
      <c r="K9" s="106"/>
      <c r="L9" s="107"/>
    </row>
    <row r="10" spans="1:12" s="4" customFormat="1" ht="20.85" customHeight="1">
      <c r="A10" s="42" t="s">
        <v>153</v>
      </c>
      <c r="B10" s="42"/>
      <c r="C10" s="8"/>
      <c r="D10" s="38">
        <v>16</v>
      </c>
      <c r="E10" s="102"/>
      <c r="F10" s="108">
        <v>96221010</v>
      </c>
      <c r="G10" s="109"/>
      <c r="H10" s="157">
        <v>126147931</v>
      </c>
      <c r="I10" s="110"/>
      <c r="J10" s="108">
        <v>11057484</v>
      </c>
      <c r="K10" s="109"/>
      <c r="L10" s="157">
        <v>8051646</v>
      </c>
    </row>
    <row r="11" spans="1:12" s="4" customFormat="1" ht="20.85" customHeight="1">
      <c r="A11" s="42" t="s">
        <v>151</v>
      </c>
      <c r="B11" s="42"/>
      <c r="C11" s="8"/>
      <c r="D11" s="38"/>
      <c r="E11" s="102"/>
      <c r="F11" s="108"/>
      <c r="G11" s="109"/>
      <c r="H11" s="157"/>
      <c r="I11" s="110"/>
      <c r="J11" s="108"/>
      <c r="K11" s="109"/>
      <c r="L11" s="157"/>
    </row>
    <row r="12" spans="1:12" s="4" customFormat="1" ht="20.85" customHeight="1">
      <c r="A12" s="42"/>
      <c r="B12" s="42" t="s">
        <v>152</v>
      </c>
      <c r="C12" s="8"/>
      <c r="D12" s="38"/>
      <c r="E12" s="102"/>
      <c r="F12" s="108">
        <v>0</v>
      </c>
      <c r="G12" s="109"/>
      <c r="H12" s="157">
        <v>4002489</v>
      </c>
      <c r="I12" s="110"/>
      <c r="J12" s="108">
        <v>0</v>
      </c>
      <c r="K12" s="109"/>
      <c r="L12" s="157">
        <v>0</v>
      </c>
    </row>
    <row r="13" spans="1:12" ht="20.85" customHeight="1">
      <c r="A13" s="42" t="s">
        <v>60</v>
      </c>
      <c r="B13" s="42"/>
      <c r="C13" s="42"/>
      <c r="D13" s="43">
        <v>17</v>
      </c>
      <c r="F13" s="305">
        <v>48695884</v>
      </c>
      <c r="G13" s="112"/>
      <c r="H13" s="306">
        <v>69042201</v>
      </c>
      <c r="I13" s="112"/>
      <c r="J13" s="305">
        <v>77091409</v>
      </c>
      <c r="K13" s="112"/>
      <c r="L13" s="306">
        <v>96382184</v>
      </c>
    </row>
    <row r="14" spans="1:12" ht="20.85" customHeight="1">
      <c r="A14" s="42" t="s">
        <v>61</v>
      </c>
      <c r="B14" s="42"/>
      <c r="C14" s="42"/>
      <c r="D14" s="43"/>
      <c r="F14" s="307">
        <v>-66999621</v>
      </c>
      <c r="G14" s="112"/>
      <c r="H14" s="308">
        <v>-51239527</v>
      </c>
      <c r="I14" s="112"/>
      <c r="J14" s="307">
        <v>-45375559</v>
      </c>
      <c r="K14" s="112"/>
      <c r="L14" s="308">
        <v>-39662741</v>
      </c>
    </row>
    <row r="15" spans="1:12" s="4" customFormat="1" ht="6" customHeight="1">
      <c r="A15" s="8"/>
      <c r="B15" s="8"/>
      <c r="C15" s="8"/>
      <c r="D15" s="41"/>
      <c r="E15" s="102"/>
      <c r="F15" s="105"/>
      <c r="G15" s="106"/>
      <c r="H15" s="107"/>
      <c r="I15" s="102"/>
      <c r="J15" s="105"/>
      <c r="K15" s="106"/>
      <c r="L15" s="107"/>
    </row>
    <row r="16" spans="1:12" ht="20.85" customHeight="1">
      <c r="A16" s="40" t="s">
        <v>62</v>
      </c>
      <c r="B16" s="40"/>
      <c r="C16" s="42"/>
      <c r="D16" s="40"/>
      <c r="E16" s="113"/>
      <c r="F16" s="114">
        <f>SUM(F10:F14)</f>
        <v>77917273</v>
      </c>
      <c r="G16" s="115"/>
      <c r="H16" s="97">
        <f>SUM(H10:H14)</f>
        <v>147953094</v>
      </c>
      <c r="I16" s="113"/>
      <c r="J16" s="114">
        <f>SUM(J10:J14)</f>
        <v>42773334</v>
      </c>
      <c r="K16" s="115"/>
      <c r="L16" s="97">
        <f>SUM(L10:L14)</f>
        <v>64771089</v>
      </c>
    </row>
    <row r="17" spans="1:12" ht="6" customHeight="1">
      <c r="A17" s="42"/>
      <c r="B17" s="42"/>
      <c r="C17" s="42"/>
      <c r="D17" s="43"/>
      <c r="F17" s="114"/>
      <c r="G17" s="116"/>
      <c r="H17" s="97"/>
      <c r="J17" s="114"/>
      <c r="K17" s="116"/>
      <c r="L17" s="97"/>
    </row>
    <row r="18" spans="1:12" ht="20.85" customHeight="1">
      <c r="A18" s="42" t="s">
        <v>63</v>
      </c>
      <c r="B18" s="42"/>
      <c r="C18" s="42"/>
      <c r="D18" s="43"/>
      <c r="F18" s="114">
        <v>624612</v>
      </c>
      <c r="G18" s="116"/>
      <c r="H18" s="97">
        <v>282303</v>
      </c>
      <c r="J18" s="114">
        <v>181929</v>
      </c>
      <c r="K18" s="116"/>
      <c r="L18" s="97">
        <v>123</v>
      </c>
    </row>
    <row r="19" spans="1:12" ht="20.85" customHeight="1">
      <c r="A19" s="42" t="s">
        <v>64</v>
      </c>
      <c r="B19" s="42"/>
      <c r="C19" s="42"/>
      <c r="D19" s="43"/>
      <c r="E19" s="115"/>
      <c r="F19" s="114">
        <v>-32432000</v>
      </c>
      <c r="G19" s="117"/>
      <c r="H19" s="97">
        <v>-23622079</v>
      </c>
      <c r="I19" s="115"/>
      <c r="J19" s="114">
        <v>-28741935</v>
      </c>
      <c r="K19" s="117"/>
      <c r="L19" s="97">
        <v>-19413715</v>
      </c>
    </row>
    <row r="20" spans="1:12" ht="20.85" customHeight="1">
      <c r="A20" s="42" t="s">
        <v>65</v>
      </c>
      <c r="B20" s="42"/>
      <c r="C20" s="42"/>
      <c r="D20" s="23"/>
      <c r="E20" s="115"/>
      <c r="F20" s="118">
        <v>-21796822</v>
      </c>
      <c r="G20" s="117"/>
      <c r="H20" s="94">
        <v>-26625096</v>
      </c>
      <c r="I20" s="115"/>
      <c r="J20" s="118">
        <v>0</v>
      </c>
      <c r="K20" s="117"/>
      <c r="L20" s="94" t="s">
        <v>12</v>
      </c>
    </row>
    <row r="21" spans="1:12" ht="6" customHeight="1">
      <c r="A21" s="42"/>
      <c r="B21" s="42"/>
      <c r="C21" s="42"/>
      <c r="D21" s="43"/>
      <c r="F21" s="114"/>
      <c r="G21" s="116"/>
      <c r="H21" s="97"/>
      <c r="J21" s="114"/>
      <c r="K21" s="116"/>
      <c r="L21" s="97"/>
    </row>
    <row r="22" spans="1:12" ht="20.85" customHeight="1">
      <c r="A22" s="40" t="s">
        <v>66</v>
      </c>
      <c r="B22" s="40"/>
      <c r="C22" s="40"/>
      <c r="D22" s="34"/>
      <c r="E22" s="119"/>
      <c r="F22" s="114">
        <f>SUM(F16,F18:F20)</f>
        <v>24313063</v>
      </c>
      <c r="G22" s="120"/>
      <c r="H22" s="97">
        <f>SUM(H16,H18:H20)</f>
        <v>97988222</v>
      </c>
      <c r="I22" s="119"/>
      <c r="J22" s="114">
        <f>SUM(J16,J18:J20)</f>
        <v>14213328</v>
      </c>
      <c r="K22" s="120"/>
      <c r="L22" s="97">
        <f>SUM(L16,L18:L20)</f>
        <v>45357497</v>
      </c>
    </row>
    <row r="23" spans="1:12" ht="20.85" customHeight="1">
      <c r="A23" s="42" t="s">
        <v>67</v>
      </c>
      <c r="B23" s="42"/>
      <c r="C23" s="42"/>
      <c r="D23" s="43"/>
      <c r="F23" s="307">
        <v>-6711479</v>
      </c>
      <c r="G23" s="112"/>
      <c r="H23" s="308">
        <v>-3342480</v>
      </c>
      <c r="I23" s="112"/>
      <c r="J23" s="307">
        <v>-948210</v>
      </c>
      <c r="K23" s="112"/>
      <c r="L23" s="308">
        <v>-1391298</v>
      </c>
    </row>
    <row r="24" spans="1:12" ht="6" customHeight="1">
      <c r="A24" s="42"/>
      <c r="B24" s="42"/>
      <c r="C24" s="42"/>
      <c r="D24" s="43"/>
      <c r="F24" s="114"/>
      <c r="G24" s="115"/>
      <c r="H24" s="97"/>
      <c r="J24" s="114"/>
      <c r="K24" s="115"/>
      <c r="L24" s="97"/>
    </row>
    <row r="25" spans="1:12" ht="20.85" customHeight="1">
      <c r="A25" s="40" t="s">
        <v>68</v>
      </c>
      <c r="B25" s="40"/>
      <c r="C25" s="42"/>
      <c r="D25" s="43"/>
      <c r="F25" s="114">
        <f>SUM(F22,F23)</f>
        <v>17601584</v>
      </c>
      <c r="G25" s="115"/>
      <c r="H25" s="97">
        <f>SUM(H22,H23)</f>
        <v>94645742</v>
      </c>
      <c r="J25" s="114">
        <f>SUM(J22,J23)</f>
        <v>13265118</v>
      </c>
      <c r="K25" s="115"/>
      <c r="L25" s="97">
        <f>SUM(L22,L23)</f>
        <v>43966199</v>
      </c>
    </row>
    <row r="26" spans="1:12" ht="20.85" customHeight="1">
      <c r="A26" s="42" t="s">
        <v>69</v>
      </c>
      <c r="B26" s="42"/>
      <c r="C26" s="40"/>
      <c r="D26" s="43">
        <v>18</v>
      </c>
      <c r="E26" s="117"/>
      <c r="F26" s="118">
        <v>-5354155</v>
      </c>
      <c r="G26" s="117"/>
      <c r="H26" s="94">
        <v>-17686600</v>
      </c>
      <c r="I26" s="117"/>
      <c r="J26" s="118">
        <v>-2808595</v>
      </c>
      <c r="K26" s="117"/>
      <c r="L26" s="94">
        <v>-8846992</v>
      </c>
    </row>
    <row r="27" spans="1:12" ht="6" customHeight="1">
      <c r="A27" s="42"/>
      <c r="B27" s="42"/>
      <c r="C27" s="42"/>
      <c r="D27" s="43"/>
      <c r="F27" s="114"/>
      <c r="G27" s="117"/>
      <c r="H27" s="97"/>
      <c r="J27" s="114"/>
      <c r="K27" s="117"/>
      <c r="L27" s="97"/>
    </row>
    <row r="28" spans="1:12" ht="20.85" customHeight="1" thickBot="1">
      <c r="A28" s="40" t="s">
        <v>124</v>
      </c>
      <c r="B28" s="40"/>
      <c r="C28" s="40"/>
      <c r="D28" s="34"/>
      <c r="E28" s="113"/>
      <c r="F28" s="121">
        <f>SUM(F25,F26)</f>
        <v>12247429</v>
      </c>
      <c r="G28" s="117"/>
      <c r="H28" s="122">
        <f>SUM(H25,H26)</f>
        <v>76959142</v>
      </c>
      <c r="I28" s="113"/>
      <c r="J28" s="121">
        <f>SUM(J25,J26)</f>
        <v>10456523</v>
      </c>
      <c r="K28" s="117"/>
      <c r="L28" s="122">
        <f>SUM(L25,L26)</f>
        <v>35119207</v>
      </c>
    </row>
    <row r="29" spans="1:12" ht="6" customHeight="1" thickTop="1">
      <c r="A29" s="40"/>
      <c r="B29" s="40"/>
      <c r="C29" s="40"/>
      <c r="D29" s="34"/>
      <c r="E29" s="113"/>
      <c r="F29" s="114"/>
      <c r="G29" s="117"/>
      <c r="H29" s="97"/>
      <c r="I29" s="113"/>
      <c r="J29" s="114"/>
      <c r="K29" s="117"/>
      <c r="L29" s="97"/>
    </row>
    <row r="30" spans="1:12" ht="20.85" customHeight="1" thickBot="1">
      <c r="A30" s="40" t="s">
        <v>125</v>
      </c>
      <c r="B30" s="40"/>
      <c r="C30" s="40"/>
      <c r="D30" s="34"/>
      <c r="E30" s="113"/>
      <c r="F30" s="121">
        <f>F28</f>
        <v>12247429</v>
      </c>
      <c r="G30" s="117"/>
      <c r="H30" s="122">
        <f>H28</f>
        <v>76959142</v>
      </c>
      <c r="I30" s="113"/>
      <c r="J30" s="121">
        <f>J28</f>
        <v>10456523</v>
      </c>
      <c r="K30" s="117"/>
      <c r="L30" s="122">
        <f>L28</f>
        <v>35119207</v>
      </c>
    </row>
    <row r="31" spans="1:12" ht="15" customHeight="1" thickTop="1">
      <c r="A31" s="40"/>
      <c r="B31" s="40"/>
      <c r="C31" s="40"/>
      <c r="D31" s="34"/>
      <c r="E31" s="113"/>
      <c r="F31" s="114"/>
      <c r="G31" s="117"/>
      <c r="H31" s="97"/>
      <c r="I31" s="113"/>
      <c r="J31" s="114"/>
      <c r="K31" s="117"/>
      <c r="L31" s="97"/>
    </row>
    <row r="32" spans="1:12" ht="20.85" customHeight="1">
      <c r="A32" s="40" t="s">
        <v>70</v>
      </c>
      <c r="B32" s="42"/>
      <c r="C32" s="40"/>
      <c r="D32" s="34"/>
      <c r="E32" s="113"/>
      <c r="F32" s="114"/>
      <c r="G32" s="117"/>
      <c r="H32" s="97"/>
      <c r="I32" s="113"/>
      <c r="J32" s="114"/>
      <c r="K32" s="117"/>
      <c r="L32" s="97"/>
    </row>
    <row r="33" spans="1:12" ht="20.85" customHeight="1">
      <c r="A33" s="42"/>
      <c r="B33" s="42" t="s">
        <v>71</v>
      </c>
      <c r="C33" s="40"/>
      <c r="D33" s="34"/>
      <c r="E33" s="113"/>
      <c r="F33" s="114">
        <v>12247250</v>
      </c>
      <c r="G33" s="117"/>
      <c r="H33" s="97">
        <v>76954960</v>
      </c>
      <c r="I33" s="113"/>
      <c r="J33" s="114">
        <v>10456523</v>
      </c>
      <c r="K33" s="117"/>
      <c r="L33" s="97">
        <v>35119207</v>
      </c>
    </row>
    <row r="34" spans="1:12" ht="20.85" customHeight="1">
      <c r="A34" s="42"/>
      <c r="B34" s="42" t="s">
        <v>72</v>
      </c>
      <c r="C34" s="40"/>
      <c r="D34" s="34"/>
      <c r="E34" s="113"/>
      <c r="F34" s="118">
        <v>179</v>
      </c>
      <c r="G34" s="117"/>
      <c r="H34" s="94">
        <v>4182</v>
      </c>
      <c r="I34" s="113"/>
      <c r="J34" s="118">
        <v>0</v>
      </c>
      <c r="K34" s="117"/>
      <c r="L34" s="94">
        <v>0</v>
      </c>
    </row>
    <row r="35" spans="1:12" ht="6" customHeight="1">
      <c r="A35" s="42"/>
      <c r="B35" s="42"/>
      <c r="C35" s="40"/>
      <c r="D35" s="34"/>
      <c r="E35" s="113"/>
      <c r="F35" s="114"/>
      <c r="G35" s="117"/>
      <c r="H35" s="97"/>
      <c r="I35" s="113"/>
      <c r="J35" s="114"/>
      <c r="K35" s="117"/>
      <c r="L35" s="97"/>
    </row>
    <row r="36" spans="1:12" ht="20.85" customHeight="1" thickBot="1">
      <c r="A36" s="42"/>
      <c r="B36" s="42"/>
      <c r="C36" s="40"/>
      <c r="D36" s="34"/>
      <c r="E36" s="113"/>
      <c r="F36" s="121">
        <f>F28</f>
        <v>12247429</v>
      </c>
      <c r="G36" s="120"/>
      <c r="H36" s="122">
        <f>H28</f>
        <v>76959142</v>
      </c>
      <c r="I36" s="113"/>
      <c r="J36" s="121">
        <f>J28</f>
        <v>10456523</v>
      </c>
      <c r="K36" s="120"/>
      <c r="L36" s="122">
        <f>L28</f>
        <v>35119207</v>
      </c>
    </row>
    <row r="37" spans="1:12" ht="15" customHeight="1" thickTop="1">
      <c r="A37" s="42"/>
      <c r="B37" s="42"/>
      <c r="C37" s="40"/>
      <c r="D37" s="34"/>
      <c r="E37" s="113"/>
      <c r="F37" s="114"/>
      <c r="G37" s="117"/>
      <c r="H37" s="97"/>
      <c r="I37" s="113"/>
      <c r="J37" s="114"/>
      <c r="K37" s="117"/>
      <c r="L37" s="97"/>
    </row>
    <row r="38" spans="1:12" ht="20.85" customHeight="1">
      <c r="A38" s="40" t="s">
        <v>73</v>
      </c>
      <c r="B38" s="42"/>
      <c r="C38" s="40"/>
      <c r="D38" s="34"/>
      <c r="E38" s="113"/>
      <c r="F38" s="114"/>
      <c r="G38" s="117"/>
      <c r="H38" s="97"/>
      <c r="I38" s="113"/>
      <c r="J38" s="114"/>
      <c r="K38" s="117"/>
      <c r="L38" s="97"/>
    </row>
    <row r="39" spans="1:12" ht="20.85" customHeight="1">
      <c r="A39" s="42"/>
      <c r="B39" s="42" t="s">
        <v>71</v>
      </c>
      <c r="C39" s="40"/>
      <c r="D39" s="34"/>
      <c r="E39" s="113"/>
      <c r="F39" s="114">
        <v>12247250</v>
      </c>
      <c r="G39" s="117"/>
      <c r="H39" s="97">
        <v>76954960</v>
      </c>
      <c r="I39" s="113"/>
      <c r="J39" s="114">
        <v>10456523</v>
      </c>
      <c r="K39" s="117"/>
      <c r="L39" s="97">
        <v>35119207</v>
      </c>
    </row>
    <row r="40" spans="1:12" ht="20.85" customHeight="1">
      <c r="A40" s="42"/>
      <c r="B40" s="42" t="s">
        <v>72</v>
      </c>
      <c r="C40" s="40"/>
      <c r="D40" s="34"/>
      <c r="E40" s="113"/>
      <c r="F40" s="118">
        <v>179</v>
      </c>
      <c r="G40" s="117"/>
      <c r="H40" s="94">
        <v>4182</v>
      </c>
      <c r="I40" s="113"/>
      <c r="J40" s="118">
        <v>0</v>
      </c>
      <c r="K40" s="117"/>
      <c r="L40" s="94">
        <v>0</v>
      </c>
    </row>
    <row r="41" spans="1:12" ht="6" customHeight="1">
      <c r="A41" s="42"/>
      <c r="B41" s="42"/>
      <c r="C41" s="40"/>
      <c r="D41" s="34"/>
      <c r="E41" s="113"/>
      <c r="F41" s="114"/>
      <c r="G41" s="117"/>
      <c r="H41" s="97"/>
      <c r="I41" s="113"/>
      <c r="J41" s="114"/>
      <c r="K41" s="117"/>
      <c r="L41" s="97"/>
    </row>
    <row r="42" spans="1:12" ht="20.85" customHeight="1" thickBot="1">
      <c r="A42" s="42"/>
      <c r="B42" s="42"/>
      <c r="C42" s="40"/>
      <c r="D42" s="34"/>
      <c r="E42" s="113"/>
      <c r="F42" s="121">
        <f>SUM(F39:F40)</f>
        <v>12247429</v>
      </c>
      <c r="G42" s="97"/>
      <c r="H42" s="122">
        <f>SUM(H39:H40)</f>
        <v>76959142</v>
      </c>
      <c r="I42" s="97"/>
      <c r="J42" s="121">
        <f>SUM(J39:J40)</f>
        <v>10456523</v>
      </c>
      <c r="K42" s="97"/>
      <c r="L42" s="122">
        <f>SUM(L39:L40)</f>
        <v>35119207</v>
      </c>
    </row>
    <row r="43" spans="1:12" ht="15" customHeight="1" thickTop="1">
      <c r="A43" s="42"/>
      <c r="B43" s="42"/>
      <c r="C43" s="40"/>
      <c r="D43" s="34"/>
      <c r="E43" s="113"/>
      <c r="F43" s="114"/>
      <c r="G43" s="117"/>
      <c r="H43" s="97"/>
      <c r="I43" s="113"/>
      <c r="J43" s="114"/>
      <c r="K43" s="117"/>
      <c r="L43" s="97"/>
    </row>
    <row r="44" spans="1:12" ht="20.85" customHeight="1">
      <c r="A44" s="40" t="s">
        <v>74</v>
      </c>
      <c r="B44" s="40"/>
      <c r="C44" s="40"/>
      <c r="D44" s="43"/>
      <c r="E44" s="113"/>
      <c r="F44" s="114"/>
      <c r="G44" s="120"/>
      <c r="H44" s="97"/>
      <c r="I44" s="113"/>
      <c r="J44" s="114"/>
      <c r="K44" s="120"/>
      <c r="L44" s="97"/>
    </row>
    <row r="45" spans="1:12" ht="20.85" customHeight="1">
      <c r="A45" s="42" t="s">
        <v>75</v>
      </c>
      <c r="B45" s="42"/>
      <c r="C45" s="42"/>
      <c r="D45" s="43">
        <v>19</v>
      </c>
      <c r="F45" s="123">
        <f>F33/1767675133</f>
        <v>6.9284506928683487E-3</v>
      </c>
      <c r="G45" s="124"/>
      <c r="H45" s="125">
        <f>H33/1568441800</f>
        <v>4.9064593917351601E-2</v>
      </c>
      <c r="I45" s="126"/>
      <c r="J45" s="123">
        <f>J33/1767675133</f>
        <v>5.9154099103344683E-3</v>
      </c>
      <c r="K45" s="124"/>
      <c r="L45" s="125">
        <f>L33/1568441800</f>
        <v>2.2391144510430672E-2</v>
      </c>
    </row>
    <row r="46" spans="1:12" ht="18.600000000000001" customHeight="1">
      <c r="A46" s="42"/>
      <c r="B46" s="42"/>
      <c r="C46" s="42"/>
      <c r="D46" s="43"/>
      <c r="F46" s="125"/>
      <c r="G46" s="124"/>
      <c r="H46" s="125"/>
      <c r="I46" s="126"/>
      <c r="J46" s="125"/>
      <c r="K46" s="124"/>
      <c r="L46" s="125"/>
    </row>
    <row r="47" spans="1:12" ht="12" customHeight="1">
      <c r="A47" s="42"/>
      <c r="B47" s="42"/>
      <c r="C47" s="42"/>
      <c r="D47" s="43"/>
      <c r="F47" s="125"/>
      <c r="G47" s="124"/>
      <c r="H47" s="125"/>
      <c r="I47" s="126"/>
      <c r="J47" s="125"/>
      <c r="K47" s="124"/>
      <c r="L47" s="125"/>
    </row>
    <row r="48" spans="1:12" s="4" customFormat="1" ht="22.35" customHeight="1">
      <c r="A48" s="19" t="s">
        <v>28</v>
      </c>
      <c r="B48" s="19"/>
      <c r="C48" s="19"/>
      <c r="D48" s="44"/>
      <c r="E48" s="127"/>
      <c r="F48" s="128"/>
      <c r="G48" s="127"/>
      <c r="H48" s="128"/>
      <c r="I48" s="127"/>
      <c r="J48" s="128"/>
      <c r="K48" s="127"/>
      <c r="L48" s="128"/>
    </row>
  </sheetData>
  <mergeCells count="2">
    <mergeCell ref="F5:H5"/>
    <mergeCell ref="J5:L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44D4D-A686-45B7-9300-1F29F0A043CC}">
  <dimension ref="A1:T121"/>
  <sheetViews>
    <sheetView topLeftCell="A3" zoomScaleNormal="100" zoomScalePageLayoutView="91" workbookViewId="0">
      <selection activeCell="P10" sqref="P10"/>
    </sheetView>
  </sheetViews>
  <sheetFormatPr defaultColWidth="9.42578125" defaultRowHeight="14.25" customHeight="1"/>
  <cols>
    <col min="1" max="2" width="1.42578125" style="160" customWidth="1"/>
    <col min="3" max="3" width="30.85546875" style="160" customWidth="1"/>
    <col min="4" max="4" width="7.7109375" style="159" customWidth="1"/>
    <col min="5" max="5" width="0.7109375" style="160" customWidth="1"/>
    <col min="6" max="6" width="11.42578125" style="161" customWidth="1"/>
    <col min="7" max="7" width="0.7109375" style="161" customWidth="1"/>
    <col min="8" max="8" width="12.28515625" style="161" customWidth="1"/>
    <col min="9" max="9" width="0.7109375" style="162" customWidth="1"/>
    <col min="10" max="10" width="14.5703125" style="161" customWidth="1"/>
    <col min="11" max="11" width="0.7109375" style="161" customWidth="1"/>
    <col min="12" max="12" width="16.42578125" style="161" customWidth="1"/>
    <col min="13" max="13" width="0.7109375" style="163" customWidth="1"/>
    <col min="14" max="14" width="10.7109375" style="161" customWidth="1"/>
    <col min="15" max="15" width="0.7109375" style="164" customWidth="1"/>
    <col min="16" max="16" width="10.7109375" style="161" customWidth="1"/>
    <col min="17" max="17" width="0.7109375" style="178" customWidth="1"/>
    <col min="18" max="18" width="10.42578125" style="161" customWidth="1"/>
    <col min="19" max="19" width="0.7109375" style="178" customWidth="1"/>
    <col min="20" max="20" width="11.7109375" style="161" customWidth="1"/>
    <col min="21" max="16384" width="9.42578125" style="160"/>
  </cols>
  <sheetData>
    <row r="1" spans="1:20" ht="21.75" customHeight="1">
      <c r="A1" s="1" t="s">
        <v>119</v>
      </c>
      <c r="B1" s="158"/>
      <c r="C1" s="158"/>
      <c r="Q1" s="165"/>
      <c r="S1" s="165"/>
    </row>
    <row r="2" spans="1:20" ht="21.75" customHeight="1">
      <c r="A2" s="158" t="s">
        <v>180</v>
      </c>
      <c r="B2" s="166"/>
      <c r="C2" s="166"/>
      <c r="E2" s="166"/>
      <c r="F2" s="167"/>
      <c r="G2" s="167"/>
      <c r="H2" s="167"/>
      <c r="I2" s="168"/>
      <c r="J2" s="167"/>
      <c r="K2" s="167"/>
      <c r="L2" s="167"/>
      <c r="M2" s="169"/>
      <c r="N2" s="167"/>
      <c r="O2" s="170"/>
      <c r="P2" s="167"/>
      <c r="Q2" s="165"/>
      <c r="R2" s="167"/>
      <c r="S2" s="165"/>
      <c r="T2" s="167"/>
    </row>
    <row r="3" spans="1:20" ht="21.75" customHeight="1">
      <c r="A3" s="184" t="str">
        <f>'5'!A3</f>
        <v>สำหรับงวดสามเดือนสิ้นสุดวันที่ 31 มีนาคม พ.ศ. 2566</v>
      </c>
      <c r="B3" s="171"/>
      <c r="C3" s="171"/>
      <c r="D3" s="172"/>
      <c r="E3" s="171"/>
      <c r="F3" s="173"/>
      <c r="G3" s="173"/>
      <c r="H3" s="173"/>
      <c r="I3" s="174"/>
      <c r="J3" s="173"/>
      <c r="K3" s="173"/>
      <c r="L3" s="173"/>
      <c r="M3" s="173"/>
      <c r="N3" s="173"/>
      <c r="O3" s="174"/>
      <c r="P3" s="173"/>
      <c r="Q3" s="174"/>
      <c r="R3" s="173"/>
      <c r="S3" s="174"/>
      <c r="T3" s="173"/>
    </row>
    <row r="4" spans="1:20" ht="21" customHeight="1">
      <c r="F4" s="175"/>
      <c r="G4" s="175"/>
      <c r="H4" s="175"/>
      <c r="I4" s="165"/>
      <c r="J4" s="175"/>
      <c r="K4" s="175"/>
      <c r="L4" s="175"/>
      <c r="M4" s="175"/>
      <c r="N4" s="175"/>
      <c r="O4" s="165"/>
      <c r="P4" s="175"/>
      <c r="Q4" s="165"/>
      <c r="R4" s="176"/>
      <c r="S4" s="165"/>
      <c r="T4" s="176"/>
    </row>
    <row r="5" spans="1:20" s="205" customFormat="1" ht="18.600000000000001" customHeight="1">
      <c r="D5" s="206"/>
      <c r="F5" s="313" t="s">
        <v>1</v>
      </c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</row>
    <row r="6" spans="1:20" s="205" customFormat="1" ht="18.600000000000001" customHeight="1">
      <c r="D6" s="206"/>
      <c r="F6" s="314" t="s">
        <v>76</v>
      </c>
      <c r="G6" s="314"/>
      <c r="H6" s="314"/>
      <c r="I6" s="314"/>
      <c r="J6" s="314"/>
      <c r="K6" s="314"/>
      <c r="L6" s="314"/>
      <c r="M6" s="314"/>
      <c r="N6" s="314"/>
      <c r="O6" s="314"/>
      <c r="P6" s="314"/>
      <c r="Q6" s="207"/>
      <c r="R6" s="208"/>
      <c r="S6" s="207"/>
      <c r="T6" s="208"/>
    </row>
    <row r="7" spans="1:20" s="205" customFormat="1" ht="18.600000000000001" customHeight="1">
      <c r="D7" s="206"/>
      <c r="F7" s="206"/>
      <c r="G7" s="206"/>
      <c r="H7" s="206"/>
      <c r="I7" s="207"/>
      <c r="L7" s="315" t="s">
        <v>54</v>
      </c>
      <c r="M7" s="315"/>
      <c r="N7" s="315"/>
      <c r="S7" s="209"/>
      <c r="T7" s="206"/>
    </row>
    <row r="8" spans="1:20" s="205" customFormat="1" ht="18.600000000000001" customHeight="1">
      <c r="D8" s="206"/>
      <c r="F8" s="206"/>
      <c r="G8" s="206"/>
      <c r="H8" s="206"/>
      <c r="I8" s="207"/>
      <c r="J8" s="206" t="s">
        <v>77</v>
      </c>
      <c r="K8" s="206"/>
      <c r="L8" s="210"/>
      <c r="M8" s="206"/>
      <c r="N8" s="210"/>
      <c r="O8" s="211"/>
      <c r="P8" s="206" t="s">
        <v>78</v>
      </c>
      <c r="Q8" s="209"/>
      <c r="R8" s="206" t="s">
        <v>79</v>
      </c>
      <c r="S8" s="209"/>
      <c r="T8" s="206"/>
    </row>
    <row r="9" spans="1:20" s="205" customFormat="1" ht="18.600000000000001" customHeight="1">
      <c r="D9" s="206"/>
      <c r="F9" s="206" t="s">
        <v>80</v>
      </c>
      <c r="G9" s="206"/>
      <c r="H9" s="206" t="s">
        <v>81</v>
      </c>
      <c r="I9" s="207"/>
      <c r="J9" s="206" t="s">
        <v>82</v>
      </c>
      <c r="K9" s="206"/>
      <c r="L9" s="206" t="s">
        <v>145</v>
      </c>
      <c r="M9" s="206"/>
      <c r="N9" s="206"/>
      <c r="O9" s="207"/>
      <c r="P9" s="206" t="s">
        <v>174</v>
      </c>
      <c r="Q9" s="209"/>
      <c r="R9" s="206" t="s">
        <v>83</v>
      </c>
      <c r="S9" s="209"/>
      <c r="T9" s="206" t="s">
        <v>78</v>
      </c>
    </row>
    <row r="10" spans="1:20" s="205" customFormat="1" ht="18.600000000000001" customHeight="1">
      <c r="D10" s="206"/>
      <c r="F10" s="206" t="s">
        <v>84</v>
      </c>
      <c r="G10" s="206"/>
      <c r="H10" s="206" t="s">
        <v>85</v>
      </c>
      <c r="I10" s="207"/>
      <c r="J10" s="206" t="s">
        <v>53</v>
      </c>
      <c r="K10" s="206"/>
      <c r="L10" s="212" t="s">
        <v>146</v>
      </c>
      <c r="M10" s="206"/>
      <c r="N10" s="212" t="s">
        <v>55</v>
      </c>
      <c r="O10" s="211"/>
      <c r="P10" s="206" t="s">
        <v>173</v>
      </c>
      <c r="Q10" s="209"/>
      <c r="R10" s="206" t="s">
        <v>86</v>
      </c>
      <c r="S10" s="209"/>
      <c r="T10" s="206" t="s">
        <v>87</v>
      </c>
    </row>
    <row r="11" spans="1:20" s="205" customFormat="1" ht="18.600000000000001" customHeight="1">
      <c r="D11" s="240" t="s">
        <v>5</v>
      </c>
      <c r="F11" s="213" t="s">
        <v>6</v>
      </c>
      <c r="G11" s="206"/>
      <c r="H11" s="213" t="s">
        <v>6</v>
      </c>
      <c r="I11" s="214"/>
      <c r="J11" s="213" t="s">
        <v>6</v>
      </c>
      <c r="K11" s="206"/>
      <c r="L11" s="215" t="s">
        <v>6</v>
      </c>
      <c r="M11" s="206"/>
      <c r="N11" s="215" t="s">
        <v>6</v>
      </c>
      <c r="O11" s="211"/>
      <c r="P11" s="213" t="s">
        <v>6</v>
      </c>
      <c r="Q11" s="209"/>
      <c r="R11" s="213" t="s">
        <v>6</v>
      </c>
      <c r="S11" s="209"/>
      <c r="T11" s="213" t="s">
        <v>6</v>
      </c>
    </row>
    <row r="12" spans="1:20" s="205" customFormat="1" ht="8.1" customHeight="1">
      <c r="D12" s="309"/>
      <c r="F12" s="310"/>
      <c r="G12" s="206"/>
      <c r="H12" s="310"/>
      <c r="I12" s="214"/>
      <c r="J12" s="310"/>
      <c r="K12" s="206"/>
      <c r="L12" s="212"/>
      <c r="M12" s="206"/>
      <c r="N12" s="212"/>
      <c r="O12" s="211"/>
      <c r="P12" s="310"/>
      <c r="Q12" s="209"/>
      <c r="R12" s="310"/>
      <c r="S12" s="209"/>
      <c r="T12" s="310"/>
    </row>
    <row r="13" spans="1:20" s="205" customFormat="1" ht="17.45" customHeight="1">
      <c r="A13" s="224" t="s">
        <v>88</v>
      </c>
      <c r="D13" s="219"/>
      <c r="F13" s="222">
        <v>784220900</v>
      </c>
      <c r="G13" s="222"/>
      <c r="H13" s="222">
        <v>665586405</v>
      </c>
      <c r="I13" s="222"/>
      <c r="J13" s="222">
        <v>-328956901</v>
      </c>
      <c r="K13" s="222"/>
      <c r="L13" s="222">
        <v>0</v>
      </c>
      <c r="M13" s="222"/>
      <c r="N13" s="222">
        <v>796726705</v>
      </c>
      <c r="O13" s="222"/>
      <c r="P13" s="222">
        <v>1917577109</v>
      </c>
      <c r="Q13" s="222"/>
      <c r="R13" s="222">
        <v>21651</v>
      </c>
      <c r="S13" s="222"/>
      <c r="T13" s="222">
        <v>1917598760</v>
      </c>
    </row>
    <row r="14" spans="1:20" s="205" customFormat="1" ht="8.1" customHeight="1">
      <c r="D14" s="216"/>
      <c r="F14" s="220"/>
      <c r="G14" s="220"/>
      <c r="H14" s="220"/>
      <c r="I14" s="225"/>
      <c r="J14" s="220"/>
      <c r="K14" s="220"/>
      <c r="L14" s="220"/>
      <c r="M14" s="222"/>
      <c r="N14" s="220"/>
      <c r="O14" s="226"/>
      <c r="P14" s="220"/>
      <c r="Q14" s="227"/>
      <c r="R14" s="220"/>
      <c r="S14" s="227"/>
      <c r="T14" s="220"/>
    </row>
    <row r="15" spans="1:20" s="205" customFormat="1" ht="17.45" customHeight="1">
      <c r="A15" s="218" t="s">
        <v>126</v>
      </c>
      <c r="D15" s="219"/>
      <c r="F15" s="220"/>
      <c r="G15" s="220"/>
      <c r="H15" s="220"/>
      <c r="I15" s="221"/>
      <c r="J15" s="220"/>
      <c r="K15" s="220"/>
      <c r="L15" s="220"/>
      <c r="M15" s="222"/>
      <c r="N15" s="220"/>
      <c r="O15" s="223"/>
      <c r="P15" s="220"/>
      <c r="Q15" s="217"/>
      <c r="R15" s="220"/>
      <c r="S15" s="217"/>
      <c r="T15" s="220"/>
    </row>
    <row r="16" spans="1:20" s="205" customFormat="1" ht="17.45" customHeight="1">
      <c r="B16" s="228" t="s">
        <v>125</v>
      </c>
      <c r="D16" s="219"/>
      <c r="F16" s="229">
        <v>0</v>
      </c>
      <c r="G16" s="222"/>
      <c r="H16" s="229">
        <v>0</v>
      </c>
      <c r="I16" s="221"/>
      <c r="J16" s="229">
        <v>0</v>
      </c>
      <c r="K16" s="222"/>
      <c r="L16" s="230">
        <v>0</v>
      </c>
      <c r="M16" s="222"/>
      <c r="N16" s="230">
        <f>'5'!H39</f>
        <v>76954960</v>
      </c>
      <c r="O16" s="223"/>
      <c r="P16" s="229">
        <f>SUM(F16:N16)</f>
        <v>76954960</v>
      </c>
      <c r="Q16" s="217"/>
      <c r="R16" s="229">
        <f>'5'!H40</f>
        <v>4182</v>
      </c>
      <c r="S16" s="217"/>
      <c r="T16" s="229">
        <f>SUM(P16:R16)</f>
        <v>76959142</v>
      </c>
    </row>
    <row r="17" spans="1:20" s="205" customFormat="1" ht="8.1" customHeight="1">
      <c r="D17" s="216"/>
      <c r="F17" s="220"/>
      <c r="G17" s="220"/>
      <c r="H17" s="220"/>
      <c r="I17" s="225"/>
      <c r="J17" s="220"/>
      <c r="K17" s="220"/>
      <c r="L17" s="220"/>
      <c r="M17" s="222"/>
      <c r="N17" s="220"/>
      <c r="O17" s="226"/>
      <c r="P17" s="220"/>
      <c r="Q17" s="227"/>
      <c r="R17" s="220"/>
      <c r="S17" s="227"/>
      <c r="T17" s="220"/>
    </row>
    <row r="18" spans="1:20" s="205" customFormat="1" ht="17.45" customHeight="1">
      <c r="A18" s="224" t="s">
        <v>127</v>
      </c>
      <c r="D18" s="219"/>
      <c r="F18" s="222"/>
      <c r="G18" s="222"/>
      <c r="H18" s="222"/>
      <c r="I18" s="222"/>
      <c r="J18" s="222"/>
      <c r="K18" s="222"/>
      <c r="L18" s="222"/>
      <c r="M18" s="222"/>
      <c r="N18" s="222"/>
      <c r="O18" s="222"/>
      <c r="P18" s="222"/>
      <c r="Q18" s="222"/>
      <c r="R18" s="222"/>
      <c r="S18" s="222"/>
      <c r="T18" s="222"/>
    </row>
    <row r="19" spans="1:20" s="205" customFormat="1" ht="17.45" customHeight="1" thickBot="1">
      <c r="A19" s="224"/>
      <c r="B19" s="224" t="s">
        <v>89</v>
      </c>
      <c r="D19" s="219"/>
      <c r="F19" s="231">
        <f>SUM(F13:F16)</f>
        <v>784220900</v>
      </c>
      <c r="G19" s="222"/>
      <c r="H19" s="231">
        <f>SUM(H13:H16)</f>
        <v>665586405</v>
      </c>
      <c r="I19" s="222"/>
      <c r="J19" s="231">
        <f>SUM(J13:J16)</f>
        <v>-328956901</v>
      </c>
      <c r="K19" s="222"/>
      <c r="L19" s="231">
        <f>SUM(L13:L16)</f>
        <v>0</v>
      </c>
      <c r="M19" s="222"/>
      <c r="N19" s="231">
        <f>SUM(N13:N16)</f>
        <v>873681665</v>
      </c>
      <c r="O19" s="222"/>
      <c r="P19" s="231">
        <f>SUM(P13:P16)</f>
        <v>1994532069</v>
      </c>
      <c r="Q19" s="222"/>
      <c r="R19" s="231">
        <f>SUM(R13:R16)</f>
        <v>25833</v>
      </c>
      <c r="S19" s="222"/>
      <c r="T19" s="231">
        <f>SUM(T13:T16)</f>
        <v>1994557902</v>
      </c>
    </row>
    <row r="20" spans="1:20" s="221" customFormat="1" ht="21" customHeight="1" thickTop="1">
      <c r="A20" s="205"/>
      <c r="B20" s="205"/>
      <c r="C20" s="205"/>
      <c r="D20" s="216"/>
      <c r="E20" s="205"/>
      <c r="F20" s="220"/>
      <c r="G20" s="220"/>
      <c r="H20" s="220"/>
      <c r="J20" s="220"/>
      <c r="K20" s="220"/>
      <c r="L20" s="220"/>
      <c r="M20" s="222"/>
      <c r="N20" s="220"/>
      <c r="O20" s="223"/>
      <c r="P20" s="220"/>
      <c r="Q20" s="232"/>
      <c r="R20" s="220"/>
      <c r="S20" s="232"/>
      <c r="T20" s="220"/>
    </row>
    <row r="21" spans="1:20" s="205" customFormat="1" ht="17.45" customHeight="1">
      <c r="A21" s="224" t="s">
        <v>136</v>
      </c>
      <c r="D21" s="219"/>
      <c r="F21" s="233">
        <v>784220900</v>
      </c>
      <c r="G21" s="222"/>
      <c r="H21" s="233">
        <v>665586405</v>
      </c>
      <c r="I21" s="222"/>
      <c r="J21" s="233">
        <v>-328956901</v>
      </c>
      <c r="K21" s="222"/>
      <c r="L21" s="233">
        <v>5207816</v>
      </c>
      <c r="M21" s="222"/>
      <c r="N21" s="233">
        <v>933654280</v>
      </c>
      <c r="O21" s="222"/>
      <c r="P21" s="233">
        <v>2059712500</v>
      </c>
      <c r="Q21" s="222"/>
      <c r="R21" s="233">
        <v>25626</v>
      </c>
      <c r="S21" s="222"/>
      <c r="T21" s="233">
        <v>2059738126</v>
      </c>
    </row>
    <row r="22" spans="1:20" s="205" customFormat="1" ht="8.1" customHeight="1">
      <c r="D22" s="216"/>
      <c r="F22" s="234"/>
      <c r="G22" s="220"/>
      <c r="H22" s="234"/>
      <c r="I22" s="225"/>
      <c r="J22" s="234"/>
      <c r="K22" s="220"/>
      <c r="L22" s="234"/>
      <c r="M22" s="222"/>
      <c r="N22" s="234"/>
      <c r="O22" s="226"/>
      <c r="P22" s="234"/>
      <c r="Q22" s="227"/>
      <c r="R22" s="234"/>
      <c r="S22" s="227"/>
      <c r="T22" s="234"/>
    </row>
    <row r="23" spans="1:20" s="205" customFormat="1" ht="17.45" customHeight="1">
      <c r="A23" s="218" t="s">
        <v>126</v>
      </c>
      <c r="D23" s="219"/>
      <c r="F23" s="234"/>
      <c r="G23" s="220"/>
      <c r="H23" s="234"/>
      <c r="I23" s="221"/>
      <c r="J23" s="234"/>
      <c r="K23" s="220"/>
      <c r="L23" s="234"/>
      <c r="M23" s="222"/>
      <c r="N23" s="234"/>
      <c r="O23" s="223"/>
      <c r="P23" s="234"/>
      <c r="Q23" s="217"/>
      <c r="R23" s="234"/>
      <c r="S23" s="217"/>
      <c r="T23" s="234"/>
    </row>
    <row r="24" spans="1:20" s="205" customFormat="1" ht="17.45" customHeight="1">
      <c r="A24" s="218"/>
      <c r="B24" s="228" t="s">
        <v>165</v>
      </c>
      <c r="D24" s="219">
        <v>15</v>
      </c>
      <c r="F24" s="234">
        <v>208500000</v>
      </c>
      <c r="G24" s="220"/>
      <c r="H24" s="234">
        <v>978429209</v>
      </c>
      <c r="I24" s="221"/>
      <c r="J24" s="234">
        <v>0</v>
      </c>
      <c r="K24" s="220"/>
      <c r="L24" s="234">
        <v>0</v>
      </c>
      <c r="M24" s="222"/>
      <c r="N24" s="234">
        <v>0</v>
      </c>
      <c r="O24" s="223"/>
      <c r="P24" s="234">
        <f>SUM(F24:N24)</f>
        <v>1186929209</v>
      </c>
      <c r="Q24" s="217"/>
      <c r="R24" s="234">
        <v>0</v>
      </c>
      <c r="S24" s="217"/>
      <c r="T24" s="234">
        <f>SUM(P24:R24)</f>
        <v>1186929209</v>
      </c>
    </row>
    <row r="25" spans="1:20" s="205" customFormat="1" ht="17.45" customHeight="1">
      <c r="B25" s="228" t="s">
        <v>125</v>
      </c>
      <c r="D25" s="219"/>
      <c r="F25" s="235">
        <v>0</v>
      </c>
      <c r="G25" s="222"/>
      <c r="H25" s="235">
        <v>0</v>
      </c>
      <c r="I25" s="221"/>
      <c r="J25" s="235">
        <v>0</v>
      </c>
      <c r="K25" s="222"/>
      <c r="L25" s="236">
        <v>0</v>
      </c>
      <c r="M25" s="222"/>
      <c r="N25" s="236">
        <f>'5'!F39</f>
        <v>12247250</v>
      </c>
      <c r="O25" s="223"/>
      <c r="P25" s="235">
        <f>SUM(F25:N25)</f>
        <v>12247250</v>
      </c>
      <c r="Q25" s="217"/>
      <c r="R25" s="235">
        <f>'5'!F40</f>
        <v>179</v>
      </c>
      <c r="S25" s="217"/>
      <c r="T25" s="235">
        <f>SUM(P25:R25)</f>
        <v>12247429</v>
      </c>
    </row>
    <row r="26" spans="1:20" s="205" customFormat="1" ht="8.1" customHeight="1">
      <c r="D26" s="216"/>
      <c r="F26" s="234"/>
      <c r="G26" s="220"/>
      <c r="H26" s="234"/>
      <c r="I26" s="225"/>
      <c r="J26" s="234"/>
      <c r="K26" s="220"/>
      <c r="L26" s="234"/>
      <c r="M26" s="222"/>
      <c r="N26" s="234"/>
      <c r="O26" s="226"/>
      <c r="P26" s="234"/>
      <c r="Q26" s="227"/>
      <c r="R26" s="234"/>
      <c r="S26" s="227"/>
      <c r="T26" s="234"/>
    </row>
    <row r="27" spans="1:20" s="205" customFormat="1" ht="17.45" customHeight="1">
      <c r="A27" s="224" t="s">
        <v>137</v>
      </c>
      <c r="D27" s="219"/>
      <c r="F27" s="233"/>
      <c r="G27" s="222"/>
      <c r="H27" s="233"/>
      <c r="I27" s="222"/>
      <c r="J27" s="233"/>
      <c r="K27" s="222"/>
      <c r="L27" s="233"/>
      <c r="M27" s="222"/>
      <c r="N27" s="233"/>
      <c r="O27" s="222"/>
      <c r="P27" s="233"/>
      <c r="Q27" s="222"/>
      <c r="R27" s="233"/>
      <c r="S27" s="222"/>
      <c r="T27" s="233"/>
    </row>
    <row r="28" spans="1:20" s="205" customFormat="1" ht="17.45" customHeight="1" thickBot="1">
      <c r="A28" s="224"/>
      <c r="B28" s="224" t="s">
        <v>89</v>
      </c>
      <c r="D28" s="219"/>
      <c r="F28" s="237">
        <f>SUM(F21:F25)</f>
        <v>992720900</v>
      </c>
      <c r="G28" s="222"/>
      <c r="H28" s="237">
        <f>SUM(H21:H25)</f>
        <v>1644015614</v>
      </c>
      <c r="I28" s="222"/>
      <c r="J28" s="237">
        <f>SUM(J21:J25)</f>
        <v>-328956901</v>
      </c>
      <c r="K28" s="222"/>
      <c r="L28" s="237">
        <f>SUM(L21:L25)</f>
        <v>5207816</v>
      </c>
      <c r="M28" s="222"/>
      <c r="N28" s="237">
        <f>SUM(N21:N25)</f>
        <v>945901530</v>
      </c>
      <c r="O28" s="222"/>
      <c r="P28" s="237">
        <f>SUM(P21:P25)</f>
        <v>3258888959</v>
      </c>
      <c r="Q28" s="222"/>
      <c r="R28" s="237">
        <f>SUM(R21:R25)</f>
        <v>25805</v>
      </c>
      <c r="S28" s="222"/>
      <c r="T28" s="237">
        <f>SUM(T21:T25)</f>
        <v>3258914764</v>
      </c>
    </row>
    <row r="29" spans="1:20" ht="21" customHeight="1" thickTop="1">
      <c r="A29" s="158"/>
      <c r="B29" s="158"/>
      <c r="D29" s="177"/>
      <c r="F29" s="163"/>
      <c r="G29" s="163"/>
      <c r="H29" s="163"/>
      <c r="I29" s="163"/>
      <c r="J29" s="163"/>
      <c r="K29" s="163"/>
      <c r="L29" s="163"/>
      <c r="N29" s="163"/>
      <c r="O29" s="163"/>
      <c r="P29" s="163"/>
      <c r="Q29" s="163"/>
      <c r="R29" s="163"/>
      <c r="S29" s="163"/>
      <c r="T29" s="163"/>
    </row>
    <row r="30" spans="1:20" ht="21" customHeight="1">
      <c r="A30" s="158"/>
      <c r="B30" s="158"/>
      <c r="D30" s="177"/>
      <c r="F30" s="163"/>
      <c r="G30" s="163"/>
      <c r="H30" s="163"/>
      <c r="I30" s="163"/>
      <c r="J30" s="163"/>
      <c r="K30" s="163"/>
      <c r="L30" s="163"/>
      <c r="N30" s="163"/>
      <c r="O30" s="163"/>
      <c r="P30" s="163"/>
      <c r="Q30" s="163"/>
      <c r="R30" s="163"/>
      <c r="S30" s="163"/>
      <c r="T30" s="163"/>
    </row>
    <row r="31" spans="1:20" ht="21" customHeight="1">
      <c r="A31" s="158"/>
      <c r="B31" s="158"/>
      <c r="D31" s="177"/>
      <c r="F31" s="163"/>
      <c r="G31" s="163"/>
      <c r="H31" s="163"/>
      <c r="I31" s="163"/>
      <c r="J31" s="163"/>
      <c r="K31" s="163"/>
      <c r="L31" s="163"/>
      <c r="N31" s="163"/>
      <c r="O31" s="163"/>
      <c r="P31" s="163"/>
      <c r="Q31" s="163"/>
      <c r="R31" s="163"/>
      <c r="S31" s="163"/>
      <c r="T31" s="163"/>
    </row>
    <row r="32" spans="1:20" ht="22.35" customHeight="1">
      <c r="A32" s="171" t="s">
        <v>28</v>
      </c>
      <c r="B32" s="171"/>
      <c r="C32" s="171"/>
      <c r="D32" s="172"/>
      <c r="E32" s="171"/>
      <c r="F32" s="179"/>
      <c r="G32" s="179"/>
      <c r="H32" s="179"/>
      <c r="I32" s="180"/>
      <c r="J32" s="179"/>
      <c r="K32" s="179"/>
      <c r="L32" s="179"/>
      <c r="M32" s="179"/>
      <c r="N32" s="179"/>
      <c r="O32" s="180"/>
      <c r="P32" s="179"/>
      <c r="Q32" s="174"/>
      <c r="R32" s="179"/>
      <c r="S32" s="174"/>
      <c r="T32" s="179"/>
    </row>
    <row r="33" spans="1:20" s="162" customFormat="1" ht="14.25" customHeight="1">
      <c r="A33" s="160"/>
      <c r="B33" s="160"/>
      <c r="C33" s="160"/>
      <c r="D33" s="159"/>
      <c r="E33" s="160"/>
      <c r="F33" s="161"/>
      <c r="G33" s="161"/>
      <c r="H33" s="161"/>
      <c r="J33" s="161"/>
      <c r="K33" s="161"/>
      <c r="L33" s="161"/>
      <c r="M33" s="163"/>
      <c r="N33" s="161"/>
      <c r="O33" s="164"/>
      <c r="P33" s="161"/>
      <c r="Q33" s="165"/>
      <c r="R33" s="161"/>
      <c r="S33" s="165"/>
      <c r="T33" s="161"/>
    </row>
    <row r="34" spans="1:20" s="162" customFormat="1" ht="14.25" customHeight="1">
      <c r="A34" s="160"/>
      <c r="B34" s="160"/>
      <c r="C34" s="160"/>
      <c r="D34" s="159"/>
      <c r="E34" s="160"/>
      <c r="F34" s="161"/>
      <c r="G34" s="161"/>
      <c r="H34" s="161"/>
      <c r="J34" s="161"/>
      <c r="K34" s="161"/>
      <c r="L34" s="161"/>
      <c r="M34" s="163"/>
      <c r="N34" s="161"/>
      <c r="O34" s="164"/>
      <c r="P34" s="161"/>
      <c r="Q34" s="165"/>
      <c r="R34" s="161"/>
      <c r="S34" s="165"/>
      <c r="T34" s="161"/>
    </row>
    <row r="36" spans="1:20" s="162" customFormat="1" ht="14.25" customHeight="1">
      <c r="A36" s="160"/>
      <c r="B36" s="160"/>
      <c r="C36" s="160"/>
      <c r="D36" s="159"/>
      <c r="E36" s="160"/>
      <c r="F36" s="161"/>
      <c r="G36" s="161"/>
      <c r="H36" s="161"/>
      <c r="J36" s="161"/>
      <c r="K36" s="161"/>
      <c r="L36" s="161"/>
      <c r="M36" s="163"/>
      <c r="N36" s="161"/>
      <c r="O36" s="164"/>
      <c r="P36" s="161"/>
      <c r="Q36" s="165"/>
      <c r="R36" s="161"/>
      <c r="S36" s="165"/>
      <c r="T36" s="161"/>
    </row>
    <row r="37" spans="1:20" s="162" customFormat="1" ht="14.25" customHeight="1">
      <c r="A37" s="160"/>
      <c r="B37" s="160"/>
      <c r="C37" s="160"/>
      <c r="D37" s="159"/>
      <c r="E37" s="160"/>
      <c r="F37" s="161"/>
      <c r="G37" s="161"/>
      <c r="H37" s="161"/>
      <c r="J37" s="161"/>
      <c r="K37" s="161"/>
      <c r="L37" s="161"/>
      <c r="M37" s="163"/>
      <c r="N37" s="161"/>
      <c r="O37" s="164"/>
      <c r="P37" s="161"/>
      <c r="Q37" s="165"/>
      <c r="R37" s="161"/>
      <c r="S37" s="165"/>
      <c r="T37" s="161"/>
    </row>
    <row r="38" spans="1:20" s="162" customFormat="1" ht="14.25" customHeight="1">
      <c r="A38" s="160"/>
      <c r="B38" s="160"/>
      <c r="C38" s="160"/>
      <c r="D38" s="159"/>
      <c r="E38" s="160"/>
      <c r="F38" s="161"/>
      <c r="G38" s="161"/>
      <c r="H38" s="161"/>
      <c r="J38" s="161"/>
      <c r="K38" s="161"/>
      <c r="L38" s="161"/>
      <c r="M38" s="163"/>
      <c r="N38" s="161"/>
      <c r="O38" s="164"/>
      <c r="P38" s="161"/>
      <c r="Q38" s="165"/>
      <c r="R38" s="161"/>
      <c r="S38" s="165"/>
      <c r="T38" s="161"/>
    </row>
    <row r="39" spans="1:20" s="162" customFormat="1" ht="14.25" customHeight="1">
      <c r="A39" s="160"/>
      <c r="B39" s="160"/>
      <c r="C39" s="160"/>
      <c r="D39" s="159"/>
      <c r="E39" s="160"/>
      <c r="F39" s="161"/>
      <c r="G39" s="161"/>
      <c r="H39" s="161"/>
      <c r="J39" s="161"/>
      <c r="K39" s="161"/>
      <c r="L39" s="161"/>
      <c r="M39" s="163"/>
      <c r="N39" s="161"/>
      <c r="O39" s="164"/>
      <c r="P39" s="161"/>
      <c r="Q39" s="165"/>
      <c r="R39" s="161"/>
      <c r="S39" s="165"/>
      <c r="T39" s="161"/>
    </row>
    <row r="40" spans="1:20" s="162" customFormat="1" ht="14.25" customHeight="1">
      <c r="A40" s="160"/>
      <c r="B40" s="160"/>
      <c r="C40" s="160"/>
      <c r="D40" s="159"/>
      <c r="E40" s="160"/>
      <c r="F40" s="161"/>
      <c r="G40" s="161"/>
      <c r="H40" s="161"/>
      <c r="J40" s="161"/>
      <c r="K40" s="161"/>
      <c r="L40" s="161"/>
      <c r="M40" s="163"/>
      <c r="N40" s="161"/>
      <c r="O40" s="164"/>
      <c r="P40" s="161"/>
      <c r="Q40" s="165"/>
      <c r="R40" s="161"/>
      <c r="S40" s="165"/>
      <c r="T40" s="161"/>
    </row>
    <row r="41" spans="1:20" s="162" customFormat="1" ht="14.25" customHeight="1">
      <c r="A41" s="160"/>
      <c r="B41" s="160"/>
      <c r="C41" s="160"/>
      <c r="D41" s="159"/>
      <c r="E41" s="160"/>
      <c r="F41" s="161"/>
      <c r="G41" s="161"/>
      <c r="H41" s="161"/>
      <c r="J41" s="161"/>
      <c r="K41" s="161"/>
      <c r="L41" s="161"/>
      <c r="M41" s="163"/>
      <c r="N41" s="161"/>
      <c r="O41" s="164"/>
      <c r="P41" s="161"/>
      <c r="Q41" s="165"/>
      <c r="R41" s="161"/>
      <c r="S41" s="165"/>
      <c r="T41" s="161"/>
    </row>
    <row r="42" spans="1:20" s="162" customFormat="1" ht="14.25" customHeight="1">
      <c r="A42" s="160"/>
      <c r="B42" s="160"/>
      <c r="C42" s="160"/>
      <c r="D42" s="159"/>
      <c r="E42" s="160"/>
      <c r="F42" s="161"/>
      <c r="G42" s="161"/>
      <c r="H42" s="161"/>
      <c r="J42" s="161"/>
      <c r="K42" s="161"/>
      <c r="L42" s="161"/>
      <c r="M42" s="163"/>
      <c r="N42" s="161"/>
      <c r="O42" s="164"/>
      <c r="P42" s="161"/>
      <c r="Q42" s="165"/>
      <c r="R42" s="161"/>
      <c r="S42" s="165"/>
      <c r="T42" s="161"/>
    </row>
    <row r="43" spans="1:20" s="162" customFormat="1" ht="14.25" customHeight="1">
      <c r="A43" s="160"/>
      <c r="B43" s="160"/>
      <c r="C43" s="160"/>
      <c r="D43" s="159"/>
      <c r="E43" s="160"/>
      <c r="F43" s="161"/>
      <c r="G43" s="161"/>
      <c r="H43" s="161"/>
      <c r="J43" s="161"/>
      <c r="K43" s="161"/>
      <c r="L43" s="161"/>
      <c r="M43" s="163"/>
      <c r="N43" s="161"/>
      <c r="O43" s="164"/>
      <c r="P43" s="161"/>
      <c r="Q43" s="165"/>
      <c r="R43" s="161"/>
      <c r="S43" s="165"/>
      <c r="T43" s="161"/>
    </row>
    <row r="44" spans="1:20" s="162" customFormat="1" ht="14.25" customHeight="1">
      <c r="A44" s="160"/>
      <c r="B44" s="160"/>
      <c r="C44" s="160"/>
      <c r="D44" s="159"/>
      <c r="E44" s="160"/>
      <c r="F44" s="161"/>
      <c r="G44" s="161"/>
      <c r="H44" s="161"/>
      <c r="J44" s="161"/>
      <c r="K44" s="161"/>
      <c r="L44" s="161"/>
      <c r="M44" s="163"/>
      <c r="N44" s="161"/>
      <c r="O44" s="164"/>
      <c r="P44" s="161"/>
      <c r="Q44" s="165"/>
      <c r="R44" s="161"/>
      <c r="S44" s="165"/>
      <c r="T44" s="161"/>
    </row>
    <row r="45" spans="1:20" s="162" customFormat="1" ht="14.25" customHeight="1">
      <c r="A45" s="160"/>
      <c r="B45" s="160"/>
      <c r="C45" s="160"/>
      <c r="D45" s="159"/>
      <c r="E45" s="160"/>
      <c r="F45" s="161"/>
      <c r="G45" s="161"/>
      <c r="H45" s="161"/>
      <c r="J45" s="161"/>
      <c r="K45" s="161"/>
      <c r="L45" s="161"/>
      <c r="M45" s="163"/>
      <c r="N45" s="161"/>
      <c r="O45" s="164"/>
      <c r="P45" s="161"/>
      <c r="Q45" s="165"/>
      <c r="R45" s="161"/>
      <c r="S45" s="165"/>
      <c r="T45" s="161"/>
    </row>
    <row r="46" spans="1:20" s="162" customFormat="1" ht="14.25" customHeight="1">
      <c r="A46" s="160"/>
      <c r="B46" s="160"/>
      <c r="C46" s="160"/>
      <c r="D46" s="159"/>
      <c r="E46" s="160"/>
      <c r="F46" s="161"/>
      <c r="G46" s="161"/>
      <c r="H46" s="161"/>
      <c r="J46" s="161"/>
      <c r="K46" s="161"/>
      <c r="L46" s="161"/>
      <c r="M46" s="163"/>
      <c r="N46" s="161"/>
      <c r="O46" s="164"/>
      <c r="P46" s="161"/>
      <c r="Q46" s="165"/>
      <c r="R46" s="161"/>
      <c r="S46" s="165"/>
      <c r="T46" s="161"/>
    </row>
    <row r="47" spans="1:20" s="162" customFormat="1" ht="14.25" customHeight="1">
      <c r="A47" s="160"/>
      <c r="B47" s="160"/>
      <c r="C47" s="160"/>
      <c r="D47" s="159"/>
      <c r="E47" s="160"/>
      <c r="F47" s="161"/>
      <c r="G47" s="161"/>
      <c r="H47" s="161"/>
      <c r="J47" s="161"/>
      <c r="K47" s="161"/>
      <c r="L47" s="161"/>
      <c r="M47" s="163"/>
      <c r="N47" s="161"/>
      <c r="O47" s="164"/>
      <c r="P47" s="161"/>
      <c r="Q47" s="165"/>
      <c r="R47" s="161"/>
      <c r="S47" s="165"/>
      <c r="T47" s="161"/>
    </row>
    <row r="48" spans="1:20" s="162" customFormat="1" ht="14.25" customHeight="1">
      <c r="A48" s="160"/>
      <c r="B48" s="160"/>
      <c r="C48" s="160"/>
      <c r="D48" s="159"/>
      <c r="E48" s="160"/>
      <c r="F48" s="161"/>
      <c r="G48" s="161"/>
      <c r="H48" s="161"/>
      <c r="J48" s="161"/>
      <c r="K48" s="161"/>
      <c r="L48" s="161"/>
      <c r="M48" s="163"/>
      <c r="N48" s="161"/>
      <c r="O48" s="164"/>
      <c r="P48" s="161"/>
      <c r="Q48" s="165"/>
      <c r="R48" s="161"/>
      <c r="S48" s="165"/>
      <c r="T48" s="161"/>
    </row>
    <row r="49" spans="1:20" s="162" customFormat="1" ht="14.25" customHeight="1">
      <c r="A49" s="160"/>
      <c r="B49" s="160"/>
      <c r="C49" s="160"/>
      <c r="D49" s="159"/>
      <c r="E49" s="160"/>
      <c r="F49" s="161"/>
      <c r="G49" s="161"/>
      <c r="H49" s="161"/>
      <c r="J49" s="161"/>
      <c r="K49" s="161"/>
      <c r="L49" s="161"/>
      <c r="M49" s="163"/>
      <c r="N49" s="161"/>
      <c r="O49" s="164"/>
      <c r="P49" s="161"/>
      <c r="Q49" s="165"/>
      <c r="R49" s="161"/>
      <c r="S49" s="165"/>
      <c r="T49" s="161"/>
    </row>
    <row r="50" spans="1:20" s="162" customFormat="1" ht="14.25" customHeight="1">
      <c r="A50" s="160"/>
      <c r="B50" s="160"/>
      <c r="C50" s="160"/>
      <c r="D50" s="159"/>
      <c r="E50" s="160"/>
      <c r="F50" s="161"/>
      <c r="G50" s="161"/>
      <c r="H50" s="161"/>
      <c r="J50" s="161"/>
      <c r="K50" s="161"/>
      <c r="L50" s="161"/>
      <c r="M50" s="163"/>
      <c r="N50" s="161"/>
      <c r="O50" s="164"/>
      <c r="P50" s="161"/>
      <c r="Q50" s="165"/>
      <c r="R50" s="161"/>
      <c r="S50" s="165"/>
      <c r="T50" s="161"/>
    </row>
    <row r="51" spans="1:20" s="162" customFormat="1" ht="14.25" customHeight="1">
      <c r="A51" s="160"/>
      <c r="B51" s="160"/>
      <c r="C51" s="160"/>
      <c r="D51" s="159"/>
      <c r="E51" s="160"/>
      <c r="F51" s="161"/>
      <c r="G51" s="161"/>
      <c r="H51" s="161"/>
      <c r="J51" s="161"/>
      <c r="K51" s="161"/>
      <c r="L51" s="161"/>
      <c r="M51" s="163"/>
      <c r="N51" s="161"/>
      <c r="O51" s="164"/>
      <c r="P51" s="161"/>
      <c r="Q51" s="165"/>
      <c r="R51" s="161"/>
      <c r="S51" s="165"/>
      <c r="T51" s="161"/>
    </row>
    <row r="52" spans="1:20" s="162" customFormat="1" ht="14.25" customHeight="1">
      <c r="A52" s="160"/>
      <c r="B52" s="160"/>
      <c r="C52" s="160"/>
      <c r="D52" s="159"/>
      <c r="E52" s="160"/>
      <c r="F52" s="161"/>
      <c r="G52" s="161"/>
      <c r="H52" s="161"/>
      <c r="J52" s="161"/>
      <c r="K52" s="161"/>
      <c r="L52" s="161"/>
      <c r="M52" s="163"/>
      <c r="N52" s="161"/>
      <c r="O52" s="164"/>
      <c r="P52" s="161"/>
      <c r="Q52" s="165"/>
      <c r="R52" s="161"/>
      <c r="S52" s="165"/>
      <c r="T52" s="161"/>
    </row>
    <row r="53" spans="1:20" s="162" customFormat="1" ht="14.25" customHeight="1">
      <c r="A53" s="160"/>
      <c r="B53" s="160"/>
      <c r="C53" s="160"/>
      <c r="D53" s="159"/>
      <c r="E53" s="160"/>
      <c r="F53" s="161"/>
      <c r="G53" s="161"/>
      <c r="H53" s="161"/>
      <c r="J53" s="161"/>
      <c r="K53" s="161"/>
      <c r="L53" s="161"/>
      <c r="M53" s="163"/>
      <c r="N53" s="161"/>
      <c r="O53" s="164"/>
      <c r="P53" s="161"/>
      <c r="Q53" s="165"/>
      <c r="R53" s="161"/>
      <c r="S53" s="165"/>
      <c r="T53" s="161"/>
    </row>
    <row r="54" spans="1:20" s="162" customFormat="1" ht="14.25" customHeight="1">
      <c r="A54" s="160"/>
      <c r="B54" s="160"/>
      <c r="C54" s="160"/>
      <c r="D54" s="159"/>
      <c r="E54" s="160"/>
      <c r="F54" s="161"/>
      <c r="G54" s="161"/>
      <c r="H54" s="161"/>
      <c r="J54" s="161"/>
      <c r="K54" s="161"/>
      <c r="L54" s="161"/>
      <c r="M54" s="163"/>
      <c r="N54" s="161"/>
      <c r="O54" s="164"/>
      <c r="P54" s="161"/>
      <c r="Q54" s="165"/>
      <c r="R54" s="161"/>
      <c r="S54" s="165"/>
      <c r="T54" s="161"/>
    </row>
    <row r="55" spans="1:20" s="162" customFormat="1" ht="14.25" customHeight="1">
      <c r="A55" s="160"/>
      <c r="B55" s="160"/>
      <c r="C55" s="160"/>
      <c r="D55" s="159"/>
      <c r="E55" s="160"/>
      <c r="F55" s="161"/>
      <c r="G55" s="161"/>
      <c r="H55" s="161"/>
      <c r="J55" s="161"/>
      <c r="K55" s="161"/>
      <c r="L55" s="161"/>
      <c r="M55" s="163"/>
      <c r="N55" s="161"/>
      <c r="O55" s="164"/>
      <c r="P55" s="161"/>
      <c r="Q55" s="165"/>
      <c r="R55" s="161"/>
      <c r="S55" s="165"/>
      <c r="T55" s="161"/>
    </row>
    <row r="56" spans="1:20" s="162" customFormat="1" ht="14.25" customHeight="1">
      <c r="A56" s="160"/>
      <c r="B56" s="160"/>
      <c r="C56" s="160"/>
      <c r="D56" s="159"/>
      <c r="E56" s="160"/>
      <c r="F56" s="161"/>
      <c r="G56" s="161"/>
      <c r="H56" s="161"/>
      <c r="J56" s="161"/>
      <c r="K56" s="161"/>
      <c r="L56" s="161"/>
      <c r="M56" s="163"/>
      <c r="N56" s="161"/>
      <c r="O56" s="164"/>
      <c r="P56" s="161"/>
      <c r="Q56" s="165"/>
      <c r="R56" s="161"/>
      <c r="S56" s="165"/>
      <c r="T56" s="161"/>
    </row>
    <row r="57" spans="1:20" s="162" customFormat="1" ht="14.25" customHeight="1">
      <c r="A57" s="160"/>
      <c r="B57" s="160"/>
      <c r="C57" s="160"/>
      <c r="D57" s="159"/>
      <c r="E57" s="160"/>
      <c r="F57" s="161"/>
      <c r="G57" s="161"/>
      <c r="H57" s="161"/>
      <c r="J57" s="161"/>
      <c r="K57" s="161"/>
      <c r="L57" s="161"/>
      <c r="M57" s="163"/>
      <c r="N57" s="161"/>
      <c r="O57" s="164"/>
      <c r="P57" s="161"/>
      <c r="Q57" s="165"/>
      <c r="R57" s="161"/>
      <c r="S57" s="165"/>
      <c r="T57" s="161"/>
    </row>
    <row r="58" spans="1:20" s="162" customFormat="1" ht="14.25" customHeight="1">
      <c r="A58" s="160"/>
      <c r="B58" s="160"/>
      <c r="C58" s="160"/>
      <c r="D58" s="159"/>
      <c r="E58" s="160"/>
      <c r="F58" s="161"/>
      <c r="G58" s="161"/>
      <c r="H58" s="161"/>
      <c r="J58" s="161"/>
      <c r="K58" s="161"/>
      <c r="L58" s="161"/>
      <c r="M58" s="163"/>
      <c r="N58" s="161"/>
      <c r="O58" s="164"/>
      <c r="P58" s="161"/>
      <c r="Q58" s="165"/>
      <c r="R58" s="161"/>
      <c r="S58" s="165"/>
      <c r="T58" s="161"/>
    </row>
    <row r="59" spans="1:20" s="162" customFormat="1" ht="14.25" customHeight="1">
      <c r="A59" s="160"/>
      <c r="B59" s="160"/>
      <c r="C59" s="160"/>
      <c r="D59" s="159"/>
      <c r="E59" s="160"/>
      <c r="F59" s="161"/>
      <c r="G59" s="161"/>
      <c r="H59" s="161"/>
      <c r="J59" s="161"/>
      <c r="K59" s="161"/>
      <c r="L59" s="161"/>
      <c r="M59" s="163"/>
      <c r="N59" s="161"/>
      <c r="O59" s="164"/>
      <c r="P59" s="161"/>
      <c r="Q59" s="165"/>
      <c r="R59" s="161"/>
      <c r="S59" s="165"/>
      <c r="T59" s="161"/>
    </row>
    <row r="60" spans="1:20" s="162" customFormat="1" ht="14.25" customHeight="1">
      <c r="A60" s="160"/>
      <c r="B60" s="160"/>
      <c r="C60" s="160"/>
      <c r="D60" s="159"/>
      <c r="E60" s="160"/>
      <c r="F60" s="161"/>
      <c r="G60" s="161"/>
      <c r="H60" s="161"/>
      <c r="J60" s="161"/>
      <c r="K60" s="161"/>
      <c r="L60" s="161"/>
      <c r="M60" s="163"/>
      <c r="N60" s="161"/>
      <c r="O60" s="164"/>
      <c r="P60" s="161"/>
      <c r="Q60" s="165"/>
      <c r="R60" s="161"/>
      <c r="S60" s="165"/>
      <c r="T60" s="161"/>
    </row>
    <row r="61" spans="1:20" s="162" customFormat="1" ht="14.25" customHeight="1">
      <c r="A61" s="160"/>
      <c r="B61" s="160"/>
      <c r="C61" s="160"/>
      <c r="D61" s="159"/>
      <c r="E61" s="160"/>
      <c r="F61" s="161"/>
      <c r="G61" s="161"/>
      <c r="H61" s="161"/>
      <c r="J61" s="161"/>
      <c r="K61" s="161"/>
      <c r="L61" s="161"/>
      <c r="M61" s="163"/>
      <c r="N61" s="161"/>
      <c r="O61" s="164"/>
      <c r="P61" s="161"/>
      <c r="Q61" s="165"/>
      <c r="R61" s="161"/>
      <c r="S61" s="165"/>
      <c r="T61" s="161"/>
    </row>
    <row r="62" spans="1:20" s="162" customFormat="1" ht="14.25" customHeight="1">
      <c r="A62" s="160"/>
      <c r="B62" s="160"/>
      <c r="C62" s="160"/>
      <c r="D62" s="159"/>
      <c r="E62" s="160"/>
      <c r="F62" s="161"/>
      <c r="G62" s="161"/>
      <c r="H62" s="161"/>
      <c r="J62" s="161"/>
      <c r="K62" s="161"/>
      <c r="L62" s="161"/>
      <c r="M62" s="163"/>
      <c r="N62" s="161"/>
      <c r="O62" s="164"/>
      <c r="P62" s="161"/>
      <c r="Q62" s="165"/>
      <c r="R62" s="161"/>
      <c r="S62" s="165"/>
      <c r="T62" s="161"/>
    </row>
    <row r="63" spans="1:20" s="162" customFormat="1" ht="14.25" customHeight="1">
      <c r="A63" s="160"/>
      <c r="B63" s="160"/>
      <c r="C63" s="160"/>
      <c r="D63" s="159"/>
      <c r="E63" s="160"/>
      <c r="F63" s="161"/>
      <c r="G63" s="161"/>
      <c r="H63" s="161"/>
      <c r="J63" s="161"/>
      <c r="K63" s="161"/>
      <c r="L63" s="161"/>
      <c r="M63" s="163"/>
      <c r="N63" s="161"/>
      <c r="O63" s="164"/>
      <c r="P63" s="161"/>
      <c r="Q63" s="165"/>
      <c r="R63" s="161"/>
      <c r="S63" s="165"/>
      <c r="T63" s="161"/>
    </row>
    <row r="64" spans="1:20" s="162" customFormat="1" ht="14.25" customHeight="1">
      <c r="A64" s="160"/>
      <c r="B64" s="160"/>
      <c r="C64" s="160"/>
      <c r="D64" s="159"/>
      <c r="E64" s="160"/>
      <c r="F64" s="161"/>
      <c r="G64" s="161"/>
      <c r="H64" s="161"/>
      <c r="J64" s="161"/>
      <c r="K64" s="161"/>
      <c r="L64" s="161"/>
      <c r="M64" s="163"/>
      <c r="N64" s="161"/>
      <c r="O64" s="164"/>
      <c r="P64" s="161"/>
      <c r="Q64" s="165"/>
      <c r="R64" s="161"/>
      <c r="S64" s="165"/>
      <c r="T64" s="161"/>
    </row>
    <row r="65" spans="1:20" s="162" customFormat="1" ht="14.25" customHeight="1">
      <c r="A65" s="160"/>
      <c r="B65" s="160"/>
      <c r="C65" s="160"/>
      <c r="D65" s="159"/>
      <c r="E65" s="160"/>
      <c r="F65" s="161"/>
      <c r="G65" s="161"/>
      <c r="H65" s="161"/>
      <c r="J65" s="161"/>
      <c r="K65" s="161"/>
      <c r="L65" s="161"/>
      <c r="M65" s="163"/>
      <c r="N65" s="161"/>
      <c r="O65" s="164"/>
      <c r="P65" s="161"/>
      <c r="Q65" s="165"/>
      <c r="R65" s="161"/>
      <c r="S65" s="165"/>
      <c r="T65" s="161"/>
    </row>
    <row r="66" spans="1:20" s="162" customFormat="1" ht="14.25" customHeight="1">
      <c r="A66" s="160"/>
      <c r="B66" s="160"/>
      <c r="C66" s="160"/>
      <c r="D66" s="159"/>
      <c r="E66" s="160"/>
      <c r="F66" s="161"/>
      <c r="G66" s="161"/>
      <c r="H66" s="161"/>
      <c r="J66" s="161"/>
      <c r="K66" s="161"/>
      <c r="L66" s="161"/>
      <c r="M66" s="163"/>
      <c r="N66" s="161"/>
      <c r="O66" s="164"/>
      <c r="P66" s="161"/>
      <c r="Q66" s="165"/>
      <c r="R66" s="161"/>
      <c r="S66" s="165"/>
      <c r="T66" s="161"/>
    </row>
    <row r="67" spans="1:20" s="162" customFormat="1" ht="14.25" customHeight="1">
      <c r="A67" s="160"/>
      <c r="B67" s="160"/>
      <c r="C67" s="160"/>
      <c r="D67" s="159"/>
      <c r="E67" s="160"/>
      <c r="F67" s="161"/>
      <c r="G67" s="161"/>
      <c r="H67" s="161"/>
      <c r="J67" s="161"/>
      <c r="K67" s="161"/>
      <c r="L67" s="161"/>
      <c r="M67" s="163"/>
      <c r="N67" s="161"/>
      <c r="O67" s="164"/>
      <c r="P67" s="161"/>
      <c r="Q67" s="165"/>
      <c r="R67" s="161"/>
      <c r="S67" s="165"/>
      <c r="T67" s="161"/>
    </row>
    <row r="68" spans="1:20" s="162" customFormat="1" ht="14.25" customHeight="1">
      <c r="A68" s="160"/>
      <c r="B68" s="160"/>
      <c r="C68" s="160"/>
      <c r="D68" s="159"/>
      <c r="E68" s="160"/>
      <c r="F68" s="161"/>
      <c r="G68" s="161"/>
      <c r="H68" s="161"/>
      <c r="J68" s="161"/>
      <c r="K68" s="161"/>
      <c r="L68" s="161"/>
      <c r="M68" s="163"/>
      <c r="N68" s="161"/>
      <c r="O68" s="164"/>
      <c r="P68" s="161"/>
      <c r="Q68" s="165"/>
      <c r="R68" s="161"/>
      <c r="S68" s="165"/>
      <c r="T68" s="161"/>
    </row>
    <row r="69" spans="1:20" s="162" customFormat="1" ht="14.25" customHeight="1">
      <c r="A69" s="160"/>
      <c r="B69" s="160"/>
      <c r="C69" s="160"/>
      <c r="D69" s="159"/>
      <c r="E69" s="160"/>
      <c r="F69" s="161"/>
      <c r="G69" s="161"/>
      <c r="H69" s="161"/>
      <c r="J69" s="161"/>
      <c r="K69" s="161"/>
      <c r="L69" s="161"/>
      <c r="M69" s="163"/>
      <c r="N69" s="161"/>
      <c r="O69" s="164"/>
      <c r="P69" s="161"/>
      <c r="Q69" s="165"/>
      <c r="R69" s="161"/>
      <c r="S69" s="165"/>
      <c r="T69" s="161"/>
    </row>
    <row r="70" spans="1:20" s="162" customFormat="1" ht="14.25" customHeight="1">
      <c r="A70" s="160"/>
      <c r="B70" s="160"/>
      <c r="C70" s="160"/>
      <c r="D70" s="159"/>
      <c r="E70" s="160"/>
      <c r="F70" s="161"/>
      <c r="G70" s="161"/>
      <c r="H70" s="161"/>
      <c r="J70" s="161"/>
      <c r="K70" s="161"/>
      <c r="L70" s="161"/>
      <c r="M70" s="163"/>
      <c r="N70" s="161"/>
      <c r="O70" s="164"/>
      <c r="P70" s="161"/>
      <c r="Q70" s="165"/>
      <c r="R70" s="161"/>
      <c r="S70" s="165"/>
      <c r="T70" s="161"/>
    </row>
    <row r="71" spans="1:20" s="162" customFormat="1" ht="14.25" customHeight="1">
      <c r="A71" s="160"/>
      <c r="B71" s="160"/>
      <c r="C71" s="160"/>
      <c r="D71" s="159"/>
      <c r="E71" s="160"/>
      <c r="F71" s="161"/>
      <c r="G71" s="161"/>
      <c r="H71" s="161"/>
      <c r="J71" s="161"/>
      <c r="K71" s="161"/>
      <c r="L71" s="161"/>
      <c r="M71" s="163"/>
      <c r="N71" s="161"/>
      <c r="O71" s="164"/>
      <c r="P71" s="161"/>
      <c r="Q71" s="165"/>
      <c r="R71" s="161"/>
      <c r="S71" s="165"/>
      <c r="T71" s="161"/>
    </row>
    <row r="72" spans="1:20" s="162" customFormat="1" ht="14.25" customHeight="1">
      <c r="A72" s="160"/>
      <c r="B72" s="160"/>
      <c r="C72" s="160"/>
      <c r="D72" s="159"/>
      <c r="E72" s="160"/>
      <c r="F72" s="161"/>
      <c r="G72" s="161"/>
      <c r="H72" s="161"/>
      <c r="J72" s="161"/>
      <c r="K72" s="161"/>
      <c r="L72" s="161"/>
      <c r="M72" s="163"/>
      <c r="N72" s="161"/>
      <c r="O72" s="164"/>
      <c r="P72" s="161"/>
      <c r="Q72" s="165"/>
      <c r="R72" s="161"/>
      <c r="S72" s="165"/>
      <c r="T72" s="161"/>
    </row>
    <row r="73" spans="1:20" s="162" customFormat="1" ht="14.25" customHeight="1">
      <c r="A73" s="160"/>
      <c r="B73" s="160"/>
      <c r="C73" s="160"/>
      <c r="D73" s="159"/>
      <c r="E73" s="160"/>
      <c r="F73" s="161"/>
      <c r="G73" s="161"/>
      <c r="H73" s="161"/>
      <c r="J73" s="161"/>
      <c r="K73" s="161"/>
      <c r="L73" s="161"/>
      <c r="M73" s="163"/>
      <c r="N73" s="161"/>
      <c r="O73" s="164"/>
      <c r="P73" s="161"/>
      <c r="Q73" s="165"/>
      <c r="R73" s="161"/>
      <c r="S73" s="165"/>
      <c r="T73" s="161"/>
    </row>
    <row r="74" spans="1:20" s="162" customFormat="1" ht="14.25" customHeight="1">
      <c r="A74" s="160"/>
      <c r="B74" s="160"/>
      <c r="C74" s="160"/>
      <c r="D74" s="159"/>
      <c r="E74" s="160"/>
      <c r="F74" s="161"/>
      <c r="G74" s="161"/>
      <c r="H74" s="161"/>
      <c r="J74" s="161"/>
      <c r="K74" s="161"/>
      <c r="L74" s="161"/>
      <c r="M74" s="163"/>
      <c r="N74" s="161"/>
      <c r="O74" s="164"/>
      <c r="P74" s="161"/>
      <c r="Q74" s="165"/>
      <c r="R74" s="161"/>
      <c r="S74" s="165"/>
      <c r="T74" s="161"/>
    </row>
    <row r="75" spans="1:20" s="162" customFormat="1" ht="14.25" customHeight="1">
      <c r="A75" s="160"/>
      <c r="B75" s="160"/>
      <c r="C75" s="160"/>
      <c r="D75" s="159"/>
      <c r="E75" s="160"/>
      <c r="F75" s="161"/>
      <c r="G75" s="161"/>
      <c r="H75" s="161"/>
      <c r="J75" s="161"/>
      <c r="K75" s="161"/>
      <c r="L75" s="161"/>
      <c r="M75" s="163"/>
      <c r="N75" s="161"/>
      <c r="O75" s="164"/>
      <c r="P75" s="161"/>
      <c r="Q75" s="165"/>
      <c r="R75" s="161"/>
      <c r="S75" s="165"/>
      <c r="T75" s="161"/>
    </row>
    <row r="76" spans="1:20" s="162" customFormat="1" ht="14.25" customHeight="1">
      <c r="A76" s="160"/>
      <c r="B76" s="160"/>
      <c r="C76" s="160"/>
      <c r="D76" s="159"/>
      <c r="E76" s="160"/>
      <c r="F76" s="161"/>
      <c r="G76" s="161"/>
      <c r="H76" s="161"/>
      <c r="J76" s="161"/>
      <c r="K76" s="161"/>
      <c r="L76" s="161"/>
      <c r="M76" s="163"/>
      <c r="N76" s="161"/>
      <c r="O76" s="164"/>
      <c r="P76" s="161"/>
      <c r="Q76" s="165"/>
      <c r="R76" s="161"/>
      <c r="S76" s="165"/>
      <c r="T76" s="161"/>
    </row>
    <row r="77" spans="1:20" s="162" customFormat="1" ht="14.25" customHeight="1">
      <c r="A77" s="160"/>
      <c r="B77" s="160"/>
      <c r="C77" s="160"/>
      <c r="D77" s="159"/>
      <c r="E77" s="160"/>
      <c r="F77" s="161"/>
      <c r="G77" s="161"/>
      <c r="H77" s="161"/>
      <c r="J77" s="161"/>
      <c r="K77" s="161"/>
      <c r="L77" s="161"/>
      <c r="M77" s="163"/>
      <c r="N77" s="161"/>
      <c r="O77" s="164"/>
      <c r="P77" s="161"/>
      <c r="Q77" s="165"/>
      <c r="R77" s="161"/>
      <c r="S77" s="165"/>
      <c r="T77" s="161"/>
    </row>
    <row r="78" spans="1:20" s="162" customFormat="1" ht="14.25" customHeight="1">
      <c r="A78" s="160"/>
      <c r="B78" s="160"/>
      <c r="C78" s="160"/>
      <c r="D78" s="159"/>
      <c r="E78" s="160"/>
      <c r="F78" s="161"/>
      <c r="G78" s="161"/>
      <c r="H78" s="161"/>
      <c r="J78" s="161"/>
      <c r="K78" s="161"/>
      <c r="L78" s="161"/>
      <c r="M78" s="163"/>
      <c r="N78" s="161"/>
      <c r="O78" s="164"/>
      <c r="P78" s="161"/>
      <c r="Q78" s="165"/>
      <c r="R78" s="161"/>
      <c r="S78" s="165"/>
      <c r="T78" s="161"/>
    </row>
    <row r="79" spans="1:20" s="162" customFormat="1" ht="14.25" customHeight="1">
      <c r="A79" s="160"/>
      <c r="B79" s="160"/>
      <c r="C79" s="160"/>
      <c r="D79" s="159"/>
      <c r="E79" s="160"/>
      <c r="F79" s="161"/>
      <c r="G79" s="161"/>
      <c r="H79" s="161"/>
      <c r="J79" s="161"/>
      <c r="K79" s="161"/>
      <c r="L79" s="161"/>
      <c r="M79" s="163"/>
      <c r="N79" s="161"/>
      <c r="O79" s="164"/>
      <c r="P79" s="161"/>
      <c r="Q79" s="165"/>
      <c r="R79" s="161"/>
      <c r="S79" s="165"/>
      <c r="T79" s="161"/>
    </row>
    <row r="80" spans="1:20" s="162" customFormat="1" ht="14.25" customHeight="1">
      <c r="A80" s="160"/>
      <c r="B80" s="160"/>
      <c r="C80" s="160"/>
      <c r="D80" s="159"/>
      <c r="E80" s="160"/>
      <c r="F80" s="161"/>
      <c r="G80" s="161"/>
      <c r="H80" s="161"/>
      <c r="J80" s="161"/>
      <c r="K80" s="161"/>
      <c r="L80" s="161"/>
      <c r="M80" s="163"/>
      <c r="N80" s="161"/>
      <c r="O80" s="164"/>
      <c r="P80" s="161"/>
      <c r="Q80" s="165"/>
      <c r="R80" s="161"/>
      <c r="S80" s="165"/>
      <c r="T80" s="161"/>
    </row>
    <row r="81" spans="1:20" s="162" customFormat="1" ht="14.25" customHeight="1">
      <c r="A81" s="160"/>
      <c r="B81" s="160"/>
      <c r="C81" s="160"/>
      <c r="D81" s="159"/>
      <c r="E81" s="160"/>
      <c r="F81" s="161"/>
      <c r="G81" s="161"/>
      <c r="H81" s="161"/>
      <c r="J81" s="161"/>
      <c r="K81" s="161"/>
      <c r="L81" s="161"/>
      <c r="M81" s="163"/>
      <c r="N81" s="161"/>
      <c r="O81" s="164"/>
      <c r="P81" s="161"/>
      <c r="Q81" s="165"/>
      <c r="R81" s="161"/>
      <c r="S81" s="165"/>
      <c r="T81" s="161"/>
    </row>
    <row r="82" spans="1:20" s="162" customFormat="1" ht="14.25" customHeight="1">
      <c r="A82" s="160"/>
      <c r="B82" s="160"/>
      <c r="C82" s="160"/>
      <c r="D82" s="159"/>
      <c r="E82" s="160"/>
      <c r="F82" s="161"/>
      <c r="G82" s="161"/>
      <c r="H82" s="161"/>
      <c r="J82" s="161"/>
      <c r="K82" s="161"/>
      <c r="L82" s="161"/>
      <c r="M82" s="163"/>
      <c r="N82" s="161"/>
      <c r="O82" s="164"/>
      <c r="P82" s="161"/>
      <c r="Q82" s="165"/>
      <c r="R82" s="161"/>
      <c r="S82" s="165"/>
      <c r="T82" s="161"/>
    </row>
    <row r="83" spans="1:20" s="162" customFormat="1" ht="14.25" customHeight="1">
      <c r="A83" s="160"/>
      <c r="B83" s="160"/>
      <c r="C83" s="160"/>
      <c r="D83" s="159"/>
      <c r="E83" s="160"/>
      <c r="F83" s="161"/>
      <c r="G83" s="161"/>
      <c r="H83" s="161"/>
      <c r="J83" s="161"/>
      <c r="K83" s="161"/>
      <c r="L83" s="161"/>
      <c r="M83" s="163"/>
      <c r="N83" s="161"/>
      <c r="O83" s="164"/>
      <c r="P83" s="161"/>
      <c r="Q83" s="165"/>
      <c r="R83" s="161"/>
      <c r="S83" s="165"/>
      <c r="T83" s="161"/>
    </row>
    <row r="84" spans="1:20" s="162" customFormat="1" ht="14.25" customHeight="1">
      <c r="A84" s="160"/>
      <c r="B84" s="160"/>
      <c r="C84" s="160"/>
      <c r="D84" s="159"/>
      <c r="E84" s="160"/>
      <c r="F84" s="161"/>
      <c r="G84" s="161"/>
      <c r="H84" s="161"/>
      <c r="J84" s="161"/>
      <c r="K84" s="161"/>
      <c r="L84" s="161"/>
      <c r="M84" s="163"/>
      <c r="N84" s="161"/>
      <c r="O84" s="164"/>
      <c r="P84" s="161"/>
      <c r="Q84" s="165"/>
      <c r="R84" s="161"/>
      <c r="S84" s="165"/>
      <c r="T84" s="161"/>
    </row>
    <row r="85" spans="1:20" s="162" customFormat="1" ht="14.25" customHeight="1">
      <c r="A85" s="160"/>
      <c r="B85" s="160"/>
      <c r="C85" s="160"/>
      <c r="D85" s="159"/>
      <c r="E85" s="160"/>
      <c r="F85" s="161"/>
      <c r="G85" s="161"/>
      <c r="H85" s="161"/>
      <c r="J85" s="161"/>
      <c r="K85" s="161"/>
      <c r="L85" s="161"/>
      <c r="M85" s="163"/>
      <c r="N85" s="161"/>
      <c r="O85" s="164"/>
      <c r="P85" s="161"/>
      <c r="Q85" s="165"/>
      <c r="R85" s="161"/>
      <c r="S85" s="165"/>
      <c r="T85" s="161"/>
    </row>
    <row r="86" spans="1:20" s="162" customFormat="1" ht="14.25" customHeight="1">
      <c r="A86" s="160"/>
      <c r="B86" s="160"/>
      <c r="C86" s="160"/>
      <c r="D86" s="159"/>
      <c r="E86" s="160"/>
      <c r="F86" s="161"/>
      <c r="G86" s="161"/>
      <c r="H86" s="161"/>
      <c r="J86" s="161"/>
      <c r="K86" s="161"/>
      <c r="L86" s="161"/>
      <c r="M86" s="163"/>
      <c r="N86" s="161"/>
      <c r="O86" s="164"/>
      <c r="P86" s="161"/>
      <c r="Q86" s="165"/>
      <c r="R86" s="161"/>
      <c r="S86" s="165"/>
      <c r="T86" s="161"/>
    </row>
    <row r="87" spans="1:20" s="162" customFormat="1" ht="14.25" customHeight="1">
      <c r="A87" s="160"/>
      <c r="B87" s="160"/>
      <c r="C87" s="160"/>
      <c r="D87" s="159"/>
      <c r="E87" s="160"/>
      <c r="F87" s="161"/>
      <c r="G87" s="161"/>
      <c r="H87" s="161"/>
      <c r="J87" s="161"/>
      <c r="K87" s="161"/>
      <c r="L87" s="161"/>
      <c r="M87" s="163"/>
      <c r="N87" s="161"/>
      <c r="O87" s="164"/>
      <c r="P87" s="161"/>
      <c r="Q87" s="165"/>
      <c r="R87" s="161"/>
      <c r="S87" s="165"/>
      <c r="T87" s="161"/>
    </row>
    <row r="88" spans="1:20" s="162" customFormat="1" ht="14.25" customHeight="1">
      <c r="A88" s="160"/>
      <c r="B88" s="160"/>
      <c r="C88" s="160"/>
      <c r="D88" s="159"/>
      <c r="E88" s="160"/>
      <c r="F88" s="161"/>
      <c r="G88" s="161"/>
      <c r="H88" s="161"/>
      <c r="J88" s="161"/>
      <c r="K88" s="161"/>
      <c r="L88" s="161"/>
      <c r="M88" s="163"/>
      <c r="N88" s="161"/>
      <c r="O88" s="164"/>
      <c r="P88" s="161"/>
      <c r="Q88" s="165"/>
      <c r="R88" s="161"/>
      <c r="S88" s="165"/>
      <c r="T88" s="161"/>
    </row>
    <row r="89" spans="1:20" s="162" customFormat="1" ht="14.25" customHeight="1">
      <c r="A89" s="160"/>
      <c r="B89" s="160"/>
      <c r="C89" s="160"/>
      <c r="D89" s="159"/>
      <c r="E89" s="160"/>
      <c r="F89" s="161"/>
      <c r="G89" s="161"/>
      <c r="H89" s="161"/>
      <c r="J89" s="161"/>
      <c r="K89" s="161"/>
      <c r="L89" s="161"/>
      <c r="M89" s="163"/>
      <c r="N89" s="161"/>
      <c r="O89" s="164"/>
      <c r="P89" s="161"/>
      <c r="Q89" s="165"/>
      <c r="R89" s="161"/>
      <c r="S89" s="165"/>
      <c r="T89" s="161"/>
    </row>
    <row r="90" spans="1:20" s="162" customFormat="1" ht="14.25" customHeight="1">
      <c r="A90" s="160"/>
      <c r="B90" s="160"/>
      <c r="C90" s="160"/>
      <c r="D90" s="159"/>
      <c r="E90" s="160"/>
      <c r="F90" s="161"/>
      <c r="G90" s="161"/>
      <c r="H90" s="161"/>
      <c r="J90" s="161"/>
      <c r="K90" s="161"/>
      <c r="L90" s="161"/>
      <c r="M90" s="163"/>
      <c r="N90" s="161"/>
      <c r="O90" s="164"/>
      <c r="P90" s="161"/>
      <c r="Q90" s="165"/>
      <c r="R90" s="161"/>
      <c r="S90" s="165"/>
      <c r="T90" s="161"/>
    </row>
    <row r="91" spans="1:20" s="162" customFormat="1" ht="14.25" customHeight="1">
      <c r="A91" s="160"/>
      <c r="B91" s="160"/>
      <c r="C91" s="160"/>
      <c r="D91" s="159"/>
      <c r="E91" s="160"/>
      <c r="F91" s="161"/>
      <c r="G91" s="161"/>
      <c r="H91" s="161"/>
      <c r="J91" s="161"/>
      <c r="K91" s="161"/>
      <c r="L91" s="161"/>
      <c r="M91" s="163"/>
      <c r="N91" s="161"/>
      <c r="O91" s="164"/>
      <c r="P91" s="161"/>
      <c r="Q91" s="165"/>
      <c r="R91" s="161"/>
      <c r="S91" s="165"/>
      <c r="T91" s="161"/>
    </row>
    <row r="92" spans="1:20" s="162" customFormat="1" ht="14.25" customHeight="1">
      <c r="A92" s="160"/>
      <c r="B92" s="160"/>
      <c r="C92" s="160"/>
      <c r="D92" s="159"/>
      <c r="E92" s="160"/>
      <c r="F92" s="161"/>
      <c r="G92" s="161"/>
      <c r="H92" s="161"/>
      <c r="J92" s="161"/>
      <c r="K92" s="161"/>
      <c r="L92" s="161"/>
      <c r="M92" s="163"/>
      <c r="N92" s="161"/>
      <c r="O92" s="164"/>
      <c r="P92" s="161"/>
      <c r="Q92" s="165"/>
      <c r="R92" s="161"/>
      <c r="S92" s="165"/>
      <c r="T92" s="161"/>
    </row>
    <row r="93" spans="1:20" s="162" customFormat="1" ht="14.25" customHeight="1">
      <c r="A93" s="160"/>
      <c r="B93" s="160"/>
      <c r="C93" s="160"/>
      <c r="D93" s="159"/>
      <c r="E93" s="160"/>
      <c r="F93" s="161"/>
      <c r="G93" s="161"/>
      <c r="H93" s="161"/>
      <c r="J93" s="161"/>
      <c r="K93" s="161"/>
      <c r="L93" s="161"/>
      <c r="M93" s="163"/>
      <c r="N93" s="161"/>
      <c r="O93" s="164"/>
      <c r="P93" s="161"/>
      <c r="Q93" s="165"/>
      <c r="R93" s="161"/>
      <c r="S93" s="165"/>
      <c r="T93" s="161"/>
    </row>
    <row r="94" spans="1:20" s="162" customFormat="1" ht="14.25" customHeight="1">
      <c r="A94" s="160"/>
      <c r="B94" s="160"/>
      <c r="C94" s="160"/>
      <c r="D94" s="159"/>
      <c r="E94" s="160"/>
      <c r="F94" s="161"/>
      <c r="G94" s="161"/>
      <c r="H94" s="161"/>
      <c r="J94" s="161"/>
      <c r="K94" s="161"/>
      <c r="L94" s="161"/>
      <c r="M94" s="163"/>
      <c r="N94" s="161"/>
      <c r="O94" s="164"/>
      <c r="P94" s="161"/>
      <c r="Q94" s="165"/>
      <c r="R94" s="161"/>
      <c r="S94" s="165"/>
      <c r="T94" s="161"/>
    </row>
    <row r="95" spans="1:20" s="162" customFormat="1" ht="14.25" customHeight="1">
      <c r="A95" s="160"/>
      <c r="B95" s="160"/>
      <c r="C95" s="160"/>
      <c r="D95" s="159"/>
      <c r="E95" s="160"/>
      <c r="F95" s="161"/>
      <c r="G95" s="161"/>
      <c r="H95" s="161"/>
      <c r="J95" s="161"/>
      <c r="K95" s="161"/>
      <c r="L95" s="161"/>
      <c r="M95" s="163"/>
      <c r="N95" s="161"/>
      <c r="O95" s="164"/>
      <c r="P95" s="161"/>
      <c r="Q95" s="165"/>
      <c r="R95" s="161"/>
      <c r="S95" s="165"/>
      <c r="T95" s="161"/>
    </row>
    <row r="96" spans="1:20" s="162" customFormat="1" ht="14.25" customHeight="1">
      <c r="A96" s="160"/>
      <c r="B96" s="160"/>
      <c r="C96" s="160"/>
      <c r="D96" s="159"/>
      <c r="E96" s="160"/>
      <c r="F96" s="161"/>
      <c r="G96" s="161"/>
      <c r="H96" s="161"/>
      <c r="J96" s="161"/>
      <c r="K96" s="161"/>
      <c r="L96" s="161"/>
      <c r="M96" s="163"/>
      <c r="N96" s="161"/>
      <c r="O96" s="164"/>
      <c r="P96" s="161"/>
      <c r="Q96" s="165"/>
      <c r="R96" s="161"/>
      <c r="S96" s="165"/>
      <c r="T96" s="161"/>
    </row>
    <row r="97" spans="1:20" s="162" customFormat="1" ht="14.25" customHeight="1">
      <c r="A97" s="160"/>
      <c r="B97" s="160"/>
      <c r="C97" s="160"/>
      <c r="D97" s="159"/>
      <c r="E97" s="160"/>
      <c r="F97" s="161"/>
      <c r="G97" s="161"/>
      <c r="H97" s="161"/>
      <c r="J97" s="161"/>
      <c r="K97" s="161"/>
      <c r="L97" s="161"/>
      <c r="M97" s="163"/>
      <c r="N97" s="161"/>
      <c r="O97" s="164"/>
      <c r="P97" s="161"/>
      <c r="Q97" s="165"/>
      <c r="R97" s="161"/>
      <c r="S97" s="165"/>
      <c r="T97" s="161"/>
    </row>
    <row r="98" spans="1:20" s="162" customFormat="1" ht="14.25" customHeight="1">
      <c r="A98" s="160"/>
      <c r="B98" s="160"/>
      <c r="C98" s="160"/>
      <c r="D98" s="159"/>
      <c r="E98" s="160"/>
      <c r="F98" s="161"/>
      <c r="G98" s="161"/>
      <c r="H98" s="161"/>
      <c r="J98" s="161"/>
      <c r="K98" s="161"/>
      <c r="L98" s="161"/>
      <c r="M98" s="163"/>
      <c r="N98" s="161"/>
      <c r="O98" s="164"/>
      <c r="P98" s="161"/>
      <c r="Q98" s="165"/>
      <c r="R98" s="161"/>
      <c r="S98" s="165"/>
      <c r="T98" s="161"/>
    </row>
    <row r="99" spans="1:20" s="162" customFormat="1" ht="14.25" customHeight="1">
      <c r="A99" s="160"/>
      <c r="B99" s="160"/>
      <c r="C99" s="160"/>
      <c r="D99" s="159"/>
      <c r="E99" s="160"/>
      <c r="F99" s="161"/>
      <c r="G99" s="161"/>
      <c r="H99" s="161"/>
      <c r="J99" s="161"/>
      <c r="K99" s="161"/>
      <c r="L99" s="161"/>
      <c r="M99" s="163"/>
      <c r="N99" s="161"/>
      <c r="O99" s="164"/>
      <c r="P99" s="161"/>
      <c r="Q99" s="165"/>
      <c r="R99" s="161"/>
      <c r="S99" s="165"/>
      <c r="T99" s="161"/>
    </row>
    <row r="100" spans="1:20" s="162" customFormat="1" ht="14.25" customHeight="1">
      <c r="A100" s="160"/>
      <c r="B100" s="160"/>
      <c r="C100" s="160"/>
      <c r="D100" s="159"/>
      <c r="E100" s="160"/>
      <c r="F100" s="161"/>
      <c r="G100" s="161"/>
      <c r="H100" s="161"/>
      <c r="J100" s="161"/>
      <c r="K100" s="161"/>
      <c r="L100" s="161"/>
      <c r="M100" s="163"/>
      <c r="N100" s="161"/>
      <c r="O100" s="164"/>
      <c r="P100" s="161"/>
      <c r="Q100" s="165"/>
      <c r="R100" s="161"/>
      <c r="S100" s="165"/>
      <c r="T100" s="161"/>
    </row>
    <row r="101" spans="1:20" s="162" customFormat="1" ht="14.25" customHeight="1">
      <c r="A101" s="160"/>
      <c r="B101" s="160"/>
      <c r="C101" s="160"/>
      <c r="D101" s="159"/>
      <c r="E101" s="160"/>
      <c r="F101" s="161"/>
      <c r="G101" s="161"/>
      <c r="H101" s="161"/>
      <c r="J101" s="161"/>
      <c r="K101" s="161"/>
      <c r="L101" s="161"/>
      <c r="M101" s="163"/>
      <c r="N101" s="161"/>
      <c r="O101" s="164"/>
      <c r="P101" s="161"/>
      <c r="Q101" s="165"/>
      <c r="R101" s="161"/>
      <c r="S101" s="165"/>
      <c r="T101" s="161"/>
    </row>
    <row r="102" spans="1:20" s="162" customFormat="1" ht="14.25" customHeight="1">
      <c r="A102" s="160"/>
      <c r="B102" s="160"/>
      <c r="C102" s="160"/>
      <c r="D102" s="159"/>
      <c r="E102" s="160"/>
      <c r="F102" s="161"/>
      <c r="G102" s="161"/>
      <c r="H102" s="161"/>
      <c r="J102" s="161"/>
      <c r="K102" s="161"/>
      <c r="L102" s="161"/>
      <c r="M102" s="163"/>
      <c r="N102" s="161"/>
      <c r="O102" s="164"/>
      <c r="P102" s="161"/>
      <c r="Q102" s="165"/>
      <c r="R102" s="161"/>
      <c r="S102" s="165"/>
      <c r="T102" s="161"/>
    </row>
    <row r="103" spans="1:20" s="162" customFormat="1" ht="14.25" customHeight="1">
      <c r="A103" s="160"/>
      <c r="B103" s="160"/>
      <c r="C103" s="160"/>
      <c r="D103" s="159"/>
      <c r="E103" s="160"/>
      <c r="F103" s="161"/>
      <c r="G103" s="161"/>
      <c r="H103" s="161"/>
      <c r="J103" s="161"/>
      <c r="K103" s="161"/>
      <c r="L103" s="161"/>
      <c r="M103" s="163"/>
      <c r="N103" s="161"/>
      <c r="O103" s="164"/>
      <c r="P103" s="161"/>
      <c r="Q103" s="165"/>
      <c r="R103" s="161"/>
      <c r="S103" s="165"/>
      <c r="T103" s="161"/>
    </row>
    <row r="104" spans="1:20" s="162" customFormat="1" ht="14.25" customHeight="1">
      <c r="A104" s="160"/>
      <c r="B104" s="160"/>
      <c r="C104" s="160"/>
      <c r="D104" s="159"/>
      <c r="E104" s="160"/>
      <c r="F104" s="161"/>
      <c r="G104" s="161"/>
      <c r="H104" s="161"/>
      <c r="J104" s="161"/>
      <c r="K104" s="161"/>
      <c r="L104" s="161"/>
      <c r="M104" s="163"/>
      <c r="N104" s="161"/>
      <c r="O104" s="164"/>
      <c r="P104" s="161"/>
      <c r="Q104" s="165"/>
      <c r="R104" s="161"/>
      <c r="S104" s="165"/>
      <c r="T104" s="161"/>
    </row>
    <row r="105" spans="1:20" s="162" customFormat="1" ht="14.25" customHeight="1">
      <c r="A105" s="160"/>
      <c r="B105" s="160"/>
      <c r="C105" s="160"/>
      <c r="D105" s="159"/>
      <c r="E105" s="160"/>
      <c r="F105" s="161"/>
      <c r="G105" s="161"/>
      <c r="H105" s="161"/>
      <c r="J105" s="161"/>
      <c r="K105" s="161"/>
      <c r="L105" s="161"/>
      <c r="M105" s="163"/>
      <c r="N105" s="161"/>
      <c r="O105" s="164"/>
      <c r="P105" s="161"/>
      <c r="Q105" s="165"/>
      <c r="R105" s="161"/>
      <c r="S105" s="165"/>
      <c r="T105" s="161"/>
    </row>
    <row r="106" spans="1:20" s="162" customFormat="1" ht="14.25" customHeight="1">
      <c r="A106" s="160"/>
      <c r="B106" s="160"/>
      <c r="C106" s="160"/>
      <c r="D106" s="159"/>
      <c r="E106" s="160"/>
      <c r="F106" s="161"/>
      <c r="G106" s="161"/>
      <c r="H106" s="161"/>
      <c r="J106" s="161"/>
      <c r="K106" s="161"/>
      <c r="L106" s="161"/>
      <c r="M106" s="163"/>
      <c r="N106" s="161"/>
      <c r="O106" s="164"/>
      <c r="P106" s="161"/>
      <c r="Q106" s="165"/>
      <c r="R106" s="161"/>
      <c r="S106" s="165"/>
      <c r="T106" s="161"/>
    </row>
    <row r="107" spans="1:20" s="162" customFormat="1" ht="14.25" customHeight="1">
      <c r="A107" s="160"/>
      <c r="B107" s="160"/>
      <c r="C107" s="160"/>
      <c r="D107" s="159"/>
      <c r="E107" s="160"/>
      <c r="F107" s="161"/>
      <c r="G107" s="161"/>
      <c r="H107" s="161"/>
      <c r="J107" s="161"/>
      <c r="K107" s="161"/>
      <c r="L107" s="161"/>
      <c r="M107" s="163"/>
      <c r="N107" s="161"/>
      <c r="O107" s="164"/>
      <c r="P107" s="161"/>
      <c r="Q107" s="165"/>
      <c r="R107" s="161"/>
      <c r="S107" s="165"/>
      <c r="T107" s="161"/>
    </row>
    <row r="108" spans="1:20" s="162" customFormat="1" ht="14.25" customHeight="1">
      <c r="A108" s="160"/>
      <c r="B108" s="160"/>
      <c r="C108" s="160"/>
      <c r="D108" s="159"/>
      <c r="E108" s="160"/>
      <c r="F108" s="161"/>
      <c r="G108" s="161"/>
      <c r="H108" s="161"/>
      <c r="J108" s="161"/>
      <c r="K108" s="161"/>
      <c r="L108" s="161"/>
      <c r="M108" s="163"/>
      <c r="N108" s="161"/>
      <c r="O108" s="164"/>
      <c r="P108" s="161"/>
      <c r="Q108" s="165"/>
      <c r="R108" s="161"/>
      <c r="S108" s="165"/>
      <c r="T108" s="161"/>
    </row>
    <row r="109" spans="1:20" s="162" customFormat="1" ht="14.25" customHeight="1">
      <c r="A109" s="160"/>
      <c r="B109" s="160"/>
      <c r="C109" s="160"/>
      <c r="D109" s="159"/>
      <c r="E109" s="160"/>
      <c r="F109" s="161"/>
      <c r="G109" s="161"/>
      <c r="H109" s="161"/>
      <c r="J109" s="161"/>
      <c r="K109" s="161"/>
      <c r="L109" s="161"/>
      <c r="M109" s="163"/>
      <c r="N109" s="161"/>
      <c r="O109" s="164"/>
      <c r="P109" s="161"/>
      <c r="Q109" s="165"/>
      <c r="R109" s="161"/>
      <c r="S109" s="165"/>
      <c r="T109" s="161"/>
    </row>
    <row r="110" spans="1:20" s="162" customFormat="1" ht="14.25" customHeight="1">
      <c r="A110" s="160"/>
      <c r="B110" s="160"/>
      <c r="C110" s="160"/>
      <c r="D110" s="159"/>
      <c r="E110" s="160"/>
      <c r="F110" s="161"/>
      <c r="G110" s="161"/>
      <c r="H110" s="161"/>
      <c r="J110" s="161"/>
      <c r="K110" s="161"/>
      <c r="L110" s="161"/>
      <c r="M110" s="163"/>
      <c r="N110" s="161"/>
      <c r="O110" s="164"/>
      <c r="P110" s="161"/>
      <c r="Q110" s="165"/>
      <c r="R110" s="161"/>
      <c r="S110" s="165"/>
      <c r="T110" s="161"/>
    </row>
    <row r="111" spans="1:20" s="162" customFormat="1" ht="14.25" customHeight="1">
      <c r="A111" s="160"/>
      <c r="B111" s="160"/>
      <c r="C111" s="160"/>
      <c r="D111" s="159"/>
      <c r="E111" s="160"/>
      <c r="F111" s="161"/>
      <c r="G111" s="161"/>
      <c r="H111" s="161"/>
      <c r="J111" s="161"/>
      <c r="K111" s="161"/>
      <c r="L111" s="161"/>
      <c r="M111" s="163"/>
      <c r="N111" s="161"/>
      <c r="O111" s="164"/>
      <c r="P111" s="161"/>
      <c r="Q111" s="165"/>
      <c r="R111" s="161"/>
      <c r="S111" s="165"/>
      <c r="T111" s="161"/>
    </row>
    <row r="112" spans="1:20" s="162" customFormat="1" ht="14.25" customHeight="1">
      <c r="A112" s="160"/>
      <c r="B112" s="160"/>
      <c r="C112" s="160"/>
      <c r="D112" s="159"/>
      <c r="E112" s="160"/>
      <c r="F112" s="161"/>
      <c r="G112" s="161"/>
      <c r="H112" s="161"/>
      <c r="J112" s="161"/>
      <c r="K112" s="161"/>
      <c r="L112" s="161"/>
      <c r="M112" s="163"/>
      <c r="N112" s="161"/>
      <c r="O112" s="164"/>
      <c r="P112" s="161"/>
      <c r="Q112" s="165"/>
      <c r="R112" s="161"/>
      <c r="S112" s="165"/>
      <c r="T112" s="161"/>
    </row>
    <row r="113" spans="1:20" s="162" customFormat="1" ht="14.25" customHeight="1">
      <c r="A113" s="160"/>
      <c r="B113" s="160"/>
      <c r="C113" s="160"/>
      <c r="D113" s="159"/>
      <c r="E113" s="160"/>
      <c r="F113" s="161"/>
      <c r="G113" s="161"/>
      <c r="H113" s="161"/>
      <c r="J113" s="161"/>
      <c r="K113" s="161"/>
      <c r="L113" s="161"/>
      <c r="M113" s="163"/>
      <c r="N113" s="161"/>
      <c r="O113" s="164"/>
      <c r="P113" s="161"/>
      <c r="Q113" s="165"/>
      <c r="R113" s="161"/>
      <c r="S113" s="165"/>
      <c r="T113" s="161"/>
    </row>
    <row r="114" spans="1:20" s="162" customFormat="1" ht="14.25" customHeight="1">
      <c r="A114" s="160"/>
      <c r="B114" s="160"/>
      <c r="C114" s="160"/>
      <c r="D114" s="159"/>
      <c r="E114" s="160"/>
      <c r="F114" s="161"/>
      <c r="G114" s="161"/>
      <c r="H114" s="161"/>
      <c r="J114" s="161"/>
      <c r="K114" s="161"/>
      <c r="L114" s="161"/>
      <c r="M114" s="163"/>
      <c r="N114" s="161"/>
      <c r="O114" s="164"/>
      <c r="P114" s="161"/>
      <c r="Q114" s="165"/>
      <c r="R114" s="161"/>
      <c r="S114" s="165"/>
      <c r="T114" s="161"/>
    </row>
    <row r="115" spans="1:20" s="162" customFormat="1" ht="14.25" customHeight="1">
      <c r="A115" s="160"/>
      <c r="B115" s="160"/>
      <c r="C115" s="160"/>
      <c r="D115" s="159"/>
      <c r="E115" s="160"/>
      <c r="F115" s="161"/>
      <c r="G115" s="161"/>
      <c r="H115" s="161"/>
      <c r="J115" s="161"/>
      <c r="K115" s="161"/>
      <c r="L115" s="161"/>
      <c r="M115" s="163"/>
      <c r="N115" s="161"/>
      <c r="O115" s="164"/>
      <c r="P115" s="161"/>
      <c r="Q115" s="165"/>
      <c r="R115" s="161"/>
      <c r="S115" s="165"/>
      <c r="T115" s="161"/>
    </row>
    <row r="116" spans="1:20" s="162" customFormat="1" ht="14.25" customHeight="1">
      <c r="A116" s="160"/>
      <c r="B116" s="160"/>
      <c r="C116" s="160"/>
      <c r="D116" s="159"/>
      <c r="E116" s="160"/>
      <c r="F116" s="161"/>
      <c r="G116" s="161"/>
      <c r="H116" s="161"/>
      <c r="J116" s="161"/>
      <c r="K116" s="161"/>
      <c r="L116" s="161"/>
      <c r="M116" s="163"/>
      <c r="N116" s="161"/>
      <c r="O116" s="164"/>
      <c r="P116" s="161"/>
      <c r="Q116" s="165"/>
      <c r="R116" s="161"/>
      <c r="S116" s="165"/>
      <c r="T116" s="161"/>
    </row>
    <row r="117" spans="1:20" s="162" customFormat="1" ht="14.25" customHeight="1">
      <c r="A117" s="160"/>
      <c r="B117" s="160"/>
      <c r="C117" s="160"/>
      <c r="D117" s="159"/>
      <c r="E117" s="160"/>
      <c r="F117" s="161"/>
      <c r="G117" s="161"/>
      <c r="H117" s="161"/>
      <c r="J117" s="161"/>
      <c r="K117" s="161"/>
      <c r="L117" s="161"/>
      <c r="M117" s="163"/>
      <c r="N117" s="161"/>
      <c r="O117" s="164"/>
      <c r="P117" s="161"/>
      <c r="Q117" s="165"/>
      <c r="R117" s="161"/>
      <c r="S117" s="165"/>
      <c r="T117" s="161"/>
    </row>
    <row r="118" spans="1:20" s="162" customFormat="1" ht="14.25" customHeight="1">
      <c r="A118" s="160"/>
      <c r="B118" s="160"/>
      <c r="C118" s="160"/>
      <c r="D118" s="159"/>
      <c r="E118" s="160"/>
      <c r="F118" s="161"/>
      <c r="G118" s="161"/>
      <c r="H118" s="161"/>
      <c r="J118" s="161"/>
      <c r="K118" s="161"/>
      <c r="L118" s="161"/>
      <c r="M118" s="163"/>
      <c r="N118" s="161"/>
      <c r="O118" s="164"/>
      <c r="P118" s="161"/>
      <c r="Q118" s="165"/>
      <c r="R118" s="161"/>
      <c r="S118" s="165"/>
      <c r="T118" s="161"/>
    </row>
    <row r="119" spans="1:20" s="162" customFormat="1" ht="14.25" customHeight="1">
      <c r="A119" s="160"/>
      <c r="B119" s="160"/>
      <c r="C119" s="160"/>
      <c r="D119" s="159"/>
      <c r="E119" s="160"/>
      <c r="F119" s="161"/>
      <c r="G119" s="161"/>
      <c r="H119" s="161"/>
      <c r="J119" s="161"/>
      <c r="K119" s="161"/>
      <c r="L119" s="161"/>
      <c r="M119" s="163"/>
      <c r="N119" s="161"/>
      <c r="O119" s="164"/>
      <c r="P119" s="161"/>
      <c r="Q119" s="165"/>
      <c r="R119" s="161"/>
      <c r="S119" s="165"/>
      <c r="T119" s="161"/>
    </row>
    <row r="120" spans="1:20" s="162" customFormat="1" ht="14.25" customHeight="1">
      <c r="A120" s="160"/>
      <c r="B120" s="160"/>
      <c r="C120" s="160"/>
      <c r="D120" s="159"/>
      <c r="E120" s="160"/>
      <c r="F120" s="161"/>
      <c r="G120" s="161"/>
      <c r="H120" s="161"/>
      <c r="J120" s="161"/>
      <c r="K120" s="161"/>
      <c r="L120" s="161"/>
      <c r="M120" s="163"/>
      <c r="N120" s="161"/>
      <c r="O120" s="164"/>
      <c r="P120" s="161"/>
      <c r="Q120" s="165"/>
      <c r="R120" s="161"/>
      <c r="S120" s="165"/>
      <c r="T120" s="161"/>
    </row>
    <row r="121" spans="1:20" s="162" customFormat="1" ht="14.25" customHeight="1">
      <c r="A121" s="160"/>
      <c r="B121" s="160"/>
      <c r="C121" s="160"/>
      <c r="D121" s="159"/>
      <c r="E121" s="160"/>
      <c r="F121" s="161"/>
      <c r="G121" s="161"/>
      <c r="H121" s="161"/>
      <c r="J121" s="161"/>
      <c r="K121" s="161"/>
      <c r="L121" s="161"/>
      <c r="M121" s="163"/>
      <c r="N121" s="161"/>
      <c r="O121" s="164"/>
      <c r="P121" s="161"/>
      <c r="Q121" s="165"/>
      <c r="R121" s="161"/>
      <c r="S121" s="165"/>
      <c r="T121" s="161"/>
    </row>
  </sheetData>
  <mergeCells count="3">
    <mergeCell ref="F5:T5"/>
    <mergeCell ref="F6:P6"/>
    <mergeCell ref="L7:N7"/>
  </mergeCells>
  <pageMargins left="0.5" right="0.5" top="0.5" bottom="0.6" header="0.49" footer="0.4"/>
  <pageSetup paperSize="9" scale="95" firstPageNumber="6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A167C-BA7C-4293-ADCB-8688B8EE2A69}">
  <dimension ref="A1:N85"/>
  <sheetViews>
    <sheetView topLeftCell="A10" zoomScale="85" zoomScaleNormal="85" zoomScaleSheetLayoutView="100" zoomScalePageLayoutView="80" workbookViewId="0">
      <selection activeCell="C19" sqref="C19"/>
    </sheetView>
  </sheetViews>
  <sheetFormatPr defaultColWidth="9.42578125" defaultRowHeight="20.100000000000001" customHeight="1"/>
  <cols>
    <col min="1" max="2" width="1.5703125" style="132" customWidth="1"/>
    <col min="3" max="3" width="52.5703125" style="132" customWidth="1"/>
    <col min="4" max="4" width="8.5703125" style="132" customWidth="1"/>
    <col min="5" max="5" width="0.85546875" style="132" customWidth="1"/>
    <col min="6" max="6" width="14" style="135" customWidth="1"/>
    <col min="7" max="7" width="0.85546875" style="132" customWidth="1"/>
    <col min="8" max="8" width="13.5703125" style="135" customWidth="1"/>
    <col min="9" max="9" width="0.85546875" style="135" customWidth="1"/>
    <col min="10" max="10" width="13.42578125" style="135" customWidth="1"/>
    <col min="11" max="11" width="0.85546875" style="132" customWidth="1"/>
    <col min="12" max="12" width="13.42578125" style="135" customWidth="1"/>
    <col min="13" max="13" width="0.85546875" style="132" customWidth="1"/>
    <col min="14" max="14" width="14.42578125" style="135" customWidth="1"/>
    <col min="15" max="16384" width="9.42578125" style="132"/>
  </cols>
  <sheetData>
    <row r="1" spans="1:14" ht="21.75" customHeight="1">
      <c r="A1" s="1" t="s">
        <v>119</v>
      </c>
      <c r="C1" s="133"/>
      <c r="E1" s="134"/>
      <c r="G1" s="134"/>
      <c r="K1" s="134"/>
      <c r="M1" s="134"/>
    </row>
    <row r="2" spans="1:14" ht="21.75" customHeight="1">
      <c r="A2" s="133" t="s">
        <v>181</v>
      </c>
      <c r="C2" s="136"/>
      <c r="D2" s="136"/>
      <c r="E2" s="134"/>
      <c r="F2" s="137"/>
      <c r="G2" s="134"/>
      <c r="H2" s="137"/>
      <c r="I2" s="137"/>
      <c r="J2" s="137"/>
      <c r="K2" s="134"/>
      <c r="L2" s="137"/>
      <c r="M2" s="134"/>
      <c r="N2" s="137"/>
    </row>
    <row r="3" spans="1:14" ht="21.75" customHeight="1">
      <c r="A3" s="183" t="str">
        <f>'5'!A3</f>
        <v>สำหรับงวดสามเดือนสิ้นสุดวันที่ 31 มีนาคม พ.ศ. 2566</v>
      </c>
      <c r="B3" s="138"/>
      <c r="C3" s="138"/>
      <c r="D3" s="138"/>
      <c r="E3" s="139"/>
      <c r="F3" s="139"/>
      <c r="G3" s="139"/>
      <c r="H3" s="139"/>
      <c r="I3" s="139"/>
      <c r="J3" s="139"/>
      <c r="K3" s="139"/>
      <c r="L3" s="139"/>
      <c r="M3" s="139"/>
      <c r="N3" s="139"/>
    </row>
    <row r="4" spans="1:14" ht="20.85" customHeight="1"/>
    <row r="5" spans="1:14" ht="20.85" customHeight="1">
      <c r="F5" s="316" t="s">
        <v>2</v>
      </c>
      <c r="G5" s="316"/>
      <c r="H5" s="316"/>
      <c r="I5" s="316"/>
      <c r="J5" s="316"/>
      <c r="K5" s="316"/>
      <c r="L5" s="316"/>
      <c r="M5" s="316"/>
      <c r="N5" s="316"/>
    </row>
    <row r="6" spans="1:14" ht="20.85" customHeight="1">
      <c r="F6" s="202"/>
      <c r="G6" s="202"/>
      <c r="H6" s="202"/>
      <c r="I6" s="202"/>
      <c r="J6" s="317" t="s">
        <v>54</v>
      </c>
      <c r="K6" s="317"/>
      <c r="L6" s="317"/>
      <c r="M6" s="202"/>
      <c r="N6" s="202"/>
    </row>
    <row r="7" spans="1:14" ht="20.85" customHeight="1">
      <c r="F7" s="202"/>
      <c r="G7" s="202"/>
      <c r="H7" s="202"/>
      <c r="I7" s="202"/>
      <c r="J7" s="141" t="s">
        <v>148</v>
      </c>
      <c r="K7" s="202"/>
      <c r="L7" s="202"/>
      <c r="M7" s="202"/>
      <c r="N7" s="202"/>
    </row>
    <row r="8" spans="1:14" ht="20.85" customHeight="1">
      <c r="E8" s="140"/>
      <c r="F8" s="140" t="s">
        <v>80</v>
      </c>
      <c r="G8" s="140"/>
      <c r="H8" s="141" t="s">
        <v>81</v>
      </c>
      <c r="I8" s="141"/>
      <c r="J8" s="203" t="s">
        <v>147</v>
      </c>
      <c r="K8" s="140"/>
      <c r="L8" s="141"/>
      <c r="M8" s="142"/>
      <c r="N8" s="140" t="s">
        <v>78</v>
      </c>
    </row>
    <row r="9" spans="1:14" ht="20.85" customHeight="1">
      <c r="E9" s="140"/>
      <c r="F9" s="140" t="s">
        <v>84</v>
      </c>
      <c r="G9" s="140"/>
      <c r="H9" s="130" t="s">
        <v>85</v>
      </c>
      <c r="I9" s="130"/>
      <c r="J9" s="141" t="s">
        <v>146</v>
      </c>
      <c r="K9" s="140"/>
      <c r="L9" s="141" t="s">
        <v>55</v>
      </c>
      <c r="M9" s="142"/>
      <c r="N9" s="130" t="s">
        <v>87</v>
      </c>
    </row>
    <row r="10" spans="1:14" ht="20.85" customHeight="1">
      <c r="B10" s="35"/>
      <c r="C10" s="35"/>
      <c r="D10" s="241" t="s">
        <v>5</v>
      </c>
      <c r="E10" s="140"/>
      <c r="F10" s="143" t="s">
        <v>6</v>
      </c>
      <c r="G10" s="140"/>
      <c r="H10" s="144" t="s">
        <v>6</v>
      </c>
      <c r="I10" s="141"/>
      <c r="J10" s="144" t="s">
        <v>6</v>
      </c>
      <c r="K10" s="140"/>
      <c r="L10" s="144" t="s">
        <v>6</v>
      </c>
      <c r="M10" s="142"/>
      <c r="N10" s="143" t="s">
        <v>6</v>
      </c>
    </row>
    <row r="11" spans="1:14" ht="8.1" customHeight="1">
      <c r="C11" s="204"/>
      <c r="D11" s="131"/>
      <c r="E11" s="140"/>
      <c r="F11" s="140"/>
      <c r="G11" s="140"/>
      <c r="H11" s="141"/>
      <c r="I11" s="141"/>
      <c r="J11" s="141"/>
      <c r="K11" s="140"/>
      <c r="L11" s="141"/>
      <c r="M11" s="142"/>
      <c r="N11" s="140"/>
    </row>
    <row r="12" spans="1:14" ht="20.85" customHeight="1">
      <c r="A12" s="145" t="s">
        <v>88</v>
      </c>
      <c r="E12" s="134"/>
      <c r="F12" s="135">
        <v>784220900</v>
      </c>
      <c r="G12" s="135"/>
      <c r="H12" s="135">
        <v>665586405</v>
      </c>
      <c r="J12" s="135">
        <v>0</v>
      </c>
      <c r="K12" s="135"/>
      <c r="L12" s="135">
        <v>622286889</v>
      </c>
      <c r="M12" s="135"/>
      <c r="N12" s="135">
        <v>2072094194</v>
      </c>
    </row>
    <row r="13" spans="1:14" ht="6" customHeight="1">
      <c r="A13" s="145"/>
      <c r="E13" s="134"/>
    </row>
    <row r="14" spans="1:14" ht="20.85" customHeight="1">
      <c r="A14" s="145" t="s">
        <v>126</v>
      </c>
      <c r="B14" s="146"/>
      <c r="C14" s="147"/>
      <c r="D14" s="148"/>
      <c r="E14" s="134"/>
      <c r="G14" s="134"/>
      <c r="K14" s="134"/>
      <c r="N14" s="149"/>
    </row>
    <row r="15" spans="1:14" ht="20.85" customHeight="1">
      <c r="B15" s="132" t="s">
        <v>125</v>
      </c>
      <c r="C15" s="147"/>
      <c r="D15" s="148"/>
      <c r="E15" s="134"/>
      <c r="F15" s="150">
        <v>0</v>
      </c>
      <c r="G15" s="134"/>
      <c r="H15" s="150">
        <v>0</v>
      </c>
      <c r="J15" s="150">
        <v>0</v>
      </c>
      <c r="K15" s="134"/>
      <c r="L15" s="150">
        <v>35119207</v>
      </c>
      <c r="N15" s="181">
        <f>SUM(F15:L15)</f>
        <v>35119207</v>
      </c>
    </row>
    <row r="16" spans="1:14" ht="8.1" customHeight="1">
      <c r="A16" s="145"/>
      <c r="E16" s="134"/>
    </row>
    <row r="17" spans="1:14" ht="20.85" customHeight="1" thickBot="1">
      <c r="A17" s="133" t="s">
        <v>139</v>
      </c>
      <c r="B17" s="129"/>
      <c r="C17" s="147"/>
      <c r="D17" s="148"/>
      <c r="E17" s="134"/>
      <c r="F17" s="182">
        <f>SUM(F12:F16)</f>
        <v>784220900</v>
      </c>
      <c r="G17" s="135"/>
      <c r="H17" s="182">
        <f>SUM(H12:H16)</f>
        <v>665586405</v>
      </c>
      <c r="J17" s="182">
        <f>SUM(J12:J16)</f>
        <v>0</v>
      </c>
      <c r="K17" s="135"/>
      <c r="L17" s="182">
        <f>SUM(L12:L16)</f>
        <v>657406096</v>
      </c>
      <c r="M17" s="135"/>
      <c r="N17" s="182">
        <f>SUM(F17:L17)</f>
        <v>2107213401</v>
      </c>
    </row>
    <row r="18" spans="1:14" ht="21" customHeight="1" thickTop="1">
      <c r="A18" s="145"/>
      <c r="B18" s="146"/>
      <c r="C18" s="147"/>
      <c r="D18" s="148"/>
      <c r="E18" s="134"/>
      <c r="G18" s="134"/>
      <c r="K18" s="134"/>
      <c r="N18" s="149"/>
    </row>
    <row r="19" spans="1:14" ht="20.85" customHeight="1">
      <c r="A19" s="145" t="s">
        <v>136</v>
      </c>
      <c r="E19" s="134"/>
      <c r="F19" s="151">
        <v>784220900</v>
      </c>
      <c r="G19" s="135"/>
      <c r="H19" s="151">
        <v>665586405</v>
      </c>
      <c r="J19" s="151">
        <v>5207816</v>
      </c>
      <c r="K19" s="135"/>
      <c r="L19" s="151">
        <v>719412338</v>
      </c>
      <c r="M19" s="135"/>
      <c r="N19" s="151">
        <v>2174427459</v>
      </c>
    </row>
    <row r="20" spans="1:14" ht="8.1" customHeight="1">
      <c r="A20" s="145"/>
      <c r="E20" s="134"/>
      <c r="F20" s="151"/>
      <c r="H20" s="151"/>
      <c r="J20" s="151"/>
      <c r="L20" s="151"/>
      <c r="N20" s="151"/>
    </row>
    <row r="21" spans="1:14" ht="20.85" customHeight="1">
      <c r="A21" s="145" t="s">
        <v>126</v>
      </c>
      <c r="B21" s="146"/>
      <c r="C21" s="147"/>
      <c r="D21" s="148"/>
      <c r="E21" s="134"/>
      <c r="F21" s="151"/>
      <c r="G21" s="134"/>
      <c r="H21" s="151"/>
      <c r="J21" s="151"/>
      <c r="K21" s="134"/>
      <c r="L21" s="151"/>
      <c r="N21" s="152"/>
    </row>
    <row r="22" spans="1:14" ht="20.85" customHeight="1">
      <c r="A22" s="238"/>
      <c r="B22" s="242" t="s">
        <v>165</v>
      </c>
      <c r="C22" s="147"/>
      <c r="D22" s="148">
        <v>15</v>
      </c>
      <c r="E22" s="134"/>
      <c r="F22" s="151">
        <v>208500000</v>
      </c>
      <c r="G22" s="134"/>
      <c r="H22" s="151">
        <v>978429209</v>
      </c>
      <c r="J22" s="151">
        <v>0</v>
      </c>
      <c r="K22" s="134"/>
      <c r="L22" s="151">
        <v>0</v>
      </c>
      <c r="N22" s="152">
        <f>SUM(F22:L22)</f>
        <v>1186929209</v>
      </c>
    </row>
    <row r="23" spans="1:14" ht="20.85" customHeight="1">
      <c r="B23" s="132" t="s">
        <v>125</v>
      </c>
      <c r="C23" s="147"/>
      <c r="D23" s="148"/>
      <c r="E23" s="134"/>
      <c r="F23" s="153">
        <v>0</v>
      </c>
      <c r="G23" s="134"/>
      <c r="H23" s="153">
        <v>0</v>
      </c>
      <c r="J23" s="153">
        <v>0</v>
      </c>
      <c r="K23" s="134"/>
      <c r="L23" s="153">
        <f>'5'!J39</f>
        <v>10456523</v>
      </c>
      <c r="N23" s="154">
        <f>SUM(F23:L23)</f>
        <v>10456523</v>
      </c>
    </row>
    <row r="24" spans="1:14" ht="6" customHeight="1">
      <c r="A24" s="145"/>
      <c r="E24" s="134"/>
      <c r="F24" s="151"/>
      <c r="H24" s="151"/>
      <c r="J24" s="151"/>
      <c r="L24" s="151"/>
      <c r="N24" s="151"/>
    </row>
    <row r="25" spans="1:14" ht="20.85" customHeight="1" thickBot="1">
      <c r="A25" s="133" t="s">
        <v>138</v>
      </c>
      <c r="B25" s="129"/>
      <c r="C25" s="147"/>
      <c r="D25" s="148"/>
      <c r="E25" s="134"/>
      <c r="F25" s="155">
        <f>SUM(F19:F24)</f>
        <v>992720900</v>
      </c>
      <c r="G25" s="135"/>
      <c r="H25" s="155">
        <f>SUM(H19:H24)</f>
        <v>1644015614</v>
      </c>
      <c r="J25" s="155">
        <f>SUM(J19:J24)</f>
        <v>5207816</v>
      </c>
      <c r="K25" s="135"/>
      <c r="L25" s="155">
        <f>SUM(L19:L24)</f>
        <v>729868861</v>
      </c>
      <c r="M25" s="135"/>
      <c r="N25" s="155">
        <f>SUM(F25:L25)</f>
        <v>3371813191</v>
      </c>
    </row>
    <row r="26" spans="1:14" ht="15" customHeight="1" thickTop="1">
      <c r="A26" s="145"/>
      <c r="B26" s="146"/>
      <c r="C26" s="147"/>
      <c r="D26" s="148"/>
      <c r="E26" s="134"/>
      <c r="G26" s="134"/>
      <c r="K26" s="134"/>
      <c r="N26" s="149"/>
    </row>
    <row r="27" spans="1:14" ht="15" customHeight="1">
      <c r="A27" s="145"/>
      <c r="B27" s="146"/>
      <c r="C27" s="147"/>
      <c r="D27" s="148"/>
      <c r="E27" s="134"/>
      <c r="G27" s="134"/>
      <c r="K27" s="134"/>
      <c r="N27" s="149"/>
    </row>
    <row r="28" spans="1:14" ht="15" customHeight="1">
      <c r="A28" s="145"/>
      <c r="B28" s="146"/>
      <c r="C28" s="147"/>
      <c r="D28" s="148"/>
      <c r="E28" s="134"/>
      <c r="G28" s="134"/>
      <c r="K28" s="134"/>
      <c r="N28" s="149"/>
    </row>
    <row r="29" spans="1:14" ht="15" customHeight="1">
      <c r="A29" s="145"/>
      <c r="B29" s="146"/>
      <c r="C29" s="147"/>
      <c r="D29" s="148"/>
      <c r="E29" s="134"/>
      <c r="G29" s="134"/>
      <c r="K29" s="134"/>
      <c r="N29" s="149"/>
    </row>
    <row r="30" spans="1:14" ht="15" customHeight="1">
      <c r="A30" s="145"/>
      <c r="B30" s="146"/>
      <c r="C30" s="147"/>
      <c r="D30" s="148"/>
      <c r="E30" s="134"/>
      <c r="G30" s="134"/>
      <c r="K30" s="134"/>
      <c r="N30" s="149"/>
    </row>
    <row r="31" spans="1:14" ht="22.35" customHeight="1">
      <c r="A31" s="318" t="s">
        <v>28</v>
      </c>
      <c r="B31" s="318"/>
      <c r="C31" s="318"/>
      <c r="D31" s="318"/>
      <c r="E31" s="318"/>
      <c r="F31" s="318"/>
      <c r="G31" s="318"/>
      <c r="H31" s="318"/>
      <c r="I31" s="318"/>
      <c r="J31" s="318"/>
      <c r="K31" s="318"/>
      <c r="L31" s="318"/>
      <c r="M31" s="318"/>
      <c r="N31" s="318"/>
    </row>
    <row r="32" spans="1:14" ht="20.100000000000001" customHeight="1">
      <c r="E32" s="134"/>
      <c r="G32" s="134"/>
      <c r="K32" s="134"/>
      <c r="M32" s="134"/>
    </row>
    <row r="33" spans="1:13" ht="20.100000000000001" customHeight="1">
      <c r="E33" s="134"/>
      <c r="G33" s="134"/>
      <c r="K33" s="134"/>
      <c r="M33" s="134"/>
    </row>
    <row r="34" spans="1:13" ht="20.100000000000001" customHeight="1">
      <c r="E34" s="134"/>
      <c r="G34" s="134"/>
      <c r="K34" s="134"/>
      <c r="M34" s="134"/>
    </row>
    <row r="35" spans="1:13" s="135" customFormat="1" ht="20.100000000000001" customHeight="1">
      <c r="A35" s="132"/>
      <c r="B35" s="132"/>
      <c r="C35" s="132"/>
      <c r="D35" s="132"/>
      <c r="E35" s="134"/>
      <c r="G35" s="134"/>
      <c r="K35" s="134"/>
      <c r="M35" s="134"/>
    </row>
    <row r="36" spans="1:13" s="135" customFormat="1" ht="20.100000000000001" customHeight="1">
      <c r="A36" s="132"/>
      <c r="B36" s="132"/>
      <c r="C36" s="132"/>
      <c r="D36" s="132"/>
      <c r="E36" s="134"/>
      <c r="G36" s="134"/>
      <c r="K36" s="134"/>
      <c r="M36" s="134"/>
    </row>
    <row r="37" spans="1:13" s="135" customFormat="1" ht="20.100000000000001" customHeight="1">
      <c r="A37" s="132"/>
      <c r="B37" s="132"/>
      <c r="C37" s="132"/>
      <c r="D37" s="132"/>
      <c r="E37" s="134"/>
      <c r="G37" s="134"/>
      <c r="K37" s="134"/>
      <c r="M37" s="134"/>
    </row>
    <row r="38" spans="1:13" s="135" customFormat="1" ht="20.100000000000001" customHeight="1">
      <c r="A38" s="132"/>
      <c r="B38" s="132"/>
      <c r="C38" s="132"/>
      <c r="D38" s="132"/>
      <c r="E38" s="134"/>
      <c r="G38" s="134"/>
      <c r="K38" s="134"/>
      <c r="M38" s="134"/>
    </row>
    <row r="39" spans="1:13" s="135" customFormat="1" ht="20.100000000000001" customHeight="1">
      <c r="A39" s="132"/>
      <c r="B39" s="132"/>
      <c r="C39" s="132"/>
      <c r="D39" s="132"/>
      <c r="E39" s="134"/>
      <c r="G39" s="134"/>
      <c r="K39" s="134"/>
      <c r="M39" s="134"/>
    </row>
    <row r="40" spans="1:13" s="135" customFormat="1" ht="20.100000000000001" customHeight="1">
      <c r="A40" s="132"/>
      <c r="B40" s="132"/>
      <c r="C40" s="132"/>
      <c r="D40" s="132"/>
      <c r="E40" s="134"/>
      <c r="G40" s="134"/>
      <c r="K40" s="134"/>
      <c r="M40" s="134"/>
    </row>
    <row r="41" spans="1:13" s="135" customFormat="1" ht="20.100000000000001" customHeight="1">
      <c r="A41" s="132"/>
      <c r="B41" s="132"/>
      <c r="C41" s="132"/>
      <c r="D41" s="132"/>
      <c r="E41" s="134"/>
      <c r="G41" s="134"/>
      <c r="K41" s="134"/>
      <c r="M41" s="134"/>
    </row>
    <row r="42" spans="1:13" s="135" customFormat="1" ht="20.100000000000001" customHeight="1">
      <c r="A42" s="132"/>
      <c r="B42" s="132"/>
      <c r="C42" s="132"/>
      <c r="D42" s="132"/>
      <c r="E42" s="134"/>
      <c r="G42" s="134"/>
      <c r="K42" s="134"/>
      <c r="M42" s="134"/>
    </row>
    <row r="43" spans="1:13" s="135" customFormat="1" ht="20.100000000000001" customHeight="1">
      <c r="E43" s="134"/>
      <c r="G43" s="134"/>
      <c r="K43" s="134"/>
      <c r="M43" s="134"/>
    </row>
    <row r="44" spans="1:13" s="135" customFormat="1" ht="20.100000000000001" customHeight="1">
      <c r="E44" s="134"/>
      <c r="G44" s="134"/>
      <c r="K44" s="134"/>
      <c r="M44" s="134"/>
    </row>
    <row r="45" spans="1:13" s="135" customFormat="1" ht="20.100000000000001" customHeight="1">
      <c r="E45" s="134"/>
      <c r="G45" s="134"/>
      <c r="K45" s="134"/>
      <c r="M45" s="134"/>
    </row>
    <row r="46" spans="1:13" s="135" customFormat="1" ht="20.100000000000001" customHeight="1">
      <c r="E46" s="134"/>
      <c r="G46" s="134"/>
      <c r="K46" s="134"/>
      <c r="M46" s="134"/>
    </row>
    <row r="47" spans="1:13" s="135" customFormat="1" ht="20.100000000000001" customHeight="1">
      <c r="E47" s="134"/>
      <c r="G47" s="134"/>
      <c r="K47" s="134"/>
      <c r="M47" s="134"/>
    </row>
    <row r="48" spans="1:13" s="135" customFormat="1" ht="20.100000000000001" customHeight="1">
      <c r="E48" s="134"/>
      <c r="G48" s="134"/>
      <c r="K48" s="134"/>
      <c r="M48" s="134"/>
    </row>
    <row r="49" spans="5:13" s="135" customFormat="1" ht="20.100000000000001" customHeight="1">
      <c r="E49" s="134"/>
      <c r="G49" s="134"/>
      <c r="K49" s="134"/>
      <c r="M49" s="134"/>
    </row>
    <row r="50" spans="5:13" s="135" customFormat="1" ht="20.100000000000001" customHeight="1">
      <c r="E50" s="134"/>
      <c r="G50" s="134"/>
      <c r="K50" s="134"/>
      <c r="M50" s="134"/>
    </row>
    <row r="51" spans="5:13" s="135" customFormat="1" ht="20.100000000000001" customHeight="1">
      <c r="E51" s="134"/>
      <c r="G51" s="134"/>
      <c r="K51" s="134"/>
      <c r="M51" s="134"/>
    </row>
    <row r="52" spans="5:13" s="135" customFormat="1" ht="20.100000000000001" customHeight="1">
      <c r="E52" s="134"/>
      <c r="G52" s="134"/>
      <c r="K52" s="134"/>
      <c r="M52" s="134"/>
    </row>
    <row r="53" spans="5:13" s="135" customFormat="1" ht="20.100000000000001" customHeight="1">
      <c r="E53" s="134"/>
      <c r="G53" s="134"/>
      <c r="K53" s="134"/>
      <c r="M53" s="134"/>
    </row>
    <row r="54" spans="5:13" s="135" customFormat="1" ht="20.100000000000001" customHeight="1">
      <c r="E54" s="134"/>
      <c r="G54" s="134"/>
      <c r="K54" s="134"/>
      <c r="M54" s="134"/>
    </row>
    <row r="55" spans="5:13" s="135" customFormat="1" ht="20.100000000000001" customHeight="1">
      <c r="E55" s="134"/>
      <c r="G55" s="134"/>
      <c r="K55" s="134"/>
      <c r="M55" s="134"/>
    </row>
    <row r="56" spans="5:13" s="135" customFormat="1" ht="20.100000000000001" customHeight="1">
      <c r="E56" s="134"/>
      <c r="G56" s="134"/>
      <c r="K56" s="134"/>
      <c r="M56" s="134"/>
    </row>
    <row r="57" spans="5:13" s="135" customFormat="1" ht="20.100000000000001" customHeight="1">
      <c r="E57" s="134"/>
      <c r="G57" s="134"/>
      <c r="K57" s="134"/>
      <c r="M57" s="134"/>
    </row>
    <row r="58" spans="5:13" s="135" customFormat="1" ht="20.100000000000001" customHeight="1">
      <c r="E58" s="134"/>
      <c r="G58" s="134"/>
      <c r="K58" s="134"/>
      <c r="M58" s="134"/>
    </row>
    <row r="59" spans="5:13" s="135" customFormat="1" ht="20.100000000000001" customHeight="1">
      <c r="E59" s="134"/>
      <c r="G59" s="134"/>
      <c r="K59" s="134"/>
      <c r="M59" s="134"/>
    </row>
    <row r="60" spans="5:13" s="135" customFormat="1" ht="20.100000000000001" customHeight="1">
      <c r="E60" s="134"/>
      <c r="G60" s="134"/>
      <c r="K60" s="134"/>
      <c r="M60" s="134"/>
    </row>
    <row r="61" spans="5:13" s="135" customFormat="1" ht="20.100000000000001" customHeight="1">
      <c r="E61" s="134"/>
      <c r="G61" s="134"/>
      <c r="K61" s="134"/>
      <c r="M61" s="134"/>
    </row>
    <row r="62" spans="5:13" s="135" customFormat="1" ht="20.100000000000001" customHeight="1">
      <c r="E62" s="134"/>
      <c r="G62" s="134"/>
      <c r="K62" s="134"/>
      <c r="M62" s="134"/>
    </row>
    <row r="63" spans="5:13" s="135" customFormat="1" ht="20.100000000000001" customHeight="1">
      <c r="E63" s="134"/>
      <c r="G63" s="134"/>
      <c r="K63" s="134"/>
      <c r="M63" s="134"/>
    </row>
    <row r="64" spans="5:13" s="135" customFormat="1" ht="20.100000000000001" customHeight="1">
      <c r="E64" s="134"/>
      <c r="G64" s="134"/>
      <c r="K64" s="134"/>
      <c r="M64" s="134"/>
    </row>
    <row r="65" spans="5:13" s="135" customFormat="1" ht="20.100000000000001" customHeight="1">
      <c r="E65" s="134"/>
      <c r="G65" s="134"/>
      <c r="K65" s="134"/>
      <c r="M65" s="134"/>
    </row>
    <row r="66" spans="5:13" s="135" customFormat="1" ht="20.100000000000001" customHeight="1">
      <c r="E66" s="134"/>
      <c r="G66" s="134"/>
      <c r="K66" s="134"/>
      <c r="M66" s="134"/>
    </row>
    <row r="67" spans="5:13" s="135" customFormat="1" ht="20.100000000000001" customHeight="1">
      <c r="E67" s="134"/>
      <c r="G67" s="134"/>
      <c r="K67" s="134"/>
      <c r="M67" s="134"/>
    </row>
    <row r="68" spans="5:13" s="135" customFormat="1" ht="20.100000000000001" customHeight="1">
      <c r="E68" s="134"/>
      <c r="G68" s="134"/>
      <c r="K68" s="134"/>
      <c r="M68" s="134"/>
    </row>
    <row r="69" spans="5:13" s="135" customFormat="1" ht="20.100000000000001" customHeight="1">
      <c r="E69" s="134"/>
      <c r="G69" s="134"/>
      <c r="K69" s="134"/>
      <c r="M69" s="134"/>
    </row>
    <row r="70" spans="5:13" s="135" customFormat="1" ht="20.100000000000001" customHeight="1">
      <c r="E70" s="134"/>
      <c r="G70" s="134"/>
      <c r="K70" s="134"/>
      <c r="M70" s="134"/>
    </row>
    <row r="71" spans="5:13" s="135" customFormat="1" ht="20.100000000000001" customHeight="1">
      <c r="E71" s="134"/>
      <c r="G71" s="134"/>
      <c r="K71" s="134"/>
      <c r="M71" s="134"/>
    </row>
    <row r="72" spans="5:13" s="135" customFormat="1" ht="20.100000000000001" customHeight="1">
      <c r="E72" s="134"/>
      <c r="G72" s="134"/>
      <c r="K72" s="134"/>
      <c r="M72" s="134"/>
    </row>
    <row r="73" spans="5:13" s="135" customFormat="1" ht="20.100000000000001" customHeight="1">
      <c r="E73" s="134"/>
      <c r="G73" s="134"/>
      <c r="K73" s="134"/>
      <c r="M73" s="134"/>
    </row>
    <row r="74" spans="5:13" s="135" customFormat="1" ht="20.100000000000001" customHeight="1">
      <c r="E74" s="134"/>
      <c r="G74" s="134"/>
      <c r="K74" s="134"/>
      <c r="M74" s="134"/>
    </row>
    <row r="75" spans="5:13" s="135" customFormat="1" ht="20.100000000000001" customHeight="1">
      <c r="E75" s="134"/>
      <c r="G75" s="134"/>
      <c r="K75" s="134"/>
      <c r="M75" s="134"/>
    </row>
    <row r="76" spans="5:13" s="135" customFormat="1" ht="20.100000000000001" customHeight="1">
      <c r="E76" s="134"/>
      <c r="G76" s="134"/>
      <c r="K76" s="134"/>
      <c r="M76" s="134"/>
    </row>
    <row r="77" spans="5:13" s="135" customFormat="1" ht="20.100000000000001" customHeight="1">
      <c r="E77" s="134"/>
      <c r="G77" s="134"/>
      <c r="K77" s="134"/>
      <c r="M77" s="134"/>
    </row>
    <row r="78" spans="5:13" s="135" customFormat="1" ht="20.100000000000001" customHeight="1">
      <c r="E78" s="134"/>
      <c r="G78" s="134"/>
      <c r="K78" s="134"/>
      <c r="M78" s="134"/>
    </row>
    <row r="79" spans="5:13" s="135" customFormat="1" ht="20.100000000000001" customHeight="1">
      <c r="E79" s="134"/>
      <c r="G79" s="134"/>
      <c r="K79" s="134"/>
      <c r="M79" s="134"/>
    </row>
    <row r="80" spans="5:13" s="135" customFormat="1" ht="20.100000000000001" customHeight="1">
      <c r="E80" s="134"/>
      <c r="G80" s="134"/>
      <c r="K80" s="134"/>
      <c r="M80" s="134"/>
    </row>
    <row r="81" spans="5:13" s="135" customFormat="1" ht="20.100000000000001" customHeight="1">
      <c r="E81" s="134"/>
      <c r="G81" s="134"/>
      <c r="K81" s="134"/>
      <c r="M81" s="134"/>
    </row>
    <row r="82" spans="5:13" s="135" customFormat="1" ht="20.100000000000001" customHeight="1">
      <c r="E82" s="134"/>
      <c r="G82" s="134"/>
      <c r="K82" s="134"/>
      <c r="M82" s="134"/>
    </row>
    <row r="83" spans="5:13" s="135" customFormat="1" ht="20.100000000000001" customHeight="1">
      <c r="E83" s="134"/>
      <c r="G83" s="134"/>
      <c r="K83" s="134"/>
      <c r="M83" s="134"/>
    </row>
    <row r="84" spans="5:13" s="135" customFormat="1" ht="20.100000000000001" customHeight="1">
      <c r="E84" s="134"/>
      <c r="G84" s="134"/>
      <c r="K84" s="134"/>
      <c r="M84" s="134"/>
    </row>
    <row r="85" spans="5:13" s="135" customFormat="1" ht="20.100000000000001" customHeight="1">
      <c r="E85" s="134"/>
      <c r="G85" s="134"/>
      <c r="K85" s="134"/>
      <c r="M85" s="134"/>
    </row>
  </sheetData>
  <mergeCells count="3">
    <mergeCell ref="F5:N5"/>
    <mergeCell ref="J6:L6"/>
    <mergeCell ref="A31:N31"/>
  </mergeCells>
  <pageMargins left="0.8" right="0.8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67E21-C9B8-4063-9592-0BA43E265ED2}">
  <dimension ref="A1:N103"/>
  <sheetViews>
    <sheetView tabSelected="1" topLeftCell="A61" zoomScaleNormal="100" zoomScaleSheetLayoutView="85" zoomScalePageLayoutView="90" workbookViewId="0">
      <selection activeCell="C68" sqref="C68"/>
    </sheetView>
  </sheetViews>
  <sheetFormatPr defaultColWidth="9.42578125" defaultRowHeight="19.350000000000001" customHeight="1"/>
  <cols>
    <col min="1" max="2" width="1.5703125" style="257" customWidth="1"/>
    <col min="3" max="3" width="41.42578125" style="257" customWidth="1"/>
    <col min="4" max="4" width="7.5703125" style="257" customWidth="1"/>
    <col min="5" max="5" width="0.5703125" style="257" customWidth="1"/>
    <col min="6" max="6" width="13.42578125" style="281" customWidth="1"/>
    <col min="7" max="7" width="0.5703125" style="257" customWidth="1"/>
    <col min="8" max="8" width="15.42578125" style="281" customWidth="1"/>
    <col min="9" max="9" width="0.5703125" style="257" customWidth="1"/>
    <col min="10" max="10" width="14" style="304" customWidth="1"/>
    <col min="11" max="11" width="0.5703125" style="257" customWidth="1"/>
    <col min="12" max="12" width="15.42578125" style="281" customWidth="1"/>
    <col min="13" max="16384" width="9.42578125" style="257"/>
  </cols>
  <sheetData>
    <row r="1" spans="1:12" ht="21.75" customHeight="1">
      <c r="A1" s="156" t="s">
        <v>119</v>
      </c>
      <c r="B1" s="185"/>
      <c r="C1" s="185"/>
      <c r="D1" s="253"/>
      <c r="E1" s="185"/>
      <c r="F1" s="254"/>
      <c r="G1" s="185"/>
      <c r="H1" s="254"/>
      <c r="I1" s="253"/>
      <c r="J1" s="255"/>
      <c r="K1" s="253"/>
      <c r="L1" s="256"/>
    </row>
    <row r="2" spans="1:12" ht="21.75" customHeight="1">
      <c r="A2" s="185" t="s">
        <v>90</v>
      </c>
      <c r="B2" s="185"/>
      <c r="C2" s="185"/>
      <c r="D2" s="253"/>
      <c r="E2" s="185"/>
      <c r="F2" s="254"/>
      <c r="G2" s="185"/>
      <c r="H2" s="254"/>
      <c r="I2" s="253"/>
      <c r="J2" s="255"/>
      <c r="K2" s="253"/>
      <c r="L2" s="256"/>
    </row>
    <row r="3" spans="1:12" ht="21.75" customHeight="1">
      <c r="A3" s="258" t="str">
        <f>'5'!A3</f>
        <v>สำหรับงวดสามเดือนสิ้นสุดวันที่ 31 มีนาคม พ.ศ. 2566</v>
      </c>
      <c r="B3" s="259"/>
      <c r="C3" s="259"/>
      <c r="D3" s="201"/>
      <c r="E3" s="259"/>
      <c r="F3" s="260"/>
      <c r="G3" s="259"/>
      <c r="H3" s="260"/>
      <c r="I3" s="201"/>
      <c r="J3" s="261"/>
      <c r="K3" s="201"/>
      <c r="L3" s="262"/>
    </row>
    <row r="4" spans="1:12" ht="20.100000000000001" customHeight="1">
      <c r="A4" s="253"/>
      <c r="B4" s="253"/>
      <c r="C4" s="253"/>
      <c r="D4" s="253"/>
      <c r="E4" s="253"/>
      <c r="F4" s="256"/>
      <c r="G4" s="253"/>
      <c r="H4" s="256"/>
      <c r="I4" s="253"/>
      <c r="J4" s="255"/>
      <c r="K4" s="253"/>
      <c r="L4" s="256"/>
    </row>
    <row r="5" spans="1:12" ht="20.100000000000001" customHeight="1">
      <c r="A5" s="253"/>
      <c r="B5" s="253"/>
      <c r="C5" s="253"/>
      <c r="D5" s="253"/>
      <c r="E5" s="263"/>
      <c r="F5" s="319" t="s">
        <v>1</v>
      </c>
      <c r="G5" s="319"/>
      <c r="H5" s="319"/>
      <c r="I5" s="88"/>
      <c r="J5" s="319" t="s">
        <v>2</v>
      </c>
      <c r="K5" s="319"/>
      <c r="L5" s="319"/>
    </row>
    <row r="6" spans="1:12" ht="20.100000000000001" customHeight="1">
      <c r="A6" s="253"/>
      <c r="B6" s="253"/>
      <c r="C6" s="253"/>
      <c r="D6" s="253"/>
      <c r="E6" s="263"/>
      <c r="F6" s="99" t="s">
        <v>123</v>
      </c>
      <c r="G6" s="99"/>
      <c r="H6" s="99" t="s">
        <v>123</v>
      </c>
      <c r="I6" s="88"/>
      <c r="J6" s="99" t="s">
        <v>123</v>
      </c>
      <c r="K6" s="99"/>
      <c r="L6" s="99" t="s">
        <v>123</v>
      </c>
    </row>
    <row r="7" spans="1:12" ht="20.100000000000001" customHeight="1">
      <c r="A7" s="253"/>
      <c r="B7" s="253"/>
      <c r="C7" s="253"/>
      <c r="D7" s="253"/>
      <c r="E7" s="264"/>
      <c r="F7" s="265" t="s">
        <v>134</v>
      </c>
      <c r="G7" s="266"/>
      <c r="H7" s="265" t="s">
        <v>4</v>
      </c>
      <c r="I7" s="267"/>
      <c r="J7" s="265" t="s">
        <v>134</v>
      </c>
      <c r="K7" s="266"/>
      <c r="L7" s="265" t="s">
        <v>4</v>
      </c>
    </row>
    <row r="8" spans="1:12" ht="20.100000000000001" customHeight="1">
      <c r="A8" s="253"/>
      <c r="B8" s="253"/>
      <c r="C8" s="253"/>
      <c r="D8" s="268" t="s">
        <v>5</v>
      </c>
      <c r="E8" s="264"/>
      <c r="F8" s="269" t="s">
        <v>6</v>
      </c>
      <c r="G8" s="267"/>
      <c r="H8" s="269" t="s">
        <v>6</v>
      </c>
      <c r="I8" s="267"/>
      <c r="J8" s="270" t="s">
        <v>6</v>
      </c>
      <c r="K8" s="267"/>
      <c r="L8" s="269" t="s">
        <v>6</v>
      </c>
    </row>
    <row r="9" spans="1:12" ht="20.100000000000001" customHeight="1">
      <c r="A9" s="253"/>
      <c r="B9" s="253"/>
      <c r="C9" s="253"/>
      <c r="D9" s="253"/>
      <c r="E9" s="264"/>
      <c r="F9" s="271"/>
      <c r="G9" s="267"/>
      <c r="H9" s="272"/>
      <c r="I9" s="267"/>
      <c r="J9" s="273"/>
      <c r="K9" s="267"/>
      <c r="L9" s="272"/>
    </row>
    <row r="10" spans="1:12" ht="20.100000000000001" customHeight="1">
      <c r="A10" s="185" t="s">
        <v>91</v>
      </c>
      <c r="B10" s="185"/>
      <c r="C10" s="185"/>
      <c r="D10" s="253"/>
      <c r="E10" s="253"/>
      <c r="F10" s="274"/>
      <c r="G10" s="253"/>
      <c r="H10" s="256"/>
      <c r="I10" s="253"/>
      <c r="J10" s="275"/>
      <c r="K10" s="253"/>
      <c r="L10" s="256"/>
    </row>
    <row r="11" spans="1:12" ht="20.100000000000001" customHeight="1">
      <c r="A11" s="253" t="s">
        <v>68</v>
      </c>
      <c r="B11" s="253"/>
      <c r="C11" s="253"/>
      <c r="D11" s="264"/>
      <c r="E11" s="264"/>
      <c r="F11" s="186">
        <v>17601584</v>
      </c>
      <c r="G11" s="276"/>
      <c r="H11" s="188">
        <v>94645742</v>
      </c>
      <c r="I11" s="276"/>
      <c r="J11" s="198">
        <v>13265118</v>
      </c>
      <c r="K11" s="276"/>
      <c r="L11" s="199">
        <v>43966199</v>
      </c>
    </row>
    <row r="12" spans="1:12" ht="20.100000000000001" customHeight="1">
      <c r="A12" s="253" t="s">
        <v>92</v>
      </c>
      <c r="B12" s="253"/>
      <c r="C12" s="253"/>
      <c r="D12" s="264"/>
      <c r="E12" s="264"/>
      <c r="F12" s="186"/>
      <c r="G12" s="276"/>
      <c r="H12" s="188"/>
      <c r="I12" s="276"/>
      <c r="J12" s="198"/>
      <c r="K12" s="276"/>
      <c r="L12" s="199"/>
    </row>
    <row r="13" spans="1:12" ht="20.100000000000001" customHeight="1">
      <c r="A13" s="253"/>
      <c r="B13" s="253" t="s">
        <v>65</v>
      </c>
      <c r="C13" s="253"/>
      <c r="D13" s="277"/>
      <c r="E13" s="264"/>
      <c r="F13" s="186">
        <v>21910920</v>
      </c>
      <c r="G13" s="276"/>
      <c r="H13" s="188">
        <v>28128504</v>
      </c>
      <c r="I13" s="276"/>
      <c r="J13" s="198">
        <v>0</v>
      </c>
      <c r="K13" s="276"/>
      <c r="L13" s="199">
        <v>0</v>
      </c>
    </row>
    <row r="14" spans="1:12" ht="20.100000000000001" customHeight="1">
      <c r="A14" s="253"/>
      <c r="B14" s="253" t="s">
        <v>93</v>
      </c>
      <c r="C14" s="253"/>
      <c r="D14" s="277">
        <v>11</v>
      </c>
      <c r="E14" s="264"/>
      <c r="F14" s="186">
        <v>1640697</v>
      </c>
      <c r="G14" s="276"/>
      <c r="H14" s="188">
        <v>1096359</v>
      </c>
      <c r="I14" s="276"/>
      <c r="J14" s="198">
        <v>1622591</v>
      </c>
      <c r="K14" s="276"/>
      <c r="L14" s="199">
        <v>1074803</v>
      </c>
    </row>
    <row r="15" spans="1:12" ht="20.100000000000001" customHeight="1">
      <c r="A15" s="253"/>
      <c r="B15" s="253" t="s">
        <v>94</v>
      </c>
      <c r="C15" s="253"/>
      <c r="D15" s="277"/>
      <c r="E15" s="264"/>
      <c r="F15" s="186">
        <v>846849</v>
      </c>
      <c r="G15" s="276"/>
      <c r="H15" s="188">
        <v>846848</v>
      </c>
      <c r="I15" s="276"/>
      <c r="J15" s="198">
        <v>894387</v>
      </c>
      <c r="K15" s="276"/>
      <c r="L15" s="199">
        <v>908252</v>
      </c>
    </row>
    <row r="16" spans="1:12" ht="20.100000000000001" customHeight="1">
      <c r="A16" s="253"/>
      <c r="B16" s="253" t="s">
        <v>95</v>
      </c>
      <c r="C16" s="253"/>
      <c r="D16" s="277"/>
      <c r="E16" s="264"/>
      <c r="F16" s="186">
        <v>779171</v>
      </c>
      <c r="G16" s="276"/>
      <c r="H16" s="188">
        <v>74089</v>
      </c>
      <c r="I16" s="276"/>
      <c r="J16" s="198">
        <v>779171</v>
      </c>
      <c r="K16" s="276"/>
      <c r="L16" s="199">
        <v>74089</v>
      </c>
    </row>
    <row r="17" spans="1:14" ht="20.100000000000001" customHeight="1">
      <c r="A17" s="253"/>
      <c r="B17" s="253" t="s">
        <v>157</v>
      </c>
      <c r="C17" s="253"/>
      <c r="D17" s="277"/>
      <c r="E17" s="264"/>
      <c r="F17" s="186">
        <v>-233921</v>
      </c>
      <c r="G17" s="276"/>
      <c r="H17" s="188">
        <v>0</v>
      </c>
      <c r="I17" s="276"/>
      <c r="J17" s="198">
        <v>0</v>
      </c>
      <c r="K17" s="276"/>
      <c r="L17" s="199" t="s">
        <v>12</v>
      </c>
    </row>
    <row r="18" spans="1:14" ht="20.100000000000001" customHeight="1">
      <c r="A18" s="253"/>
      <c r="B18" s="253" t="s">
        <v>155</v>
      </c>
      <c r="C18" s="253"/>
      <c r="D18" s="277">
        <v>11</v>
      </c>
      <c r="E18" s="264"/>
      <c r="F18" s="186">
        <v>384861</v>
      </c>
      <c r="G18" s="276"/>
      <c r="H18" s="188">
        <v>0</v>
      </c>
      <c r="I18" s="276"/>
      <c r="J18" s="198">
        <v>384861</v>
      </c>
      <c r="K18" s="276"/>
      <c r="L18" s="199">
        <v>0</v>
      </c>
    </row>
    <row r="19" spans="1:14" ht="20.100000000000001" customHeight="1">
      <c r="A19" s="253"/>
      <c r="B19" s="253" t="s">
        <v>158</v>
      </c>
      <c r="C19" s="253"/>
      <c r="D19" s="277"/>
      <c r="E19" s="264"/>
      <c r="F19" s="186">
        <v>-53320</v>
      </c>
      <c r="G19" s="276"/>
      <c r="H19" s="188">
        <v>0</v>
      </c>
      <c r="I19" s="276"/>
      <c r="J19" s="198">
        <v>-53320</v>
      </c>
      <c r="K19" s="276"/>
      <c r="L19" s="199">
        <v>0</v>
      </c>
    </row>
    <row r="20" spans="1:14" ht="20.100000000000001" customHeight="1">
      <c r="A20" s="253"/>
      <c r="B20" s="253" t="s">
        <v>96</v>
      </c>
      <c r="C20" s="253"/>
      <c r="D20" s="277"/>
      <c r="E20" s="264"/>
      <c r="F20" s="186">
        <v>282572</v>
      </c>
      <c r="G20" s="187"/>
      <c r="H20" s="188">
        <v>280595</v>
      </c>
      <c r="I20" s="187"/>
      <c r="J20" s="198">
        <v>222070</v>
      </c>
      <c r="K20" s="187"/>
      <c r="L20" s="199">
        <v>212993</v>
      </c>
    </row>
    <row r="21" spans="1:14" ht="20.100000000000001" customHeight="1">
      <c r="A21" s="253"/>
      <c r="B21" s="278" t="s">
        <v>153</v>
      </c>
      <c r="C21" s="253"/>
      <c r="D21" s="277">
        <v>16</v>
      </c>
      <c r="E21" s="264"/>
      <c r="F21" s="186">
        <v>-96221010</v>
      </c>
      <c r="G21" s="187"/>
      <c r="H21" s="188">
        <v>-130150420</v>
      </c>
      <c r="I21" s="187"/>
      <c r="J21" s="198">
        <v>-11057484</v>
      </c>
      <c r="K21" s="187"/>
      <c r="L21" s="199">
        <v>-8051646</v>
      </c>
    </row>
    <row r="22" spans="1:14" ht="20.100000000000001" customHeight="1">
      <c r="A22" s="253"/>
      <c r="B22" s="253" t="s">
        <v>67</v>
      </c>
      <c r="C22" s="253"/>
      <c r="D22" s="277"/>
      <c r="E22" s="264"/>
      <c r="F22" s="186">
        <v>6711479</v>
      </c>
      <c r="G22" s="187"/>
      <c r="H22" s="188">
        <v>3342480</v>
      </c>
      <c r="I22" s="187"/>
      <c r="J22" s="275">
        <v>948210</v>
      </c>
      <c r="K22" s="187"/>
      <c r="L22" s="279">
        <v>1391298</v>
      </c>
    </row>
    <row r="23" spans="1:14" ht="6" customHeight="1">
      <c r="A23" s="253"/>
      <c r="B23" s="253"/>
      <c r="C23" s="253"/>
      <c r="D23" s="277"/>
      <c r="E23" s="264"/>
      <c r="F23" s="186"/>
      <c r="G23" s="187"/>
      <c r="H23" s="188"/>
      <c r="I23" s="187"/>
      <c r="J23" s="189"/>
      <c r="K23" s="187"/>
      <c r="L23" s="190"/>
    </row>
    <row r="24" spans="1:14" ht="20.100000000000001" customHeight="1">
      <c r="A24" s="253" t="s">
        <v>97</v>
      </c>
      <c r="B24" s="253"/>
      <c r="C24" s="253"/>
      <c r="D24" s="277"/>
      <c r="E24" s="264"/>
      <c r="F24" s="186"/>
      <c r="G24" s="276"/>
      <c r="H24" s="188"/>
      <c r="I24" s="276"/>
      <c r="J24" s="198"/>
      <c r="K24" s="276"/>
      <c r="L24" s="199"/>
    </row>
    <row r="25" spans="1:14" ht="20.100000000000001" customHeight="1">
      <c r="A25" s="253"/>
      <c r="B25" s="278" t="s">
        <v>10</v>
      </c>
      <c r="C25" s="253"/>
      <c r="D25" s="253"/>
      <c r="E25" s="264"/>
      <c r="F25" s="186">
        <v>1128525</v>
      </c>
      <c r="G25" s="187"/>
      <c r="H25" s="188">
        <v>-3379516</v>
      </c>
      <c r="I25" s="187"/>
      <c r="J25" s="189">
        <v>2835378</v>
      </c>
      <c r="K25" s="187"/>
      <c r="L25" s="190">
        <v>-10176321</v>
      </c>
    </row>
    <row r="26" spans="1:14" ht="20.100000000000001" customHeight="1">
      <c r="A26" s="253"/>
      <c r="B26" s="278" t="s">
        <v>14</v>
      </c>
      <c r="C26" s="253"/>
      <c r="D26" s="253"/>
      <c r="E26" s="264"/>
      <c r="F26" s="186">
        <v>294214</v>
      </c>
      <c r="G26" s="187"/>
      <c r="H26" s="188">
        <v>47739</v>
      </c>
      <c r="I26" s="187"/>
      <c r="J26" s="189">
        <v>2497127</v>
      </c>
      <c r="K26" s="187"/>
      <c r="L26" s="190">
        <v>49616</v>
      </c>
    </row>
    <row r="27" spans="1:14" ht="20.100000000000001" customHeight="1">
      <c r="A27" s="253"/>
      <c r="B27" s="278" t="s">
        <v>98</v>
      </c>
      <c r="C27" s="253"/>
      <c r="D27" s="253"/>
      <c r="E27" s="264"/>
      <c r="F27" s="186">
        <v>-23971922</v>
      </c>
      <c r="G27" s="187"/>
      <c r="H27" s="188">
        <v>12246537</v>
      </c>
      <c r="I27" s="187"/>
      <c r="J27" s="198">
        <v>0</v>
      </c>
      <c r="K27" s="187"/>
      <c r="L27" s="199">
        <v>0</v>
      </c>
    </row>
    <row r="28" spans="1:14" ht="20.100000000000001" customHeight="1">
      <c r="A28" s="253"/>
      <c r="B28" s="278" t="s">
        <v>99</v>
      </c>
      <c r="C28" s="253"/>
      <c r="D28" s="253"/>
      <c r="E28" s="264"/>
      <c r="F28" s="186">
        <v>10948767</v>
      </c>
      <c r="G28" s="187" t="s">
        <v>128</v>
      </c>
      <c r="H28" s="188">
        <v>-21273572</v>
      </c>
      <c r="I28" s="187"/>
      <c r="J28" s="198">
        <v>0</v>
      </c>
      <c r="K28" s="187"/>
      <c r="L28" s="199">
        <v>0</v>
      </c>
    </row>
    <row r="29" spans="1:14" ht="20.100000000000001" customHeight="1">
      <c r="A29" s="253"/>
      <c r="B29" s="278" t="s">
        <v>159</v>
      </c>
      <c r="C29" s="253"/>
      <c r="D29" s="253"/>
      <c r="E29" s="264"/>
      <c r="F29" s="186">
        <v>660748</v>
      </c>
      <c r="G29" s="187"/>
      <c r="H29" s="188">
        <v>0</v>
      </c>
      <c r="I29" s="187"/>
      <c r="J29" s="198">
        <v>0</v>
      </c>
      <c r="K29" s="187"/>
      <c r="L29" s="199">
        <v>0</v>
      </c>
    </row>
    <row r="30" spans="1:14" ht="20.100000000000001" customHeight="1">
      <c r="A30" s="253"/>
      <c r="B30" s="278" t="s">
        <v>25</v>
      </c>
      <c r="C30" s="253"/>
      <c r="D30" s="253"/>
      <c r="E30" s="264"/>
      <c r="F30" s="186">
        <v>0</v>
      </c>
      <c r="G30" s="187"/>
      <c r="H30" s="188">
        <v>-1717200</v>
      </c>
      <c r="I30" s="187"/>
      <c r="J30" s="198">
        <v>0</v>
      </c>
      <c r="K30" s="187"/>
      <c r="L30" s="190">
        <v>-1717200</v>
      </c>
    </row>
    <row r="31" spans="1:14" ht="20.100000000000001" customHeight="1">
      <c r="A31" s="253"/>
      <c r="B31" s="280" t="s">
        <v>32</v>
      </c>
      <c r="C31" s="253"/>
      <c r="D31" s="253"/>
      <c r="E31" s="264"/>
      <c r="F31" s="186">
        <v>-2149666</v>
      </c>
      <c r="G31" s="187"/>
      <c r="H31" s="188">
        <v>-1635200</v>
      </c>
      <c r="I31" s="187"/>
      <c r="J31" s="189">
        <v>-2918478</v>
      </c>
      <c r="K31" s="187"/>
      <c r="L31" s="190">
        <v>-1785576</v>
      </c>
    </row>
    <row r="32" spans="1:14" ht="20.100000000000001" customHeight="1">
      <c r="A32" s="253"/>
      <c r="B32" s="280" t="s">
        <v>38</v>
      </c>
      <c r="C32" s="253"/>
      <c r="D32" s="253"/>
      <c r="E32" s="264"/>
      <c r="F32" s="186">
        <v>6245</v>
      </c>
      <c r="G32" s="187"/>
      <c r="H32" s="190">
        <v>7733</v>
      </c>
      <c r="I32" s="187"/>
      <c r="J32" s="198">
        <v>0</v>
      </c>
      <c r="K32" s="187"/>
      <c r="L32" s="199">
        <v>0</v>
      </c>
      <c r="N32" s="281"/>
    </row>
    <row r="33" spans="1:12" ht="6" customHeight="1">
      <c r="A33" s="282"/>
      <c r="B33" s="253"/>
      <c r="C33" s="253"/>
      <c r="D33" s="264"/>
      <c r="E33" s="264"/>
      <c r="F33" s="283"/>
      <c r="G33" s="276"/>
      <c r="H33" s="284"/>
      <c r="I33" s="276"/>
      <c r="J33" s="189"/>
      <c r="K33" s="276"/>
      <c r="L33" s="190"/>
    </row>
    <row r="34" spans="1:12" ht="20.100000000000001" customHeight="1">
      <c r="A34" s="253" t="s">
        <v>129</v>
      </c>
      <c r="B34" s="253"/>
      <c r="C34" s="282"/>
      <c r="D34" s="264"/>
      <c r="E34" s="264"/>
      <c r="F34" s="186">
        <f>SUM(F11:F32)</f>
        <v>-59433207</v>
      </c>
      <c r="G34" s="276"/>
      <c r="H34" s="188">
        <f>SUM(H11:H32)</f>
        <v>-17439282</v>
      </c>
      <c r="I34" s="276"/>
      <c r="J34" s="198">
        <f>SUM(J11:J32)</f>
        <v>9419631</v>
      </c>
      <c r="K34" s="276"/>
      <c r="L34" s="199">
        <f>SUM(L11:L32)</f>
        <v>25946507</v>
      </c>
    </row>
    <row r="35" spans="1:12" ht="20.100000000000001" customHeight="1">
      <c r="A35" s="253"/>
      <c r="B35" s="278" t="s">
        <v>100</v>
      </c>
      <c r="C35" s="253"/>
      <c r="D35" s="253"/>
      <c r="E35" s="253"/>
      <c r="F35" s="186">
        <v>80702168</v>
      </c>
      <c r="G35" s="285"/>
      <c r="H35" s="188">
        <v>115915212</v>
      </c>
      <c r="I35" s="285"/>
      <c r="J35" s="198">
        <v>11057484</v>
      </c>
      <c r="K35" s="276"/>
      <c r="L35" s="199">
        <v>8051646</v>
      </c>
    </row>
    <row r="36" spans="1:12" ht="20.100000000000001" customHeight="1">
      <c r="A36" s="185"/>
      <c r="B36" s="253" t="s">
        <v>101</v>
      </c>
      <c r="C36" s="253"/>
      <c r="D36" s="185"/>
      <c r="E36" s="264"/>
      <c r="F36" s="186">
        <v>-7030824</v>
      </c>
      <c r="G36" s="191"/>
      <c r="H36" s="188">
        <v>-3956586</v>
      </c>
      <c r="I36" s="191"/>
      <c r="J36" s="189">
        <v>-2220443</v>
      </c>
      <c r="K36" s="191"/>
      <c r="L36" s="190">
        <v>-2206988</v>
      </c>
    </row>
    <row r="37" spans="1:12" ht="20.100000000000001" customHeight="1">
      <c r="A37" s="253"/>
      <c r="B37" s="253" t="s">
        <v>102</v>
      </c>
      <c r="C37" s="253"/>
      <c r="D37" s="185"/>
      <c r="E37" s="277"/>
      <c r="F37" s="192">
        <v>-2453012</v>
      </c>
      <c r="G37" s="191"/>
      <c r="H37" s="193">
        <v>-2600461</v>
      </c>
      <c r="I37" s="191"/>
      <c r="J37" s="194">
        <v>-2434827</v>
      </c>
      <c r="K37" s="191"/>
      <c r="L37" s="195">
        <v>-2582647</v>
      </c>
    </row>
    <row r="38" spans="1:12" ht="6" customHeight="1">
      <c r="A38" s="282"/>
      <c r="B38" s="253"/>
      <c r="C38" s="253"/>
      <c r="D38" s="264"/>
      <c r="E38" s="264"/>
      <c r="F38" s="283"/>
      <c r="G38" s="276"/>
      <c r="H38" s="284"/>
      <c r="I38" s="276"/>
      <c r="J38" s="189"/>
      <c r="K38" s="276"/>
      <c r="L38" s="190"/>
    </row>
    <row r="39" spans="1:12" ht="20.100000000000001" customHeight="1">
      <c r="A39" s="185" t="s">
        <v>130</v>
      </c>
      <c r="B39" s="253"/>
      <c r="C39" s="185"/>
      <c r="D39" s="277"/>
      <c r="E39" s="277"/>
      <c r="F39" s="192">
        <f>SUM(F34:F37)</f>
        <v>11785125</v>
      </c>
      <c r="G39" s="191"/>
      <c r="H39" s="193">
        <f>SUM(H34:H37)</f>
        <v>91918883</v>
      </c>
      <c r="I39" s="191"/>
      <c r="J39" s="196">
        <f>SUM(J34:J37)</f>
        <v>15821845</v>
      </c>
      <c r="K39" s="191"/>
      <c r="L39" s="197">
        <f>SUM(L34:L37)</f>
        <v>29208518</v>
      </c>
    </row>
    <row r="40" spans="1:12" ht="15" customHeight="1">
      <c r="A40" s="185"/>
      <c r="B40" s="253"/>
      <c r="C40" s="185"/>
      <c r="D40" s="277"/>
      <c r="E40" s="277"/>
      <c r="F40" s="286"/>
      <c r="G40" s="287"/>
      <c r="H40" s="254"/>
      <c r="I40" s="287"/>
      <c r="J40" s="288"/>
      <c r="K40" s="289"/>
      <c r="L40" s="290"/>
    </row>
    <row r="41" spans="1:12" ht="20.100000000000001" customHeight="1">
      <c r="A41" s="185" t="s">
        <v>103</v>
      </c>
      <c r="B41" s="185"/>
      <c r="C41" s="185"/>
      <c r="D41" s="185"/>
      <c r="E41" s="185"/>
      <c r="F41" s="286"/>
      <c r="G41" s="287"/>
      <c r="H41" s="254"/>
      <c r="I41" s="287"/>
      <c r="J41" s="288"/>
      <c r="K41" s="289"/>
      <c r="L41" s="290"/>
    </row>
    <row r="42" spans="1:12" ht="20.100000000000001" customHeight="1">
      <c r="A42" s="185"/>
      <c r="B42" s="253" t="s">
        <v>167</v>
      </c>
      <c r="C42" s="185"/>
      <c r="D42" s="185"/>
      <c r="E42" s="185"/>
      <c r="F42" s="274">
        <v>-300196</v>
      </c>
      <c r="G42" s="291"/>
      <c r="H42" s="256">
        <v>-262</v>
      </c>
      <c r="I42" s="287"/>
      <c r="J42" s="189">
        <v>-300196</v>
      </c>
      <c r="K42" s="289"/>
      <c r="L42" s="190">
        <v>-262</v>
      </c>
    </row>
    <row r="43" spans="1:12" ht="20.100000000000001" customHeight="1">
      <c r="A43" s="253"/>
      <c r="B43" s="278" t="s">
        <v>170</v>
      </c>
      <c r="C43" s="253"/>
      <c r="D43" s="277">
        <v>20.3</v>
      </c>
      <c r="E43" s="277"/>
      <c r="F43" s="186">
        <v>0</v>
      </c>
      <c r="G43" s="191"/>
      <c r="H43" s="188">
        <v>0</v>
      </c>
      <c r="I43" s="191"/>
      <c r="J43" s="198">
        <v>-505260243</v>
      </c>
      <c r="K43" s="191"/>
      <c r="L43" s="199">
        <v>-5000000</v>
      </c>
    </row>
    <row r="44" spans="1:12" ht="20.100000000000001" customHeight="1">
      <c r="A44" s="253"/>
      <c r="B44" s="278" t="s">
        <v>171</v>
      </c>
      <c r="C44" s="253"/>
      <c r="D44" s="277">
        <v>20.3</v>
      </c>
      <c r="E44" s="277"/>
      <c r="F44" s="186">
        <v>0</v>
      </c>
      <c r="G44" s="191"/>
      <c r="H44" s="188">
        <v>0</v>
      </c>
      <c r="I44" s="191"/>
      <c r="J44" s="198">
        <v>50000000</v>
      </c>
      <c r="K44" s="191"/>
      <c r="L44" s="199">
        <v>125000000</v>
      </c>
    </row>
    <row r="45" spans="1:12" ht="20.100000000000001" customHeight="1">
      <c r="A45" s="253"/>
      <c r="B45" s="253" t="s">
        <v>104</v>
      </c>
      <c r="C45" s="253"/>
      <c r="D45" s="277"/>
      <c r="E45" s="277"/>
      <c r="F45" s="186">
        <v>-13067041</v>
      </c>
      <c r="G45" s="191"/>
      <c r="H45" s="188">
        <v>-25464681</v>
      </c>
      <c r="I45" s="191"/>
      <c r="J45" s="198">
        <v>-13067041</v>
      </c>
      <c r="K45" s="191"/>
      <c r="L45" s="199">
        <v>-25454881</v>
      </c>
    </row>
    <row r="46" spans="1:12" ht="20.100000000000001" customHeight="1">
      <c r="A46" s="253"/>
      <c r="B46" s="253" t="s">
        <v>105</v>
      </c>
      <c r="C46" s="253"/>
      <c r="D46" s="277"/>
      <c r="E46" s="277"/>
      <c r="F46" s="192">
        <v>-1402500</v>
      </c>
      <c r="G46" s="191"/>
      <c r="H46" s="193">
        <v>-702245</v>
      </c>
      <c r="I46" s="191"/>
      <c r="J46" s="196">
        <v>-1402500</v>
      </c>
      <c r="K46" s="191"/>
      <c r="L46" s="197">
        <v>-702245</v>
      </c>
    </row>
    <row r="47" spans="1:12" ht="6" customHeight="1">
      <c r="A47" s="292"/>
      <c r="B47" s="292"/>
      <c r="C47" s="292"/>
      <c r="D47" s="264"/>
      <c r="E47" s="264"/>
      <c r="F47" s="274"/>
      <c r="G47" s="253"/>
      <c r="H47" s="256"/>
      <c r="I47" s="253"/>
      <c r="J47" s="275"/>
      <c r="K47" s="253"/>
      <c r="L47" s="279"/>
    </row>
    <row r="48" spans="1:12" ht="20.100000000000001" customHeight="1">
      <c r="A48" s="185" t="s">
        <v>131</v>
      </c>
      <c r="B48" s="185"/>
      <c r="C48" s="185"/>
      <c r="D48" s="264"/>
      <c r="E48" s="264"/>
      <c r="F48" s="192">
        <f>SUM(F42:F46)</f>
        <v>-14769737</v>
      </c>
      <c r="G48" s="191"/>
      <c r="H48" s="193">
        <f>SUM(H42:H46)</f>
        <v>-26167188</v>
      </c>
      <c r="I48" s="191"/>
      <c r="J48" s="196">
        <f>SUM(J42:J46)</f>
        <v>-470029980</v>
      </c>
      <c r="K48" s="191"/>
      <c r="L48" s="197">
        <f>SUM(L42:L46)</f>
        <v>93842612</v>
      </c>
    </row>
    <row r="49" spans="1:12" ht="20.25" customHeight="1">
      <c r="A49" s="185"/>
      <c r="B49" s="253"/>
      <c r="C49" s="185"/>
      <c r="D49" s="277"/>
      <c r="E49" s="277"/>
      <c r="F49" s="188"/>
      <c r="G49" s="191"/>
      <c r="H49" s="188"/>
      <c r="I49" s="191"/>
      <c r="J49" s="200"/>
      <c r="K49" s="191"/>
      <c r="L49" s="188"/>
    </row>
    <row r="50" spans="1:12" ht="20.25" customHeight="1">
      <c r="A50" s="185"/>
      <c r="B50" s="253"/>
      <c r="C50" s="185"/>
      <c r="D50" s="277"/>
      <c r="E50" s="277"/>
      <c r="F50" s="188"/>
      <c r="G50" s="191"/>
      <c r="H50" s="188"/>
      <c r="I50" s="191"/>
      <c r="J50" s="200"/>
      <c r="K50" s="191"/>
      <c r="L50" s="188"/>
    </row>
    <row r="51" spans="1:12" ht="22.35" customHeight="1">
      <c r="A51" s="201" t="s">
        <v>28</v>
      </c>
      <c r="B51" s="259"/>
      <c r="C51" s="259"/>
      <c r="D51" s="201"/>
      <c r="E51" s="201"/>
      <c r="F51" s="262"/>
      <c r="G51" s="201"/>
      <c r="H51" s="262"/>
      <c r="I51" s="201"/>
      <c r="J51" s="261"/>
      <c r="K51" s="201"/>
      <c r="L51" s="262"/>
    </row>
    <row r="52" spans="1:12" ht="21.75" customHeight="1">
      <c r="A52" s="185" t="str">
        <f>A1</f>
        <v>บริษัท เชฎฐ์ เอเชีย จำกัด (มหาชน)</v>
      </c>
      <c r="B52" s="185"/>
      <c r="C52" s="185"/>
      <c r="D52" s="253"/>
      <c r="E52" s="185"/>
      <c r="F52" s="254"/>
      <c r="G52" s="185"/>
      <c r="H52" s="254"/>
      <c r="I52" s="253"/>
      <c r="J52" s="255"/>
      <c r="K52" s="253"/>
      <c r="L52" s="256"/>
    </row>
    <row r="53" spans="1:12" ht="21.75" customHeight="1">
      <c r="A53" s="185" t="s">
        <v>140</v>
      </c>
      <c r="B53" s="185"/>
      <c r="C53" s="185"/>
      <c r="D53" s="253"/>
      <c r="E53" s="185"/>
      <c r="F53" s="254"/>
      <c r="G53" s="185"/>
      <c r="H53" s="254"/>
      <c r="I53" s="253"/>
      <c r="J53" s="255"/>
      <c r="K53" s="253"/>
      <c r="L53" s="256"/>
    </row>
    <row r="54" spans="1:12" ht="21.75" customHeight="1">
      <c r="A54" s="259" t="str">
        <f>+A3</f>
        <v>สำหรับงวดสามเดือนสิ้นสุดวันที่ 31 มีนาคม พ.ศ. 2566</v>
      </c>
      <c r="B54" s="259"/>
      <c r="C54" s="259"/>
      <c r="D54" s="201"/>
      <c r="E54" s="259"/>
      <c r="F54" s="260"/>
      <c r="G54" s="259"/>
      <c r="H54" s="260"/>
      <c r="I54" s="201"/>
      <c r="J54" s="261"/>
      <c r="K54" s="201"/>
      <c r="L54" s="262"/>
    </row>
    <row r="55" spans="1:12" ht="21.75" customHeight="1">
      <c r="A55" s="253"/>
      <c r="B55" s="253"/>
      <c r="C55" s="253"/>
      <c r="D55" s="253"/>
      <c r="E55" s="253"/>
      <c r="F55" s="256"/>
      <c r="G55" s="253"/>
      <c r="H55" s="256"/>
      <c r="I55" s="253"/>
      <c r="J55" s="255"/>
      <c r="K55" s="253"/>
      <c r="L55" s="256"/>
    </row>
    <row r="56" spans="1:12" ht="21.75" customHeight="1">
      <c r="A56" s="253"/>
      <c r="B56" s="253"/>
      <c r="C56" s="253"/>
      <c r="D56" s="253"/>
      <c r="E56" s="263"/>
      <c r="F56" s="319" t="s">
        <v>1</v>
      </c>
      <c r="G56" s="319"/>
      <c r="H56" s="319"/>
      <c r="I56" s="88"/>
      <c r="J56" s="319" t="s">
        <v>2</v>
      </c>
      <c r="K56" s="319"/>
      <c r="L56" s="319"/>
    </row>
    <row r="57" spans="1:12" ht="21.75" customHeight="1">
      <c r="A57" s="253"/>
      <c r="B57" s="253"/>
      <c r="C57" s="253"/>
      <c r="D57" s="253"/>
      <c r="E57" s="263"/>
      <c r="F57" s="99" t="s">
        <v>123</v>
      </c>
      <c r="G57" s="99"/>
      <c r="H57" s="99" t="s">
        <v>123</v>
      </c>
      <c r="I57" s="88"/>
      <c r="J57" s="99" t="s">
        <v>123</v>
      </c>
      <c r="K57" s="99"/>
      <c r="L57" s="99" t="s">
        <v>123</v>
      </c>
    </row>
    <row r="58" spans="1:12" ht="21.75" customHeight="1">
      <c r="A58" s="253"/>
      <c r="B58" s="253"/>
      <c r="C58" s="253"/>
      <c r="D58" s="253"/>
      <c r="E58" s="264"/>
      <c r="F58" s="265" t="s">
        <v>134</v>
      </c>
      <c r="G58" s="266"/>
      <c r="H58" s="265" t="s">
        <v>4</v>
      </c>
      <c r="I58" s="267"/>
      <c r="J58" s="265" t="s">
        <v>134</v>
      </c>
      <c r="K58" s="266"/>
      <c r="L58" s="265" t="s">
        <v>4</v>
      </c>
    </row>
    <row r="59" spans="1:12" ht="21.75" customHeight="1">
      <c r="A59" s="253"/>
      <c r="B59" s="253"/>
      <c r="C59" s="253"/>
      <c r="D59" s="268" t="s">
        <v>5</v>
      </c>
      <c r="E59" s="264"/>
      <c r="F59" s="269" t="s">
        <v>6</v>
      </c>
      <c r="G59" s="267"/>
      <c r="H59" s="269" t="s">
        <v>6</v>
      </c>
      <c r="I59" s="267"/>
      <c r="J59" s="270" t="s">
        <v>6</v>
      </c>
      <c r="K59" s="267"/>
      <c r="L59" s="269" t="s">
        <v>6</v>
      </c>
    </row>
    <row r="60" spans="1:12" ht="20.100000000000001" customHeight="1">
      <c r="A60" s="253"/>
      <c r="B60" s="253"/>
      <c r="C60" s="253"/>
      <c r="D60" s="264"/>
      <c r="E60" s="264"/>
      <c r="F60" s="271"/>
      <c r="G60" s="267"/>
      <c r="H60" s="272"/>
      <c r="I60" s="267"/>
      <c r="J60" s="273"/>
      <c r="K60" s="267"/>
      <c r="L60" s="272"/>
    </row>
    <row r="61" spans="1:12" ht="21.75" customHeight="1">
      <c r="A61" s="185" t="s">
        <v>106</v>
      </c>
      <c r="B61" s="253"/>
      <c r="C61" s="253"/>
      <c r="D61" s="277"/>
      <c r="E61" s="277"/>
      <c r="F61" s="186"/>
      <c r="G61" s="293"/>
      <c r="H61" s="188"/>
      <c r="I61" s="294"/>
      <c r="J61" s="198"/>
      <c r="K61" s="276"/>
      <c r="L61" s="188"/>
    </row>
    <row r="62" spans="1:12" ht="21.75" customHeight="1">
      <c r="A62" s="185"/>
      <c r="B62" s="253" t="s">
        <v>107</v>
      </c>
      <c r="C62" s="253"/>
      <c r="D62" s="277">
        <v>15</v>
      </c>
      <c r="E62" s="277"/>
      <c r="F62" s="186">
        <v>1209300000</v>
      </c>
      <c r="G62" s="293"/>
      <c r="H62" s="188">
        <v>0</v>
      </c>
      <c r="I62" s="294"/>
      <c r="J62" s="186">
        <v>1209300000</v>
      </c>
      <c r="K62" s="276"/>
      <c r="L62" s="199">
        <v>0</v>
      </c>
    </row>
    <row r="63" spans="1:12" ht="21.75" customHeight="1">
      <c r="A63" s="185"/>
      <c r="B63" s="253" t="s">
        <v>179</v>
      </c>
      <c r="C63" s="253"/>
      <c r="D63" s="277"/>
      <c r="E63" s="277"/>
      <c r="F63" s="186">
        <v>-26992900</v>
      </c>
      <c r="G63" s="293"/>
      <c r="H63" s="188">
        <v>0</v>
      </c>
      <c r="I63" s="294"/>
      <c r="J63" s="198">
        <v>-26992900</v>
      </c>
      <c r="K63" s="276"/>
      <c r="L63" s="199">
        <v>0</v>
      </c>
    </row>
    <row r="64" spans="1:12" ht="21.75" customHeight="1">
      <c r="A64" s="185"/>
      <c r="B64" s="253" t="s">
        <v>108</v>
      </c>
      <c r="C64" s="253"/>
      <c r="D64" s="277" t="s">
        <v>168</v>
      </c>
      <c r="E64" s="253"/>
      <c r="F64" s="186">
        <v>-462833408</v>
      </c>
      <c r="G64" s="293"/>
      <c r="H64" s="188">
        <v>0</v>
      </c>
      <c r="I64" s="294"/>
      <c r="J64" s="198">
        <v>0</v>
      </c>
      <c r="K64" s="276"/>
      <c r="L64" s="199">
        <v>0</v>
      </c>
    </row>
    <row r="65" spans="1:14" ht="20.100000000000001" customHeight="1">
      <c r="A65" s="253"/>
      <c r="B65" s="280" t="s">
        <v>154</v>
      </c>
      <c r="C65" s="253"/>
      <c r="D65" s="253"/>
      <c r="E65" s="264"/>
      <c r="F65" s="186">
        <v>-17520000</v>
      </c>
      <c r="G65" s="187"/>
      <c r="H65" s="188">
        <v>-17520000</v>
      </c>
      <c r="I65" s="187"/>
      <c r="J65" s="198">
        <v>0</v>
      </c>
      <c r="K65" s="187"/>
      <c r="L65" s="199">
        <v>0</v>
      </c>
    </row>
    <row r="66" spans="1:14" ht="20.100000000000001" customHeight="1">
      <c r="A66" s="253"/>
      <c r="B66" s="253" t="s">
        <v>156</v>
      </c>
      <c r="C66" s="253"/>
      <c r="D66" s="295" t="s">
        <v>169</v>
      </c>
      <c r="E66" s="264"/>
      <c r="F66" s="186">
        <v>5000000</v>
      </c>
      <c r="G66" s="187"/>
      <c r="H66" s="188">
        <v>0</v>
      </c>
      <c r="I66" s="187"/>
      <c r="J66" s="198">
        <v>5000000</v>
      </c>
      <c r="K66" s="187"/>
      <c r="L66" s="199">
        <v>0</v>
      </c>
    </row>
    <row r="67" spans="1:14" ht="21.75" customHeight="1">
      <c r="A67" s="185"/>
      <c r="B67" s="253" t="s">
        <v>109</v>
      </c>
      <c r="C67" s="253"/>
      <c r="D67" s="295" t="s">
        <v>169</v>
      </c>
      <c r="E67" s="253"/>
      <c r="F67" s="186">
        <v>-26629063</v>
      </c>
      <c r="G67" s="293"/>
      <c r="H67" s="188">
        <v>-31836198</v>
      </c>
      <c r="I67" s="294"/>
      <c r="J67" s="198">
        <v>-11007909</v>
      </c>
      <c r="K67" s="276"/>
      <c r="L67" s="199">
        <v>-15773331</v>
      </c>
    </row>
    <row r="68" spans="1:14" ht="21.75" customHeight="1">
      <c r="A68" s="185"/>
      <c r="B68" s="253" t="s">
        <v>110</v>
      </c>
      <c r="C68" s="253"/>
      <c r="D68" s="277"/>
      <c r="E68" s="253"/>
      <c r="F68" s="186">
        <v>0</v>
      </c>
      <c r="G68" s="293"/>
      <c r="H68" s="188">
        <v>-750000</v>
      </c>
      <c r="I68" s="294"/>
      <c r="J68" s="198">
        <v>0</v>
      </c>
      <c r="K68" s="276"/>
      <c r="L68" s="199">
        <v>-750000</v>
      </c>
    </row>
    <row r="69" spans="1:14" ht="21.75" customHeight="1">
      <c r="B69" s="257" t="s">
        <v>111</v>
      </c>
      <c r="D69" s="296"/>
      <c r="F69" s="192">
        <v>-830050</v>
      </c>
      <c r="G69" s="293"/>
      <c r="H69" s="193">
        <v>-833771</v>
      </c>
      <c r="I69" s="294"/>
      <c r="J69" s="196">
        <v>-879076</v>
      </c>
      <c r="K69" s="276"/>
      <c r="L69" s="197">
        <v>-916581</v>
      </c>
    </row>
    <row r="70" spans="1:14" ht="6" customHeight="1">
      <c r="A70" s="292"/>
      <c r="B70" s="253"/>
      <c r="C70" s="292"/>
      <c r="D70" s="277"/>
      <c r="E70" s="277"/>
      <c r="F70" s="186"/>
      <c r="G70" s="293"/>
      <c r="H70" s="188"/>
      <c r="I70" s="294"/>
      <c r="J70" s="198"/>
      <c r="K70" s="276"/>
      <c r="L70" s="199"/>
    </row>
    <row r="71" spans="1:14" ht="21.75" customHeight="1">
      <c r="A71" s="185" t="s">
        <v>166</v>
      </c>
      <c r="B71" s="185"/>
      <c r="C71" s="185"/>
      <c r="D71" s="264"/>
      <c r="E71" s="264"/>
      <c r="F71" s="192">
        <f>SUM(F62:F69)</f>
        <v>679494579</v>
      </c>
      <c r="G71" s="293"/>
      <c r="H71" s="193">
        <f>SUM(H62:H69)</f>
        <v>-50939969</v>
      </c>
      <c r="I71" s="294"/>
      <c r="J71" s="196">
        <f>SUM(J62:J69)</f>
        <v>1175420115</v>
      </c>
      <c r="K71" s="276"/>
      <c r="L71" s="197">
        <f>SUM(L62:L69)</f>
        <v>-17439912</v>
      </c>
    </row>
    <row r="72" spans="1:14" ht="21.75" customHeight="1">
      <c r="A72" s="185"/>
      <c r="B72" s="185"/>
      <c r="C72" s="185"/>
      <c r="D72" s="264"/>
      <c r="E72" s="264"/>
      <c r="F72" s="186"/>
      <c r="G72" s="293"/>
      <c r="H72" s="188"/>
      <c r="I72" s="294"/>
      <c r="J72" s="198"/>
      <c r="K72" s="276"/>
      <c r="L72" s="199"/>
    </row>
    <row r="73" spans="1:14" ht="21.75" customHeight="1">
      <c r="A73" s="185" t="s">
        <v>112</v>
      </c>
      <c r="B73" s="185"/>
      <c r="C73" s="185"/>
      <c r="D73" s="264"/>
      <c r="E73" s="264"/>
      <c r="F73" s="186">
        <f>F39+F48+F71</f>
        <v>676509967</v>
      </c>
      <c r="G73" s="276"/>
      <c r="H73" s="188">
        <f>H39+H48+H71</f>
        <v>14811726</v>
      </c>
      <c r="I73" s="276"/>
      <c r="J73" s="198">
        <f>J39+J48+J71</f>
        <v>721211980</v>
      </c>
      <c r="K73" s="276"/>
      <c r="L73" s="199">
        <f>L39+L48+L71</f>
        <v>105611218</v>
      </c>
    </row>
    <row r="74" spans="1:14" ht="21.75" customHeight="1">
      <c r="A74" s="253" t="s">
        <v>113</v>
      </c>
      <c r="B74" s="185"/>
      <c r="C74" s="185"/>
      <c r="D74" s="277"/>
      <c r="E74" s="264"/>
      <c r="F74" s="192">
        <v>115209373</v>
      </c>
      <c r="G74" s="276"/>
      <c r="H74" s="193">
        <v>200150610</v>
      </c>
      <c r="I74" s="276"/>
      <c r="J74" s="196">
        <v>3380038</v>
      </c>
      <c r="K74" s="276"/>
      <c r="L74" s="197">
        <v>30332127</v>
      </c>
    </row>
    <row r="75" spans="1:14" ht="6" customHeight="1">
      <c r="A75" s="292"/>
      <c r="B75" s="253"/>
      <c r="C75" s="292"/>
      <c r="D75" s="277"/>
      <c r="E75" s="277"/>
      <c r="F75" s="186"/>
      <c r="G75" s="293"/>
      <c r="H75" s="188"/>
      <c r="I75" s="294"/>
      <c r="J75" s="198"/>
      <c r="K75" s="276"/>
      <c r="L75" s="199"/>
    </row>
    <row r="76" spans="1:14" ht="21.75" customHeight="1" thickBot="1">
      <c r="A76" s="185" t="s">
        <v>114</v>
      </c>
      <c r="B76" s="185"/>
      <c r="C76" s="185"/>
      <c r="D76" s="277"/>
      <c r="E76" s="264"/>
      <c r="F76" s="297">
        <f>SUM(F73:F74)</f>
        <v>791719340</v>
      </c>
      <c r="G76" s="293"/>
      <c r="H76" s="298">
        <f>SUM(H73:H74)</f>
        <v>214962336</v>
      </c>
      <c r="I76" s="294"/>
      <c r="J76" s="299">
        <f>SUM(J73:J74)</f>
        <v>724592018</v>
      </c>
      <c r="K76" s="276"/>
      <c r="L76" s="300">
        <f>SUM(L73:L74)</f>
        <v>135943345</v>
      </c>
      <c r="N76" s="301"/>
    </row>
    <row r="77" spans="1:14" ht="21.75" customHeight="1" thickTop="1">
      <c r="A77" s="185"/>
      <c r="B77" s="185"/>
      <c r="C77" s="185"/>
      <c r="D77" s="264"/>
      <c r="E77" s="264"/>
      <c r="F77" s="186"/>
      <c r="G77" s="191"/>
      <c r="H77" s="188"/>
      <c r="I77" s="191"/>
      <c r="J77" s="186"/>
      <c r="K77" s="191"/>
      <c r="L77" s="188"/>
    </row>
    <row r="78" spans="1:14" ht="21.75" customHeight="1">
      <c r="A78" s="185" t="s">
        <v>115</v>
      </c>
      <c r="B78" s="185"/>
      <c r="C78" s="185"/>
      <c r="D78" s="264"/>
      <c r="E78" s="264"/>
      <c r="F78" s="186"/>
      <c r="G78" s="293"/>
      <c r="H78" s="188"/>
      <c r="I78" s="294"/>
      <c r="J78" s="198"/>
      <c r="K78" s="276"/>
      <c r="L78" s="188"/>
    </row>
    <row r="79" spans="1:14" ht="6" customHeight="1">
      <c r="A79" s="185"/>
      <c r="B79" s="185"/>
      <c r="C79" s="185"/>
      <c r="D79" s="264"/>
      <c r="E79" s="264"/>
      <c r="F79" s="186"/>
      <c r="G79" s="293"/>
      <c r="H79" s="188"/>
      <c r="I79" s="294"/>
      <c r="J79" s="198"/>
      <c r="K79" s="276"/>
      <c r="L79" s="188"/>
    </row>
    <row r="80" spans="1:14" ht="21.75" customHeight="1">
      <c r="A80" s="253" t="s">
        <v>135</v>
      </c>
      <c r="B80" s="253"/>
      <c r="C80" s="253"/>
      <c r="D80" s="277"/>
      <c r="E80" s="277"/>
      <c r="F80" s="186"/>
      <c r="G80" s="293"/>
      <c r="H80" s="188"/>
      <c r="I80" s="294"/>
      <c r="J80" s="198"/>
      <c r="K80" s="276"/>
      <c r="L80" s="188"/>
    </row>
    <row r="81" spans="1:12" ht="6" customHeight="1">
      <c r="A81" s="253"/>
      <c r="B81" s="253"/>
      <c r="C81" s="253"/>
      <c r="D81" s="277"/>
      <c r="E81" s="277"/>
      <c r="F81" s="186"/>
      <c r="G81" s="293"/>
      <c r="H81" s="188"/>
      <c r="I81" s="294"/>
      <c r="J81" s="198"/>
      <c r="K81" s="276"/>
      <c r="L81" s="188"/>
    </row>
    <row r="82" spans="1:12" ht="21.75" customHeight="1">
      <c r="A82" s="253"/>
      <c r="B82" s="282" t="s">
        <v>172</v>
      </c>
      <c r="C82" s="302"/>
      <c r="D82" s="292"/>
      <c r="E82" s="292"/>
      <c r="F82" s="186">
        <v>970588</v>
      </c>
      <c r="G82" s="292"/>
      <c r="H82" s="188">
        <v>0</v>
      </c>
      <c r="I82" s="292"/>
      <c r="J82" s="198">
        <v>970588</v>
      </c>
      <c r="K82" s="292"/>
      <c r="L82" s="199">
        <v>0</v>
      </c>
    </row>
    <row r="83" spans="1:12" ht="21.75" customHeight="1">
      <c r="A83" s="253"/>
      <c r="B83" s="282" t="s">
        <v>160</v>
      </c>
      <c r="C83" s="292"/>
      <c r="D83" s="292"/>
      <c r="E83" s="292"/>
      <c r="F83" s="186">
        <v>92640742</v>
      </c>
      <c r="G83" s="292"/>
      <c r="H83" s="188">
        <v>0</v>
      </c>
      <c r="I83" s="292"/>
      <c r="J83" s="198">
        <v>0</v>
      </c>
      <c r="K83" s="292"/>
      <c r="L83" s="199">
        <v>0</v>
      </c>
    </row>
    <row r="84" spans="1:12" ht="21.75" customHeight="1">
      <c r="A84" s="253"/>
      <c r="B84" s="282" t="s">
        <v>178</v>
      </c>
      <c r="C84" s="292"/>
      <c r="D84" s="295"/>
      <c r="E84" s="292"/>
      <c r="F84" s="186">
        <v>4581067</v>
      </c>
      <c r="G84" s="292"/>
      <c r="H84" s="188">
        <v>0</v>
      </c>
      <c r="I84" s="292"/>
      <c r="J84" s="198">
        <v>4581067</v>
      </c>
      <c r="K84" s="292"/>
      <c r="L84" s="199">
        <v>0</v>
      </c>
    </row>
    <row r="85" spans="1:12" ht="21.75" customHeight="1">
      <c r="A85" s="253"/>
      <c r="B85" s="282" t="s">
        <v>177</v>
      </c>
      <c r="C85" s="292"/>
      <c r="D85" s="292"/>
      <c r="E85" s="292"/>
      <c r="F85" s="186">
        <v>245868</v>
      </c>
      <c r="G85" s="292"/>
      <c r="H85" s="188">
        <v>0</v>
      </c>
      <c r="I85" s="292"/>
      <c r="J85" s="198">
        <v>0</v>
      </c>
      <c r="K85" s="292"/>
      <c r="L85" s="199">
        <v>0</v>
      </c>
    </row>
    <row r="86" spans="1:12" ht="21.75" customHeight="1">
      <c r="A86" s="253"/>
      <c r="B86" s="282" t="s">
        <v>175</v>
      </c>
      <c r="C86" s="292"/>
      <c r="D86" s="292"/>
      <c r="E86" s="292"/>
      <c r="F86" s="186">
        <v>0</v>
      </c>
      <c r="G86" s="292"/>
      <c r="H86" s="188">
        <v>2178263</v>
      </c>
      <c r="I86" s="292"/>
      <c r="J86" s="198">
        <v>0</v>
      </c>
      <c r="K86" s="292"/>
      <c r="L86" s="199">
        <v>1744554</v>
      </c>
    </row>
    <row r="87" spans="1:12" ht="21.75" customHeight="1">
      <c r="A87" s="253"/>
      <c r="B87" s="282" t="s">
        <v>176</v>
      </c>
      <c r="C87" s="292"/>
      <c r="D87" s="292"/>
      <c r="E87" s="292"/>
      <c r="F87" s="186">
        <v>0</v>
      </c>
      <c r="G87" s="292"/>
      <c r="H87" s="188">
        <v>550000</v>
      </c>
      <c r="I87" s="292"/>
      <c r="J87" s="198">
        <v>0</v>
      </c>
      <c r="K87" s="292"/>
      <c r="L87" s="199">
        <v>550000</v>
      </c>
    </row>
    <row r="88" spans="1:12" ht="21.75" customHeight="1">
      <c r="A88" s="253"/>
      <c r="B88" s="282"/>
      <c r="C88" s="292"/>
      <c r="D88" s="292"/>
      <c r="E88" s="292"/>
      <c r="F88" s="292"/>
      <c r="G88" s="292"/>
      <c r="H88" s="292"/>
      <c r="I88" s="292"/>
      <c r="J88" s="303"/>
      <c r="K88" s="292"/>
      <c r="L88" s="292"/>
    </row>
    <row r="89" spans="1:12" ht="21.75" customHeight="1">
      <c r="A89" s="253"/>
      <c r="B89" s="282"/>
      <c r="C89" s="292"/>
      <c r="D89" s="292"/>
      <c r="E89" s="292"/>
      <c r="F89" s="292"/>
      <c r="G89" s="292"/>
      <c r="H89" s="292"/>
      <c r="I89" s="292"/>
      <c r="J89" s="303"/>
      <c r="K89" s="292"/>
      <c r="L89" s="292"/>
    </row>
    <row r="90" spans="1:12" ht="21.75" customHeight="1">
      <c r="A90" s="253"/>
      <c r="B90" s="282"/>
      <c r="C90" s="292"/>
      <c r="D90" s="292"/>
      <c r="E90" s="292"/>
      <c r="F90" s="292"/>
      <c r="G90" s="292"/>
      <c r="H90" s="292"/>
      <c r="I90" s="292"/>
      <c r="J90" s="303"/>
      <c r="K90" s="292"/>
      <c r="L90" s="292"/>
    </row>
    <row r="91" spans="1:12" ht="21.75" customHeight="1">
      <c r="A91" s="253"/>
      <c r="B91" s="282"/>
      <c r="C91" s="292"/>
      <c r="D91" s="292"/>
      <c r="E91" s="292"/>
      <c r="F91" s="292"/>
      <c r="G91" s="292"/>
      <c r="H91" s="292"/>
      <c r="I91" s="292"/>
      <c r="J91" s="303"/>
      <c r="K91" s="292"/>
      <c r="L91" s="292"/>
    </row>
    <row r="92" spans="1:12" ht="21.75" customHeight="1">
      <c r="A92" s="253"/>
      <c r="B92" s="282"/>
      <c r="C92" s="292"/>
      <c r="D92" s="292"/>
      <c r="E92" s="292"/>
      <c r="F92" s="292"/>
      <c r="G92" s="292"/>
      <c r="H92" s="292"/>
      <c r="I92" s="292"/>
      <c r="J92" s="303"/>
      <c r="K92" s="292"/>
      <c r="L92" s="292"/>
    </row>
    <row r="93" spans="1:12" ht="21.75" customHeight="1">
      <c r="A93" s="253"/>
      <c r="B93" s="282"/>
      <c r="C93" s="292"/>
      <c r="D93" s="292"/>
      <c r="E93" s="292"/>
      <c r="F93" s="292"/>
      <c r="G93" s="292"/>
      <c r="H93" s="292"/>
      <c r="I93" s="292"/>
      <c r="J93" s="303"/>
      <c r="K93" s="292"/>
      <c r="L93" s="292"/>
    </row>
    <row r="94" spans="1:12" ht="21.75" customHeight="1">
      <c r="A94" s="253"/>
      <c r="B94" s="282"/>
      <c r="C94" s="292"/>
      <c r="D94" s="292"/>
      <c r="E94" s="292"/>
      <c r="F94" s="292"/>
      <c r="G94" s="292"/>
      <c r="H94" s="292"/>
      <c r="I94" s="292"/>
      <c r="J94" s="303"/>
      <c r="K94" s="292"/>
      <c r="L94" s="292"/>
    </row>
    <row r="95" spans="1:12" ht="21.75" customHeight="1">
      <c r="A95" s="253"/>
      <c r="B95" s="282"/>
      <c r="C95" s="292"/>
      <c r="D95" s="292"/>
      <c r="E95" s="292"/>
      <c r="F95" s="292"/>
      <c r="G95" s="292"/>
      <c r="H95" s="292"/>
      <c r="I95" s="292"/>
      <c r="J95" s="303"/>
      <c r="K95" s="292"/>
      <c r="L95" s="292"/>
    </row>
    <row r="96" spans="1:12" ht="21.75" customHeight="1">
      <c r="A96" s="253"/>
      <c r="B96" s="282"/>
      <c r="C96" s="292"/>
      <c r="D96" s="292"/>
      <c r="E96" s="292"/>
      <c r="F96" s="292"/>
      <c r="G96" s="292"/>
      <c r="H96" s="292"/>
      <c r="I96" s="292"/>
      <c r="J96" s="303"/>
      <c r="K96" s="292"/>
      <c r="L96" s="292"/>
    </row>
    <row r="97" spans="1:12" ht="21.75" customHeight="1">
      <c r="A97" s="253"/>
      <c r="B97" s="282"/>
      <c r="C97" s="292"/>
      <c r="D97" s="292"/>
      <c r="E97" s="292"/>
      <c r="F97" s="292"/>
      <c r="G97" s="292"/>
      <c r="H97" s="292"/>
      <c r="I97" s="292"/>
      <c r="J97" s="303"/>
      <c r="K97" s="292"/>
      <c r="L97" s="292"/>
    </row>
    <row r="98" spans="1:12" ht="15.95" customHeight="1">
      <c r="A98" s="253"/>
      <c r="B98" s="282"/>
      <c r="C98" s="292"/>
      <c r="D98" s="292"/>
      <c r="E98" s="292"/>
      <c r="F98" s="292"/>
      <c r="G98" s="292"/>
      <c r="H98" s="292"/>
      <c r="I98" s="292"/>
      <c r="J98" s="303"/>
      <c r="K98" s="292"/>
      <c r="L98" s="292"/>
    </row>
    <row r="99" spans="1:12" ht="21.95" customHeight="1">
      <c r="A99" s="201" t="s">
        <v>28</v>
      </c>
      <c r="B99" s="259"/>
      <c r="C99" s="259"/>
      <c r="D99" s="201"/>
      <c r="E99" s="201"/>
      <c r="F99" s="262"/>
      <c r="G99" s="201"/>
      <c r="H99" s="262"/>
      <c r="I99" s="201"/>
      <c r="J99" s="261"/>
      <c r="K99" s="201"/>
      <c r="L99" s="262"/>
    </row>
    <row r="100" spans="1:12" ht="21.75" customHeight="1"/>
    <row r="101" spans="1:12" ht="21.75" customHeight="1"/>
    <row r="102" spans="1:12" ht="21.75" customHeight="1"/>
    <row r="103" spans="1:12" ht="21.75" customHeight="1"/>
  </sheetData>
  <mergeCells count="4">
    <mergeCell ref="F5:H5"/>
    <mergeCell ref="J5:L5"/>
    <mergeCell ref="F56:H56"/>
    <mergeCell ref="J56:L56"/>
  </mergeCells>
  <pageMargins left="0.8" right="0.5" top="0.5" bottom="0.6" header="0.49" footer="0.4"/>
  <pageSetup paperSize="9" scale="80" firstPageNumber="8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  <ignoredErrors>
    <ignoredError sqref="F71:L73 F75:L76 K74:L74 A3 F39:L39 F48:L48 F34:L34 A54 A5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</vt:lpstr>
      <vt:lpstr>6</vt:lpstr>
      <vt:lpstr>7</vt:lpstr>
      <vt:lpstr>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Praphensri Puttaluck</cp:lastModifiedBy>
  <cp:lastPrinted>2023-05-11T08:46:56Z</cp:lastPrinted>
  <dcterms:created xsi:type="dcterms:W3CDTF">2022-05-23T02:19:46Z</dcterms:created>
  <dcterms:modified xsi:type="dcterms:W3CDTF">2023-05-11T08:47:44Z</dcterms:modified>
</cp:coreProperties>
</file>