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Co., Ltd\Chase Asia_March 2023 Q1\"/>
    </mc:Choice>
  </mc:AlternateContent>
  <xr:revisionPtr revIDLastSave="0" documentId="13_ncr:1_{56AB190D-E40B-4201-827F-1CC0248CBD37}" xr6:coauthVersionLast="47" xr6:coauthVersionMax="47" xr10:uidLastSave="{00000000-0000-0000-0000-000000000000}"/>
  <bookViews>
    <workbookView xWindow="-110" yWindow="-110" windowWidth="19420" windowHeight="11620" activeTab="1" xr2:uid="{1EA699DF-C268-469D-8CC7-506B0DA59DBD}"/>
  </bookViews>
  <sheets>
    <sheet name="2-4" sheetId="1" r:id="rId1"/>
    <sheet name="5" sheetId="9" r:id="rId2"/>
    <sheet name="6" sheetId="13" r:id="rId3"/>
    <sheet name="7" sheetId="14" r:id="rId4"/>
    <sheet name="8-9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" hidden="1">'[2]1999cf'!#REF!</definedName>
    <definedName name="____??SHEET" hidden="1">{#N/A,#N/A,FALSE,"CCTV"}</definedName>
    <definedName name="_____" hidden="1">'[2]1999cf'!#REF!</definedName>
    <definedName name="______" hidden="1">'[2]1999cf'!#REF!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'[2]1999cf'!#REF!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'[2]1999cf'!#REF!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hidden="1">{#N/A,#N/A,FALSE,"Chi tiÆt"}</definedName>
    <definedName name="____________b7" hidden="1">{#N/A,#N/A,FALSE,"Chi tiÆt"}</definedName>
    <definedName name="____________e8" hidden="1">{#N/A,#N/A,FALSE,"Chi tiÆt"}</definedName>
    <definedName name="____________f8" hidden="1">{#N/A,#N/A,FALSE,"Chi tiÆt"}</definedName>
    <definedName name="____________f9" hidden="1">{#N/A,#N/A,FALSE,"Chi tiÆt"}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8" hidden="1">{#N/A,#N/A,FALSE,"Chi tiÆt"}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hidden="1">{#N/A,#N/A,FALSE,"Chi tiÆt"}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hidden="1">{#N/A,#N/A,FALSE,"Chi tiÆt"}</definedName>
    <definedName name="__________b7" hidden="1">{#N/A,#N/A,FALSE,"Chi tiÆt"}</definedName>
    <definedName name="__________e8" hidden="1">{#N/A,#N/A,FALSE,"Chi tiÆt"}</definedName>
    <definedName name="__________f8" hidden="1">{#N/A,#N/A,FALSE,"Chi tiÆt"}</definedName>
    <definedName name="__________f9" hidden="1">{#N/A,#N/A,FALSE,"Chi tiÆt"}</definedName>
    <definedName name="__________FG5" hidden="1">{"cashflow",#N/A,FALSE,"cash flow"}</definedName>
    <definedName name="__________JV05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8" hidden="1">{#N/A,#N/A,FALSE,"Chi tiÆt"}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hidden="1">{#N/A,#N/A,FALSE,"Chi tiÆt"}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8" hidden="1">{#N/A,#N/A,FALSE,"Chi tiÆt"}</definedName>
    <definedName name="_________f8" hidden="1">{#N/A,#N/A,FALSE,"Chi tiÆt"}</definedName>
    <definedName name="_________f9" hidden="1">{#N/A,#N/A,FALSE,"Chi tiÆt"}</definedName>
    <definedName name="_________FG5" hidden="1">{"cashflow",#N/A,FALSE,"cash flow"}</definedName>
    <definedName name="_________JV05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8" hidden="1">{#N/A,#N/A,FALSE,"Chi tiÆt"}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hidden="1">{#N/A,#N/A,FALSE,"Chi tiÆt"}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hidden="1">{#N/A,#N/A,FALSE,"Chi tiÆt"}</definedName>
    <definedName name="________e8" hidden="1">{#N/A,#N/A,FALSE,"Chi tiÆt"}</definedName>
    <definedName name="________f8" hidden="1">{#N/A,#N/A,FALSE,"Chi tiÆt"}</definedName>
    <definedName name="________f9" hidden="1">{#N/A,#N/A,FALSE,"Chi tiÆt"}</definedName>
    <definedName name="________FG5" hidden="1">{"cashflow",#N/A,FALSE,"cash flow"}</definedName>
    <definedName name="________JV05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8" hidden="1">{#N/A,#N/A,FALSE,"Chi tiÆt"}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hidden="1">{#N/A,#N/A,FALSE,"Chi tiÆt"}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hidden="1">{#N/A,#N/A,FALSE,"Chi tiÆt"}</definedName>
    <definedName name="_______b7" hidden="1">{#N/A,#N/A,FALSE,"Chi tiÆt"}</definedName>
    <definedName name="_______bg1" hidden="1">{#N/A,#N/A,FALSE,"JV661";#N/A,#N/A,FALSE,"JV662"}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8" hidden="1">{#N/A,#N/A,FALSE,"Chi tiÆt"}</definedName>
    <definedName name="_______f8" hidden="1">{#N/A,#N/A,FALSE,"Chi tiÆt"}</definedName>
    <definedName name="_______f9" hidden="1">{#N/A,#N/A,FALSE,"Chi tiÆt"}</definedName>
    <definedName name="_______FG5" hidden="1">{"cashflow",#N/A,FALSE,"cash flow"}</definedName>
    <definedName name="_______hoa01" hidden="1">{#N/A,#N/A,FALSE,"JV661";#N/A,#N/A,FALSE,"JV662"}</definedName>
    <definedName name="_______hoa02" hidden="1">{#N/A,#N/A,TRUE,"Sheet1 (2)"}</definedName>
    <definedName name="_______JV05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Q2" hidden="1">{#N/A,#N/A,FALSE,"earnings"}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8" hidden="1">{#N/A,#N/A,FALSE,"Chi tiÆt"}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hidden="1">{#N/A,#N/A,FALSE,"Chi tiÆt"}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8" hidden="1">{#N/A,#N/A,FALSE,"Chi tiÆt"}</definedName>
    <definedName name="______f8" hidden="1">{#N/A,#N/A,FALSE,"Chi tiÆt"}</definedName>
    <definedName name="______f9" hidden="1">{#N/A,#N/A,FALSE,"Chi tiÆt"}</definedName>
    <definedName name="______FG5" hidden="1">{"cashflow",#N/A,FALSE,"cash flow"}</definedName>
    <definedName name="______JV05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Q2" hidden="1">{#N/A,#N/A,FALSE,"earnings"}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8" hidden="1">{#N/A,#N/A,FALSE,"Chi tiÆt"}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hidden="1">{#N/A,#N/A,FALSE,"Chi tiÆt"}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hidden="1">{#N/A,#N/A,FALSE,"Chi tiÆt"}</definedName>
    <definedName name="_____bg1" hidden="1">{#N/A,#N/A,FALSE,"JV661";#N/A,#N/A,FALSE,"JV662"}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8" hidden="1">{#N/A,#N/A,FALSE,"Chi tiÆt"}</definedName>
    <definedName name="_____f8" hidden="1">{#N/A,#N/A,FALSE,"Chi tiÆt"}</definedName>
    <definedName name="_____f9" hidden="1">{#N/A,#N/A,FALSE,"Chi tiÆt"}</definedName>
    <definedName name="_____FG5" hidden="1">{"cashflow",#N/A,FALSE,"cash flow"}</definedName>
    <definedName name="_____hoa01" hidden="1">{#N/A,#N/A,FALSE,"JV661";#N/A,#N/A,FALSE,"JV662"}</definedName>
    <definedName name="_____hoa02" hidden="1">{#N/A,#N/A,TRUE,"Sheet1 (2)"}</definedName>
    <definedName name="_____JV05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8" hidden="1">{#N/A,#N/A,FALSE,"Chi tiÆt"}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hidden="1">{#N/A,#N/A,FALSE,"Chi tiÆt"}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hidden="1">{#N/A,#N/A,FALSE,"Chi tiÆt"}</definedName>
    <definedName name="____bg1" hidden="1">{#N/A,#N/A,FALSE,"JV661";#N/A,#N/A,FALSE,"JV662"}</definedName>
    <definedName name="____e8" hidden="1">{#N/A,#N/A,FALSE,"Chi tiÆt"}</definedName>
    <definedName name="____f8" hidden="1">{#N/A,#N/A,FALSE,"Chi tiÆt"}</definedName>
    <definedName name="____f9" hidden="1">{#N/A,#N/A,FALSE,"Chi tiÆt"}</definedName>
    <definedName name="____FG5" hidden="1">{"cashflow",#N/A,FALSE,"cash flow"}</definedName>
    <definedName name="____hoa01" hidden="1">{#N/A,#N/A,FALSE,"JV661";#N/A,#N/A,FALSE,"JV662"}</definedName>
    <definedName name="____hoa02" hidden="1">{#N/A,#N/A,TRUE,"Sheet1 (2)"}</definedName>
    <definedName name="____JV05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8" hidden="1">{#N/A,#N/A,FALSE,"Chi tiÆt"}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hidden="1">{#N/A,#N/A,FALSE,"Chi tiÆt"}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hidden="1">{#N/A,#N/A,FALSE,"COVER1.XLS ";#N/A,#N/A,FALSE,"RACT1.XLS";#N/A,#N/A,FALSE,"RACT2.XLS";#N/A,#N/A,FALSE,"ECCMP";#N/A,#N/A,FALSE,"WELDER.XLS"}</definedName>
    <definedName name="___b7" hidden="1">{#N/A,#N/A,FALSE,"Chi tiÆt"}</definedName>
    <definedName name="___bg1" hidden="1">{#N/A,#N/A,FALSE,"JV661";#N/A,#N/A,FALSE,"JV662"}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8" hidden="1">{#N/A,#N/A,FALSE,"Chi tiÆt"}</definedName>
    <definedName name="___f2" hidden="1">{#N/A,#N/A,FALSE,"COVER1.XLS ";#N/A,#N/A,FALSE,"RACT1.XLS";#N/A,#N/A,FALSE,"RACT2.XLS";#N/A,#N/A,FALSE,"ECCMP";#N/A,#N/A,FALSE,"WELDER.XLS"}</definedName>
    <definedName name="___f8" hidden="1">{#N/A,#N/A,FALSE,"Chi tiÆt"}</definedName>
    <definedName name="___f9" hidden="1">{#N/A,#N/A,FALSE,"Chi tiÆt"}</definedName>
    <definedName name="___FG5" hidden="1">{"cashflow",#N/A,FALSE,"cash flow"}</definedName>
    <definedName name="___giu9" hidden="1">{#N/A,#N/A,FALSE,"COVER.XLS";#N/A,#N/A,FALSE,"RACT1.XLS";#N/A,#N/A,FALSE,"RACT2.XLS";#N/A,#N/A,FALSE,"ECCMP";#N/A,#N/A,FALSE,"WELDER.XLS"}</definedName>
    <definedName name="___hoa01" hidden="1">{#N/A,#N/A,FALSE,"JV661";#N/A,#N/A,FALSE,"JV662"}</definedName>
    <definedName name="___hoa02" hidden="1">{#N/A,#N/A,TRUE,"Sheet1 (2)"}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{#N/A,#N/A,FALSE,"earnings"}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8" hidden="1">{#N/A,#N/A,FALSE,"Chi tiÆt"}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hidden="1">{#N/A,#N/A,FALSE,"Chi tiÆt"}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123Graph_A1" hidden="1">'[3]CRUDE-D'!#REF!</definedName>
    <definedName name="__123Graph_A60DAY" hidden="1">#N/A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IC在庫曲線" hidden="1">[4]四半期!#REF!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MAIN" hidden="1">#N/A</definedName>
    <definedName name="__123Graph_ANSW" hidden="1">#N/A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IS" hidden="1">#N/A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QLD" hidden="1">#N/A</definedName>
    <definedName name="__123Graph_ARAM生産在庫" hidden="1">[4]四半期!#REF!</definedName>
    <definedName name="__123Graph_AREP" hidden="1">#N/A</definedName>
    <definedName name="__123Graph_ASA" hidden="1">#N/A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OTAL" hidden="1">#N/A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AVIC" hidden="1">#N/A</definedName>
    <definedName name="__123Graph_A国内IC数量伸" hidden="1">[1]OUTPUT!#REF!</definedName>
    <definedName name="__123Graph_A国内IC生産伸" hidden="1">[1]OUTPUT!#REF!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Current" hidden="1">#N/A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MAIN" hidden="1">#N/A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IS" hidden="1">#N/A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REP" hidden="1">#N/A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B国内IC数量伸" hidden="1">[1]OUTPUT!#REF!</definedName>
    <definedName name="__123Graph_B国内IC生産伸" hidden="1">[1]OUTPUT!#REF!</definedName>
    <definedName name="__123Graph_C1" hidden="1">'[3]CRUDE-D'!#REF!</definedName>
    <definedName name="__123Graph_CALL" hidden="1">#N/A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Current" hidden="1">#N/A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MAIN" hidden="1">#N/A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IS" hidden="1">#N/A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C国内IC数量伸" hidden="1">[1]OUTPUT!#REF!</definedName>
    <definedName name="__123Graph_C国内IC生産伸" hidden="1">[1]OUTPUT!#REF!</definedName>
    <definedName name="__123Graph_D1" hidden="1">'[3]CRUDE-D'!#REF!</definedName>
    <definedName name="__123Graph_D60DAY" hidden="1">#N/A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Current" hidden="1">#N/A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NSW" hidden="1">#N/A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IS" hidden="1">#N/A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QLD" hidden="1">#N/A</definedName>
    <definedName name="__123Graph_DSA" hidden="1">#N/A</definedName>
    <definedName name="__123Graph_DSP1" hidden="1">'[3]S''PORE-D'!#REF!</definedName>
    <definedName name="__123Graph_DTOTAL" hidden="1">#N/A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DVIC" hidden="1">#N/A</definedName>
    <definedName name="__123Graph_D国内IC数量伸" hidden="1">[1]OUTPUT!#REF!</definedName>
    <definedName name="__123Graph_D国内IC生産伸" hidden="1">[1]OUTPUT!#REF!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Current" hidden="1">#N/A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FCurrent" hidden="1">#N/A</definedName>
    <definedName name="__123Graph_LBL_AMAIN" hidden="1">#N/A</definedName>
    <definedName name="__123Graph_X1" hidden="1">'[3]CRUDE-D'!#REF!</definedName>
    <definedName name="__123Graph_X60DAY" hidden="1">#N/A</definedName>
    <definedName name="__123Graph_XALL" hidden="1">#N/A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IC在庫曲線" hidden="1">[4]四半期!#REF!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MAIN" hidden="1">#N/A</definedName>
    <definedName name="__123Graph_XNSW" hidden="1">#N/A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IS" hidden="1">#N/A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QLD" hidden="1">#N/A</definedName>
    <definedName name="__123Graph_XRAM生産在庫" hidden="1">[4]四半期!#REF!</definedName>
    <definedName name="__123Graph_XREP" hidden="1">#N/A</definedName>
    <definedName name="__123Graph_XSA" hidden="1">#N/A</definedName>
    <definedName name="__123Graph_XSP1" hidden="1">'[3]S''PORE-D'!#REF!</definedName>
    <definedName name="__123Graph_XTEM1" hidden="1">'[3]CRUDE-D'!#REF!</definedName>
    <definedName name="__123Graph_XTOTAL" hidden="1">#N/A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123Graph_XVIC" hidden="1">#N/A</definedName>
    <definedName name="__2_123Grap" hidden="1">'[2]1999cf'!#REF!</definedName>
    <definedName name="__3_123Grap" hidden="1">'[2]1999cf'!#REF!</definedName>
    <definedName name="__4_0_0__123Grap" hidden="1">'[2]1999cf'!#REF!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hidden="1">{#N/A,#N/A,FALSE,"Chi tiÆt"}</definedName>
    <definedName name="__bg1" hidden="1">{#N/A,#N/A,FALSE,"JV661";#N/A,#N/A,FALSE,"JV662"}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8" hidden="1">{#N/A,#N/A,FALSE,"Chi tiÆt"}</definedName>
    <definedName name="__Es1" hidden="1">#N/A</definedName>
    <definedName name="__f8" hidden="1">{#N/A,#N/A,FALSE,"Chi tiÆt"}</definedName>
    <definedName name="__f9" hidden="1">{#N/A,#N/A,FALSE,"Chi tiÆt"}</definedName>
    <definedName name="__FG5" hidden="1">{"cashflow",#N/A,FALSE,"cash flow"}</definedName>
    <definedName name="__giu9" hidden="1">{#N/A,#N/A,FALSE,"COVER.XLS";#N/A,#N/A,FALSE,"RACT1.XLS";#N/A,#N/A,FALSE,"RACT2.XLS";#N/A,#N/A,FALSE,"ECCMP";#N/A,#N/A,FALSE,"WELDER.XLS"}</definedName>
    <definedName name="__hoa01" hidden="1">{#N/A,#N/A,FALSE,"JV661";#N/A,#N/A,FALSE,"JV662"}</definedName>
    <definedName name="__hoa02" hidden="1">{#N/A,#N/A,TRUE,"Sheet1 (2)"}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EY1" hidden="1">[5]Accure!#REF!</definedName>
    <definedName name="__Key2" hidden="1">#N/A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8" hidden="1">{#N/A,#N/A,FALSE,"Chi tiÆt"}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hidden="1">{#N/A,#N/A,FALSE,"Chi tiÆt"}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[6]Cashflow!#REF!</definedName>
    <definedName name="_1__123Graph_Aｸﾞﾗﾌ_1" hidden="1">#N/A</definedName>
    <definedName name="_1_0_0__123Grap" hidden="1">#REF!</definedName>
    <definedName name="_1_123Grap" hidden="1">'[2]1999cf'!#REF!</definedName>
    <definedName name="_10___123Graph_BCHART_2" hidden="1">[7]References!#REF!</definedName>
    <definedName name="_10__123Graph_Xｸﾞﾗﾌ_5" hidden="1">#N/A</definedName>
    <definedName name="_10_0_0__123Grap" hidden="1">'[2]1999cf'!#REF!</definedName>
    <definedName name="_10_0_0_F" hidden="1">#REF!</definedName>
    <definedName name="_12___123Graph_BCHART_3" hidden="1">[7]References!#REF!</definedName>
    <definedName name="_123G" hidden="1">'[8]1999cf'!#REF!</definedName>
    <definedName name="_123Graph_B" hidden="1">[9]LRA!#REF!</definedName>
    <definedName name="_123Graph_C" hidden="1">[10]SUMMARY!#REF!</definedName>
    <definedName name="_123Graph_D" hidden="1">[11]OUTPUT!#REF!</definedName>
    <definedName name="_123Graph_XIC在庫曲線" hidden="1">[12]四半期!#REF!</definedName>
    <definedName name="_14___123Graph_CCHART_1" hidden="1">[7]References!#REF!</definedName>
    <definedName name="_15_0_0__123Grap" hidden="1">'[2]1999cf'!#REF!</definedName>
    <definedName name="_16___123Graph_CCHART_2" hidden="1">[7]References!#REF!</definedName>
    <definedName name="_162_??SHEET" hidden="1">{#N/A,#N/A,FALSE,"CCTV"}</definedName>
    <definedName name="_18___123Graph_CCHART_3" hidden="1">[7]References!#REF!</definedName>
    <definedName name="_2______123Grap" hidden="1">'[2]1999cf'!#REF!</definedName>
    <definedName name="_2____0_0_F" hidden="1">#REF!</definedName>
    <definedName name="_2___0_0_F" hidden="1">#REF!</definedName>
    <definedName name="_2___123Graph_ACHART_1" hidden="1">[7]References!#REF!</definedName>
    <definedName name="_2__123Graph_Aｸﾞﾗﾌ_2" hidden="1">#N/A</definedName>
    <definedName name="_2__123Graph_XCHART_1" hidden="1">[6]Cashflow!#REF!</definedName>
    <definedName name="_2_0_0__123Grap" hidden="1">'[2]1999cf'!#REF!</definedName>
    <definedName name="_2_0_0_F" hidden="1">#REF!</definedName>
    <definedName name="_2_123Grap" hidden="1">'[2]1999cf'!#REF!</definedName>
    <definedName name="_20___123Graph_DCHART_1" hidden="1">[7]References!#REF!</definedName>
    <definedName name="_22___123Graph_DCHART_2" hidden="1">[7]References!#REF!</definedName>
    <definedName name="_24___123Graph_ECHART_1" hidden="1">[7]References!#REF!</definedName>
    <definedName name="_25MAÕ_HAØNG" hidden="1">#N/A</definedName>
    <definedName name="_26___123Graph_FCHART_1" hidden="1">[7]References!#REF!</definedName>
    <definedName name="_26MAÕ_SOÁ_THUEÁ" hidden="1">#N/A</definedName>
    <definedName name="_27ÑÔN_GIAÙ" hidden="1">#N/A</definedName>
    <definedName name="_28__123Graph_ACHART_1" hidden="1">[13]References!#REF!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'[2]1999cf'!#REF!</definedName>
    <definedName name="_3_0_0_F" hidden="1">#REF!</definedName>
    <definedName name="_3_123Grap" hidden="1">'[2]1999cf'!#REF!</definedName>
    <definedName name="_30__123Graph_ACHART_2" hidden="1">[13]References!#REF!</definedName>
    <definedName name="_30TEÂN_HAØNG" hidden="1">#N/A</definedName>
    <definedName name="_31TEÂN_KHAÙCH_HAØ" hidden="1">#N/A</definedName>
    <definedName name="_32__123Graph_ACHART_3" hidden="1">[13]References!#REF!</definedName>
    <definedName name="_32THAØNH_TIEÀN" hidden="1">#N/A</definedName>
    <definedName name="_33TRÒ_GIAÙ" hidden="1">#N/A</definedName>
    <definedName name="_34__123Graph_BCHART_1" hidden="1">[13]References!#REF!</definedName>
    <definedName name="_34TRÒ_GIAÙ__VAT" hidden="1">#N/A</definedName>
    <definedName name="_36__123Graph_BCHART_2" hidden="1">[13]References!#REF!</definedName>
    <definedName name="_38__123Graph_BCHART_3" hidden="1">[13]References!#REF!</definedName>
    <definedName name="_4___0_0_F" hidden="1">#REF!</definedName>
    <definedName name="_4___123Graph_ACHART_2" hidden="1">[7]References!#REF!</definedName>
    <definedName name="_4__123Graph_Aｸﾞﾗﾌ_4" hidden="1">#N/A</definedName>
    <definedName name="_4_0_0__123Grap" hidden="1">'[2]1999cf'!#REF!</definedName>
    <definedName name="_4_0_0_F" hidden="1">#REF!</definedName>
    <definedName name="_40__123Graph_CCHART_1" hidden="1">[13]References!#REF!</definedName>
    <definedName name="_42__123Graph_CCHART_2" hidden="1">[13]References!#REF!</definedName>
    <definedName name="_44__123Graph_CCHART_3" hidden="1">[13]References!#REF!</definedName>
    <definedName name="_46__123Graph_DCHART_1" hidden="1">[13]References!#REF!</definedName>
    <definedName name="_48__123Graph_DCHART_2" hidden="1">[13]References!#REF!</definedName>
    <definedName name="_4F" hidden="1">[14]DETAIL!#REF!</definedName>
    <definedName name="_5_??????" hidden="1">#N/A</definedName>
    <definedName name="_5__123Graph_Aｸﾞﾗﾌ_5" hidden="1">#N/A</definedName>
    <definedName name="_5_0_0__123Grap" hidden="1">'[2]1999cf'!#REF!</definedName>
    <definedName name="_5_0_0_F" hidden="1">#REF!</definedName>
    <definedName name="_50__123Graph_ECHART_1" hidden="1">[13]References!#REF!</definedName>
    <definedName name="_52__123Graph_FCHART_1" hidden="1">[13]References!#REF!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[7]References!#REF!</definedName>
    <definedName name="_6__0_0_F" hidden="1">#REF!</definedName>
    <definedName name="_6__123Graph_Xｸﾞﾗﾌ_1" hidden="1">#N/A</definedName>
    <definedName name="_6_0_0__123Grap" hidden="1">'[2]1999cf'!#REF!</definedName>
    <definedName name="_7__123Graph_Xｸﾞﾗﾌ_2" hidden="1">#N/A</definedName>
    <definedName name="_7_0_0__123Grap" hidden="1">'[2]1999cf'!#REF!</definedName>
    <definedName name="_7_123Grap" hidden="1">'[2]1999cf'!#REF!</definedName>
    <definedName name="_8___123Graph_BCHART_1" hidden="1">[7]References!#REF!</definedName>
    <definedName name="_8__123Graph_Xｸﾞﾗﾌ_3" hidden="1">#N/A</definedName>
    <definedName name="_8_0_0__123Grap" hidden="1">'[2]1999cf'!#REF!</definedName>
    <definedName name="_8_0_0_F" hidden="1">#REF!</definedName>
    <definedName name="_9__123Graph_Xｸﾞﾗﾌ_4" hidden="1">#N/A</definedName>
    <definedName name="_9_0_0__123Grap" hidden="1">'[2]1999cf'!#REF!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hidden="1">{#N/A,#N/A,FALSE,"Sales  total 9712";#N/A,#N/A,FALSE,"Sales  total 9712";#N/A,#N/A,FALSE,"Sales  total 9712";#N/A,#N/A,FALSE,"Sales  total 9712"}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hidden="1">{#N/A,#N/A,FALSE,"Ocean";#N/A,#N/A,FALSE,"NewYork";#N/A,#N/A,FALSE,"Gateway";#N/A,#N/A,FALSE,"GVH";#N/A,#N/A,FALSE,"GVM";#N/A,#N/A,FALSE,"GVT"}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uiltin0" hidden="1">#N/A</definedName>
    <definedName name="_Builtin155" hidden="1">#N/A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ddd2" hidden="1">{#N/A,#N/A,FALSE,"Cashflow"}</definedName>
    <definedName name="_Dist_Values" hidden="1">#REF!</definedName>
    <definedName name="_dtl1" hidden="1">[15]SVH_42J!$N$8:$T$103</definedName>
    <definedName name="_e8" hidden="1">{#N/A,#N/A,FALSE,"Chi tiÆt"}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hidden="1">{#N/A,#N/A,FALSE,"COVER1.XLS ";#N/A,#N/A,FALSE,"RACT1.XLS";#N/A,#N/A,FALSE,"RACT2.XLS";#N/A,#N/A,FALSE,"ECCMP";#N/A,#N/A,FALSE,"WELDER.XLS"}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" hidden="1">#N/A</definedName>
    <definedName name="_Fill" localSheetId="4" hidden="1">#REF!</definedName>
    <definedName name="_Fill" hidden="1">#REF!</definedName>
    <definedName name="_FillB" hidden="1">#N/A</definedName>
    <definedName name="_xlnm._FilterDatabase" localSheetId="4" hidden="1">#N/A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oa01" hidden="1">{#N/A,#N/A,FALSE,"JV661";#N/A,#N/A,FALSE,"JV662"}</definedName>
    <definedName name="_hoa02" hidden="1">{#N/A,#N/A,TRUE,"Sheet1 (2)"}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A1" hidden="1">{#N/A,#N/A,FALSE,"Sheet1"}</definedName>
    <definedName name="_ket1" hidden="1">[16]SVH_42J!$O$8</definedName>
    <definedName name="_Key1" localSheetId="4" hidden="1">[17]คีย์ข้อมูลรายละเอียดต่างๆ!#REF!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4" hidden="1">#REF!</definedName>
    <definedName name="_Key2" hidden="1">#REF!</definedName>
    <definedName name="_key3" hidden="1">'[18]9609추'!#REF!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[19]Dettaglio!#REF!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OK" hidden="1">#REF!</definedName>
    <definedName name="_Order1">255</definedName>
    <definedName name="_Order2">255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1" hidden="1">'[18]9609추'!#REF!</definedName>
    <definedName name="_Q2" hidden="1">{#N/A,#N/A,FALSE,"earnings"}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[20]SVH_42J!$N$8:$T$103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hidden="1">{#N/A,#N/A,FALSE,"CCTV"}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[21]INVDAYS!#REF!</definedName>
    <definedName name="_Table2_In2" hidden="1">[22]Assumptions!#REF!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hidden="1">{#N/A,#N/A,FALSE,"Chi tiÆt"}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a" hidden="1">#REF!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hidden="1">{"cap_structure",#N/A,FALSE,"Graph-Mkt Cap";"price",#N/A,FALSE,"Graph-Price";"ebit",#N/A,FALSE,"Graph-EBITDA";"ebitda",#N/A,FALSE,"Graph-EBITDA"}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hidden="1">{#N/A,#N/A,FALSE,"earnings"}</definedName>
    <definedName name="AccessDatabase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[23]Un_Cabin!#REF!</definedName>
    <definedName name="AD" hidden="1">{#N/A,#N/A,FALSE,"earnings"}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ádasdasd" hidden="1">{#N/A,#N/A,FALSE,"CCTV"}</definedName>
    <definedName name="adc" hidden="1">{#N/A,#N/A,FALSE,"HCMP"}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'[24]PS-1995'!#REF!</definedName>
    <definedName name="ÁGADFGA" hidden="1">{#N/A,#N/A,FALSE,"CCTV"}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{#N/A,#N/A,FALSE,"earnings"}</definedName>
    <definedName name="aqaq" hidden="1">{"cashflow",#N/A,FALSE,"cash flow"}</definedName>
    <definedName name="aqaq_1" hidden="1">{"cashflow",#N/A,FALSE,"cash flow"}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>"AS2DocumentEdit"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{#N/A,#N/A,FALSE,"earnings"}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aba" hidden="1">{"'Model'!$A$1:$N$53"}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2" hidden="1">{#N/A,#N/A,FALSE,"CCTV"}</definedName>
    <definedName name="bb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hidden="1">{"cashflow",#N/A,FALSE,"cash flow"}</definedName>
    <definedName name="bbbb_2" hidden="1">{"cashflow",#N/A,FALSE,"cash flow"}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cact" hidden="1">{#N/A,#N/A,FALSE,"ll-inves";#N/A,#N/A,FALSE,"bgt-cf 97";#N/A,#N/A,FALSE,"bgt-pl 97"}</definedName>
    <definedName name="CAJ" localSheetId="4" hidden="1">{"AnnualRentRoll",#N/A,FALSE,"RentRoll"}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">{#N/A,#N/A,FALSE,"OperatingAssumptions"}</definedName>
    <definedName name="ccc" hidden="1">{#N/A,#N/A,FALSE,"COVER1.XLS ";#N/A,#N/A,FALSE,"RACT1.XLS";#N/A,#N/A,FALSE,"RACT2.XLS";#N/A,#N/A,FALSE,"ECCMP";#N/A,#N/A,FALSE,"WELDER.XLS"}</definedName>
    <definedName name="ccf" hidden="1">{"'Eng (page2)'!$A$1:$D$52"}</definedName>
    <definedName name="cd" localSheetId="4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st.c" hidden="1">#N/A</definedName>
    <definedName name="costact" hidden="1">{#N/A,#N/A,FALSE,"ll-inves";#N/A,#N/A,FALSE,"bgt-cf 97";#N/A,#N/A,FALSE,"bgt-pl 97"}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hidden="1">{#N/A,#N/A,FALSE,"ll-inves";#N/A,#N/A,FALSE,"bgt-cf 97";#N/A,#N/A,FALSE,"bgt-pl 97"}</definedName>
    <definedName name="csdcd" hidden="1">{"'Model'!$A$1:$N$53"}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cxvsvad" hidden="1">{"'Model'!$A$1:$N$53"}</definedName>
    <definedName name="CVGLJKF" hidden="1">{#N/A,#N/A,FALSE,"CCTV"}</definedName>
    <definedName name="cwdsc" hidden="1">#REF!</definedName>
    <definedName name="cxvbxzcf" hidden="1">'[25]9609추'!#REF!</definedName>
    <definedName name="cxvjhbs" hidden="1">{#N/A,#N/A,FALSE,"COVER1.XLS ";#N/A,#N/A,FALSE,"RACT1.XLS";#N/A,#N/A,FALSE,"RACT2.XLS";#N/A,#N/A,FALSE,"ECCMP";#N/A,#N/A,FALSE,"WELDER.XLS"}</definedName>
    <definedName name="d">{"AnnualRentRoll",#N/A,FALSE,"RentRoll"}</definedName>
    <definedName name="daa" hidden="1">{"'Model'!$A$1:$N$53"}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A_04" hidden="1">'[26]JCS Summary-DEC''05'!#REF!</definedName>
    <definedName name="DATA_06" hidden="1">'[26]JCS Summary-DEC''05'!#REF!</definedName>
    <definedName name="DATA_08" hidden="1">'[26]JCS Summary-DEC''05'!#REF!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{"AnnualRentRoll",#N/A,FALSE,"RentRoll"}</definedName>
    <definedName name="ddd" hidden="1">#REF!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hidden="1">{#N/A,#N/A,FALSE,"Gesamt";#N/A,#N/A,FALSE,"Ree KG";#N/A,#N/A,FALSE,"Ree Inter";#N/A,#N/A,FALSE,"BTM";#N/A,#N/A,FALSE,"GmbH";#N/A,#N/A,FALSE,"Sonstige"}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4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{#N/A,#N/A,FALSE,"COVER1.XLS ";#N/A,#N/A,FALSE,"RACT1.XLS";#N/A,#N/A,FALSE,"RACT2.XLS";#N/A,#N/A,FALSE,"ECCMP";#N/A,#N/A,FALSE,"WELDER.XLS"}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hidden="1">{#N/A,#N/A,FALSE,"CCTV"}</definedName>
    <definedName name="Dtl_46" hidden="1">[15]SVH_42BA!$D$10:$D$36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65t" hidden="1">{"'Eng (page2)'!$A$1:$D$52"}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hidden="1">{#N/A,#N/A,FALSE,"Chi tiÆt"}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hidden="1">{"cashflow",#N/A,FALSE,"cash flow"}</definedName>
    <definedName name="eqq_1" hidden="1">{"cashflow",#N/A,FALSE,"cash flow"}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hidden="1">{"cashflow",#N/A,FALSE,"cash flow"}</definedName>
    <definedName name="ewew_1" hidden="1">{"cashflow",#N/A,FALSE,"cash flow"}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{#N/A,#N/A,FALSE,"BKK PROPER";#N/A,#N/A,FALSE,"AGGREGATE";#N/A,#N/A,FALSE,"BOND PL"}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f" hidden="1">{"'Model'!$A$1:$N$53"}</definedName>
    <definedName name="fbnhg" hidden="1">#REF!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sldkjfsldufowqpirfkljdcl" hidden="1">{#N/A,#N/A,FALSE,"COVER1.XLS ";#N/A,#N/A,FALSE,"RACT1.XLS";#N/A,#N/A,FALSE,"RACT2.XLS";#N/A,#N/A,FALSE,"ECCMP";#N/A,#N/A,FALSE,"WELDER.XLS"}</definedName>
    <definedName name="FK" localSheetId="4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R" hidden="1">{#N/A,#N/A,FALSE,"CCTV"}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[27]OUTPUT!#REF!</definedName>
    <definedName name="hddgraph" hidden="1">[27]OUTPUT!#REF!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hidden="1">{"F3 detail",#N/A,FALSE,"F1";"F3 Presentation",#N/A,FALSE,"F3 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hidden="1">{#N/A,#N/A,TRUE,"BT M200 da 10x20"}</definedName>
    <definedName name="HTH" hidden="1">#REF!</definedName>
    <definedName name="HTML_CodePage">874</definedName>
    <definedName name="HTML_Control">{"'Exchange Rate'!$A$1:$E$33"}</definedName>
    <definedName name="HTML_Control_2_2" hidden="1">{"'Summary'!$A$5:$H$42"}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hidden="1">{#N/A,#N/A,FALSE,"OperatingAssumptions"}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{#N/A,#N/A,FALSE,"ExitStratigy"}</definedName>
    <definedName name="iiii" localSheetId="4" hidden="1">{#N/A,#N/A,FALSE,"Summary"}</definedName>
    <definedName name="iiii" hidden="1">{#N/A,#N/A,FALSE,"Summary"}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hidden="1">{#N/A,#N/A,FALSE,"17MAY";#N/A,#N/A,FALSE,"24MAY"}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hidden="1">{"'Eng (page2)'!$A$1:$D$52"}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j">{#N/A,#N/A,FALSE,"OperatingAssumptions"}</definedName>
    <definedName name="JJJ" localSheetId="4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4" hidden="1">{"AnnualRentRoll",#N/A,FALSE,"RentRoll"}</definedName>
    <definedName name="jkldjfpo" hidden="1">{"AnnualRentRoll",#N/A,FALSE,"RentRoll"}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4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hidden="1">{"cashflow",#N/A,FALSE,"cash flow"}</definedName>
    <definedName name="kkkk_2" hidden="1">{"cashflow",#N/A,FALSE,"cash flow"}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j" hidden="1">{#N/A,#N/A,FALSE,"17MAY";#N/A,#N/A,FALSE,"24MAY"}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KFJFO" hidden="1">{#N/A,#N/A,FALSE,"CCTV"}</definedName>
    <definedName name="lhin" hidden="1">{"'Eng (page2)'!$A$1:$D$52"}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>{"MonthlyRentRoll",#N/A,FALSE,"RentRoll"}</definedName>
    <definedName name="llk" hidden="1">{#N/A,#N/A,FALSE,"COVER1.XLS ";#N/A,#N/A,FALSE,"RACT1.XLS";#N/A,#N/A,FALSE,"RACT2.XLS";#N/A,#N/A,FALSE,"ECCMP";#N/A,#N/A,FALSE,"WELDER.XLS"}</definedName>
    <definedName name="lll">{"AnnualRentRoll",#N/A,FALSE,"RentRoll"}</definedName>
    <definedName name="LLLL">{#N/A,#N/A,FALSE,"OperatingAssumptions"}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hidden="1">{#N/A,#N/A,FALSE,"JV661";#N/A,#N/A,FALSE,"JV662"}</definedName>
    <definedName name="M_Drama" hidden="1">#REF!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hidden="1">{#N/A,#N/A,FALSE,"JV660";#N/A,#N/A,FALSE,"JV661";#N/A,#N/A,FALSE,"JV662"}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hidden="1">{#N/A,#N/A,FALSE,"COVER.XLS";#N/A,#N/A,FALSE,"RACT1.XLS";#N/A,#N/A,FALSE,"RACT2.XLS";#N/A,#N/A,FALSE,"ECCMP";#N/A,#N/A,FALSE,"WELDER.XLS"}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hidden="1">{"conso",#N/A,FALSE,"cash flow"}</definedName>
    <definedName name="ni_2" hidden="1">{"conso",#N/A,FALSE,"cash flow"}</definedName>
    <definedName name="nid" hidden="1">{#N/A,#N/A,FALSE,"COVER1.XLS ";#N/A,#N/A,FALSE,"RACT1.XLS";#N/A,#N/A,FALSE,"RACT2.XLS";#N/A,#N/A,FALSE,"ECCMP";#N/A,#N/A,FALSE,"WELDER.XLS"}</definedName>
    <definedName name="nide" hidden="1">[28]SPM!#REF!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hidden="1">{#N/A,#N/A,FALSE,"JV661";#N/A,#N/A,FALSE,"JV662"}</definedName>
    <definedName name="nn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" hidden="1">[1]OUTPUT!#REF!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ym" hidden="1">{#N/A,#N/A,FALSE,"JV661";#N/A,#N/A,FALSE,"JV662"}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[29]A!#REF!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hidden="1">{"cashflow",#N/A,FALSE,"cash flow"}</definedName>
    <definedName name="pop_2" hidden="1">{"cashflow",#N/A,FALSE,"cash flow"}</definedName>
    <definedName name="POR" hidden="1">{#N/A,#N/A,FALSE,"COVER.XLS";#N/A,#N/A,FALSE,"RACT1.XLS";#N/A,#N/A,FALSE,"RACT2.XLS";#N/A,#N/A,FALSE,"ECCMP";#N/A,#N/A,FALSE,"WELDER.XLS"}</definedName>
    <definedName name="ppp" localSheetId="4" hidden="1">{"AnnualRentRoll",#N/A,FALSE,"RentRoll"}</definedName>
    <definedName name="ppp" hidden="1">#REF!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2">'6'!$A$1:$T$36</definedName>
    <definedName name="_xlnm.Print_Area" localSheetId="3">'7'!$A$1:$O$34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" hidden="1">{#N/A,#N/A,FALSE,"Chi tiÆt"}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>{#N/A,#N/A,FALSE,"LoanAssumptions"}</definedName>
    <definedName name="qqqqq_1" hidden="1">{"cashflow",#N/A,FALSE,"cash flow"}</definedName>
    <definedName name="qqqqq_2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_1" hidden="1">{"cashflow",#N/A,FALSE,"cash flow"}</definedName>
    <definedName name="rere_1" hidden="1">{"conso",#N/A,FALSE,"cash flow"}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B" hidden="1">#REF!</definedName>
    <definedName name="rr" hidden="1">#REF!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>{"MonthlyRentRoll",#N/A,FALSE,"RentRoll"}</definedName>
    <definedName name="rrrr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hidden="1">{#N/A,#N/A,FALSE,"Chi tiÆt"}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>{"MonthlyRentRoll",#N/A,FALSE,"RentRoll"}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{"AnnualRentRoll",#N/A,FALSE,"RentRoll"}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[23]Un_Cabin!#REF!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ack" hidden="1">{#N/A,#N/A,FALSE,"COVER1.XLS ";#N/A,#N/A,FALSE,"RACT1.XLS";#N/A,#N/A,FALSE,"RACT2.XLS";#N/A,#N/A,FALSE,"ECCMP";#N/A,#N/A,FALSE,"WELDER.XLS"}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hidden="1">{"subs",#N/A,FALSE,"database ";"proportional",#N/A,FALSE,"database "}</definedName>
    <definedName name="time2" hidden="1">{"subs",#N/A,FALSE,"database ";"proportional",#N/A,FALSE,"database 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{#N/A,#N/A,FALSE,"expense";#N/A,#N/A,FALSE,"heads"}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hidden="1">{#N/A,#N/A,FALSE,"COVER.XLS";#N/A,#N/A,FALSE,"RACT1.XLS";#N/A,#N/A,FALSE,"RACT2.XLS";#N/A,#N/A,FALSE,"ECCMP";#N/A,#N/A,FALSE,"WELDER.XLS"}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I" hidden="1">{#N/A,#N/A,FALSE,"earnings"}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hidden="1">{#N/A,#N/A,FALSE,"COVER1.XLS ";#N/A,#N/A,FALSE,"RACT1.XLS";#N/A,#N/A,FALSE,"RACT2.XLS";#N/A,#N/A,FALSE,"ECCMP";#N/A,#N/A,FALSE,"WELDER.XLS"}</definedName>
    <definedName name="UUUU" localSheetId="4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[30]COBBLAY!#REF!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hidden="1">{#N/A,#N/A,FALSE,"17MAY";#N/A,#N/A,FALSE,"24MAY"}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4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'[2]1999cf'!#REF!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iteoffAug" hidden="1">'[2]1999cf'!#REF!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{#N/A,#N/A,FALSE,"17MAY";#N/A,#N/A,FALSE,"24MAY"}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hidden="1">{"subs",#N/A,FALSE,"database ";"proportional",#N/A,FALSE,"database "}</definedName>
    <definedName name="wrn.database2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meCo." hidden="1">{"print 1",#N/A,FALSE,"PrimeCo PCS";"print 2",#N/A,FALSE,"PrimeCo PCS";"valuation",#N/A,FALSE,"PrimeCo PCS"}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{#N/A,#N/A,FALSE,"Sheet1"}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7fafe42451ad4efaa2ee8823e8900803_634309824518431250" hidden="1">#REF!</definedName>
    <definedName name="WW9225b8e918b2453e85e0df9899b5a134_9EAE" hidden="1">'[33]Reasonableness test'!#REF!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'[34]Detail support tax calculation'!#REF!</definedName>
    <definedName name="wwqq" hidden="1">{"cashflow",#N/A,FALSE,"cash flow"}</definedName>
    <definedName name="wwqq_1" hidden="1">{"cashflow",#N/A,FALSE,"cash flow"}</definedName>
    <definedName name="WWW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4" hidden="1">{"MonthlyRentRoll",#N/A,FALSE,"RentRoll"}</definedName>
    <definedName name="xx" hidden="1">{#N/A,#N/A,FALSE,"earnings"}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yuijkkll" hidden="1">{#N/A,#N/A,FALSE,"17MAY";#N/A,#N/A,FALSE,"24MAY"}</definedName>
    <definedName name="yyyy" localSheetId="4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hidden="1">{#N/A,#N/A,FALSE,"COVER1.XLS 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fhzdh" hidden="1">{#N/A,#N/A,FALSE,"CCTV"}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_2" hidden="1">{"cashflow",#N/A,FALSE,"cash flow"}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{"AnnualRentRoll",#N/A,FALSE,"RentRoll"}</definedName>
    <definedName name="ก" hidden="1">{"AnnualRentRoll",#N/A,FALSE,"RentRoll"}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_2" hidden="1">{"conso",#N/A,FALSE,"cash flow"}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4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2" l="1"/>
  <c r="I41" i="12" s="1"/>
  <c r="F37" i="9"/>
  <c r="J47" i="9" l="1"/>
  <c r="F47" i="9"/>
  <c r="G88" i="12" l="1"/>
  <c r="F27" i="13" l="1"/>
  <c r="P24" i="13"/>
  <c r="T24" i="13" s="1"/>
  <c r="R25" i="13"/>
  <c r="R27" i="13" s="1"/>
  <c r="R16" i="13"/>
  <c r="H134" i="1"/>
  <c r="L27" i="13" l="1"/>
  <c r="J27" i="13"/>
  <c r="H27" i="13"/>
  <c r="R18" i="13"/>
  <c r="L18" i="13"/>
  <c r="J18" i="13"/>
  <c r="H18" i="13"/>
  <c r="F18" i="13"/>
  <c r="L77" i="1" l="1"/>
  <c r="H77" i="1"/>
  <c r="G73" i="12"/>
  <c r="K88" i="12"/>
  <c r="K73" i="12"/>
  <c r="G35" i="12"/>
  <c r="G41" i="12" s="1"/>
  <c r="K35" i="12"/>
  <c r="K41" i="12" s="1"/>
  <c r="K90" i="12" l="1"/>
  <c r="K93" i="12" s="1"/>
  <c r="G90" i="12"/>
  <c r="G93" i="12" s="1"/>
  <c r="K26" i="14"/>
  <c r="K17" i="14"/>
  <c r="I26" i="14"/>
  <c r="G26" i="14"/>
  <c r="J60" i="14"/>
  <c r="F60" i="14"/>
  <c r="I17" i="14"/>
  <c r="G17" i="14"/>
  <c r="H18" i="9" l="1"/>
  <c r="H23" i="9" s="1"/>
  <c r="H26" i="9" s="1"/>
  <c r="H29" i="9" s="1"/>
  <c r="L18" i="9"/>
  <c r="L23" i="9" s="1"/>
  <c r="L26" i="9" s="1"/>
  <c r="L29" i="9" s="1"/>
  <c r="I88" i="12"/>
  <c r="E88" i="12"/>
  <c r="I73" i="12"/>
  <c r="E73" i="12"/>
  <c r="A57" i="12"/>
  <c r="A55" i="12"/>
  <c r="A108" i="12"/>
  <c r="J18" i="9"/>
  <c r="J23" i="9" s="1"/>
  <c r="J26" i="9" s="1"/>
  <c r="F18" i="9"/>
  <c r="F23" i="9" s="1"/>
  <c r="F26" i="9" s="1"/>
  <c r="I90" i="12" l="1"/>
  <c r="I93" i="12" s="1"/>
  <c r="H47" i="9"/>
  <c r="H31" i="9"/>
  <c r="L47" i="9"/>
  <c r="L31" i="9"/>
  <c r="E35" i="12"/>
  <c r="E41" i="12" s="1"/>
  <c r="E90" i="12" s="1"/>
  <c r="E93" i="12" s="1"/>
  <c r="F29" i="9"/>
  <c r="J29" i="9"/>
  <c r="H40" i="9" l="1"/>
  <c r="H37" i="9"/>
  <c r="L40" i="9"/>
  <c r="L37" i="9"/>
  <c r="J31" i="9"/>
  <c r="F31" i="9"/>
  <c r="H43" i="9" l="1"/>
  <c r="N16" i="13"/>
  <c r="L43" i="9"/>
  <c r="M15" i="14"/>
  <c r="F40" i="9"/>
  <c r="J37" i="9"/>
  <c r="J40" i="9"/>
  <c r="O15" i="14" l="1"/>
  <c r="O17" i="14" s="1"/>
  <c r="M17" i="14"/>
  <c r="P16" i="13"/>
  <c r="N18" i="13"/>
  <c r="F43" i="9"/>
  <c r="N25" i="13"/>
  <c r="J43" i="9"/>
  <c r="M24" i="14"/>
  <c r="J77" i="1"/>
  <c r="F77" i="1"/>
  <c r="J39" i="1"/>
  <c r="F39" i="1"/>
  <c r="J24" i="1"/>
  <c r="F24" i="1"/>
  <c r="T16" i="13" l="1"/>
  <c r="T18" i="13" s="1"/>
  <c r="P18" i="13"/>
  <c r="P25" i="13"/>
  <c r="N27" i="13"/>
  <c r="O24" i="14"/>
  <c r="O26" i="14" s="1"/>
  <c r="M26" i="14"/>
  <c r="J41" i="1"/>
  <c r="F41" i="1"/>
  <c r="T25" i="13" l="1"/>
  <c r="T27" i="13" s="1"/>
  <c r="P27" i="13"/>
  <c r="L39" i="1"/>
  <c r="L24" i="1"/>
  <c r="H88" i="1"/>
  <c r="H39" i="1"/>
  <c r="H24" i="1"/>
  <c r="L41" i="1" l="1"/>
  <c r="H41" i="1"/>
  <c r="L88" i="1" l="1"/>
  <c r="J88" i="1"/>
  <c r="F88" i="1"/>
  <c r="L134" i="1" l="1"/>
  <c r="L137" i="1" s="1"/>
  <c r="A150" i="1"/>
  <c r="A100" i="1"/>
  <c r="A51" i="1"/>
  <c r="A101" i="1" s="1"/>
  <c r="H137" i="1" l="1"/>
  <c r="H90" i="1"/>
  <c r="J90" i="1"/>
  <c r="L90" i="1"/>
  <c r="L139" i="1" s="1"/>
  <c r="F90" i="1"/>
  <c r="H139" i="1" l="1"/>
  <c r="F134" i="1" l="1"/>
  <c r="F137" i="1" l="1"/>
  <c r="F139" i="1" s="1"/>
  <c r="J134" i="1"/>
  <c r="J137" i="1" l="1"/>
  <c r="J139" i="1" l="1"/>
</calcChain>
</file>

<file path=xl/sharedStrings.xml><?xml version="1.0" encoding="utf-8"?>
<sst xmlns="http://schemas.openxmlformats.org/spreadsheetml/2006/main" count="357" uniqueCount="185">
  <si>
    <t>Statements of Financial Position</t>
  </si>
  <si>
    <t>Consolidated</t>
  </si>
  <si>
    <t>Separate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</si>
  <si>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</si>
  <si>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</si>
  <si>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</si>
  <si>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</si>
  <si>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</si>
  <si>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</si>
  <si>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</si>
  <si>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</si>
  <si>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</si>
  <si>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</si>
  <si>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</si>
  <si>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</si>
  <si>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Restricted deposits at financial institutions</t>
  </si>
  <si>
    <t>Loans to customers</t>
  </si>
  <si>
    <t>Investment in subsidiaries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</si>
  <si>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</si>
  <si>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</si>
  <si>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</si>
  <si>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</si>
  <si>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</si>
  <si>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</si>
  <si>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</si>
  <si>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</si>
  <si>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</t>
  </si>
  <si>
    <t>Income tax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</si>
  <si>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</si>
  <si>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</si>
  <si>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</si>
  <si>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</si>
  <si>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</si>
  <si>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</si>
  <si>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</si>
  <si>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</si>
  <si>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</si>
  <si>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</si>
  <si>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</si>
  <si>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</si>
  <si>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</si>
  <si>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</si>
  <si>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</si>
  <si>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</si>
  <si>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</si>
  <si>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</si>
  <si>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</si>
  <si>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Services and professional fee income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</si>
  <si>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</si>
  <si>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</si>
  <si>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</si>
  <si>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</si>
  <si>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</si>
  <si>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</si>
  <si>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</si>
  <si>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</si>
  <si>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</si>
  <si>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</si>
  <si>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</si>
  <si>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</si>
  <si>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</si>
  <si>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</si>
  <si>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</si>
  <si>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</si>
  <si>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</si>
  <si>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</si>
  <si>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</si>
  <si>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</si>
  <si>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the parent</t>
  </si>
  <si>
    <t>interests</t>
  </si>
  <si>
    <t>equity</t>
  </si>
  <si>
    <t>Changes in equity for the period</t>
  </si>
  <si>
    <t>Opening balance as at 1 January 2022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</si>
  <si>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</si>
  <si>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</si>
  <si>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</si>
  <si>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</si>
  <si>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</si>
  <si>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</si>
  <si>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</si>
  <si>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</si>
  <si>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</si>
  <si>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</si>
  <si>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</si>
  <si>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</si>
  <si>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</si>
  <si>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</si>
  <si>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</si>
  <si>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</si>
  <si>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</si>
  <si>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</si>
  <si>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Purchases of property, plant and equipment</t>
  </si>
  <si>
    <t>Purchases of intangible assets</t>
  </si>
  <si>
    <t>Cash flows from financing activities</t>
  </si>
  <si>
    <t>Proceeds from issuance of ordinary shares</t>
  </si>
  <si>
    <t xml:space="preserve">Non-cash transactions: </t>
  </si>
  <si>
    <t>financial information</t>
  </si>
  <si>
    <t>Current portion of loans to customers, net</t>
  </si>
  <si>
    <t>Loans to customers, net</t>
  </si>
  <si>
    <t>Property, plant and equipment, net</t>
  </si>
  <si>
    <t>Right-of-use assets, net</t>
  </si>
  <si>
    <t>Intangible assets, net</t>
  </si>
  <si>
    <t>Cash and cash equivalents at the beginning of the period</t>
  </si>
  <si>
    <t>Cash and cash equivalents at the end of the period</t>
  </si>
  <si>
    <t xml:space="preserve">Net increase in cash and cash equivalents
</t>
  </si>
  <si>
    <t xml:space="preserve">   at financial institutions</t>
  </si>
  <si>
    <t>(Unaudited)</t>
  </si>
  <si>
    <t>(Audited)</t>
  </si>
  <si>
    <t>financial institutions</t>
  </si>
  <si>
    <t>Long-term borrowings from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</si>
  <si>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</si>
  <si>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</si>
  <si>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</si>
  <si>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</si>
  <si>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</si>
  <si>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</si>
  <si>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</si>
  <si>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Share premium, net</t>
  </si>
  <si>
    <t>Loans to non-performing assets, net</t>
  </si>
  <si>
    <t>Foreclosed assets, net</t>
  </si>
  <si>
    <t>Lease liabilities</t>
  </si>
  <si>
    <t>Current portion of lease liabilities</t>
  </si>
  <si>
    <t>Chase Asia Public Company Limited</t>
  </si>
  <si>
    <t xml:space="preserve">   1,985,441,800 ordinary shares at </t>
  </si>
  <si>
    <t xml:space="preserve">      a par value of Baht 0.50 each</t>
  </si>
  <si>
    <t xml:space="preserve">      paid-up, Baht 0.50 each</t>
  </si>
  <si>
    <t>Profit before finance cost and income tax</t>
  </si>
  <si>
    <t>Net profit for the period</t>
  </si>
  <si>
    <t>Total comprehensive income for the period</t>
  </si>
  <si>
    <t>Non-</t>
  </si>
  <si>
    <t>controlling</t>
  </si>
  <si>
    <t xml:space="preserve"> </t>
  </si>
  <si>
    <t>Cash (used in) generated from operations</t>
  </si>
  <si>
    <t>Net cash generated from operating activities</t>
  </si>
  <si>
    <t>Net cash (used in) generated from investing activities</t>
  </si>
  <si>
    <t>Payments on front-end fee to financial institutions</t>
  </si>
  <si>
    <t>31 March</t>
  </si>
  <si>
    <t>As at 31 March 2023</t>
  </si>
  <si>
    <t>2023</t>
  </si>
  <si>
    <t>For the three-month period ended 31 March 2023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</si>
  <si>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</si>
  <si>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9"/>
        <rFont val="Arial"/>
        <family val="2"/>
      </rPr>
      <t>(Cont'd)</t>
    </r>
  </si>
  <si>
    <t>Opening balance as at 1 January 2023</t>
  </si>
  <si>
    <t>Closing balance as at 31 March 2022 (Unaudited)</t>
  </si>
  <si>
    <t>Closing balance as at 31 March 2023 (Unaudited)</t>
  </si>
  <si>
    <t>Short-term investments</t>
  </si>
  <si>
    <t>Current portion of software license liabilities</t>
  </si>
  <si>
    <t>Software license liabilities</t>
  </si>
  <si>
    <t>Appropriated - Legal reserve</t>
  </si>
  <si>
    <t>Appropriated-</t>
  </si>
  <si>
    <t>premium, net</t>
  </si>
  <si>
    <t>Legal reserve</t>
  </si>
  <si>
    <t xml:space="preserve">   (2022 : 1,568,441,800 ordinary shares at</t>
  </si>
  <si>
    <t xml:space="preserve">      paid-up, Baht 0.50 each)</t>
  </si>
  <si>
    <t>Interest income, net</t>
  </si>
  <si>
    <t>Trade and other receivables, net</t>
  </si>
  <si>
    <t>Services and professional fee costs</t>
  </si>
  <si>
    <t>Payments on payables from financial institution</t>
  </si>
  <si>
    <t>Payments for principal elements of lease agreements</t>
  </si>
  <si>
    <t>Issuance of ordinary shares</t>
  </si>
  <si>
    <t>non-performing assets</t>
  </si>
  <si>
    <t>Foreclosed assets</t>
  </si>
  <si>
    <t>Note</t>
  </si>
  <si>
    <t>(Gain) from sale of foreclosed assets</t>
  </si>
  <si>
    <t>Loss on write-off of equipment</t>
  </si>
  <si>
    <t>(Gain) on foreign exchange</t>
  </si>
  <si>
    <t>14 (a)</t>
  </si>
  <si>
    <t>Proceeds from long-term borrowings</t>
  </si>
  <si>
    <t>14 (b)</t>
  </si>
  <si>
    <t>Payables from financial institution</t>
  </si>
  <si>
    <t>Short-term borrowings from financial institution</t>
  </si>
  <si>
    <t xml:space="preserve">(Increase) in restricted deposits </t>
  </si>
  <si>
    <t xml:space="preserve">Net cash generated from (used in) financing activities
</t>
  </si>
  <si>
    <t xml:space="preserve">Payables from financial institution from purchase </t>
  </si>
  <si>
    <t xml:space="preserve">   of loans to non-performing assets</t>
  </si>
  <si>
    <t>Debt settlement to foreclosed assets</t>
  </si>
  <si>
    <t>Payments on issuance of ordinary shares</t>
  </si>
  <si>
    <t>Adjustment of prepaid expense to ordinary share premium</t>
  </si>
  <si>
    <t>Recognised of right-of-use assets from lease contract</t>
  </si>
  <si>
    <t>Retention from acquisition of property, plant and equipment</t>
  </si>
  <si>
    <t>The significant non-cash transactions occurred during the three-month period ended 31 March 2023 and 2022 are as follows:</t>
  </si>
  <si>
    <t>Statements of Changes in Equity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</si>
  <si>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</si>
  <si>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r>
      <t>Other</t>
    </r>
    <r>
      <rPr>
        <sz val="7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payables</t>
    </r>
    <r>
      <rPr>
        <sz val="7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from purchase</t>
    </r>
    <r>
      <rPr>
        <sz val="7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of property,</t>
    </r>
    <r>
      <rPr>
        <sz val="7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plant</t>
    </r>
    <r>
      <rPr>
        <sz val="7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and</t>
    </r>
    <r>
      <rPr>
        <sz val="7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equipment</t>
    </r>
  </si>
  <si>
    <t xml:space="preserve">Gain from derecognition of loans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</si>
</sst>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_-;\-* #,##0_-;_-* &quot;-&quot;??_-;_-@_-"/>
    <numFmt numFmtId="167" formatCode="_(* #,##0,;_(* \(#,##0,\);_(* &quot;-&quot;_);_(@_)"/>
    <numFmt numFmtId="168" formatCode="#,##0;\(#,##0\)"/>
    <numFmt numFmtId="169" formatCode="_(* #,##0_);_(* \(#,##0\);_(* &quot;-&quot;??_);_(@_)"/>
    <numFmt numFmtId="170" formatCode="_(* #,##0.00_);_(* \(#,##0.00\);_(* &quot;-&quot;??_);_(@_)"/>
    <numFmt numFmtId="171" formatCode="#,##0.0000;\(#,##0.0000\);&quot;-&quot;;@"/>
    <numFmt numFmtId="172" formatCode="#,###;\(#,###\);\-"/>
    <numFmt numFmtId="173" formatCode="#,###;\(#,###\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sz val="13"/>
      <name val="Arial"/>
      <family val="2"/>
    </font>
    <font>
      <sz val="10"/>
      <name val="ApFont"/>
    </font>
    <font>
      <sz val="11"/>
      <color rgb="FF3F3F76"/>
      <name val="Calibri"/>
      <family val="2"/>
      <scheme val="minor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30">
    <xf numFmtId="0" fontId="0" fillId="0" borderId="0">
      <protection locked="0"/>
    </xf>
    <xf numFmtId="0" fontId="6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12" fillId="0" borderId="0"/>
    <xf numFmtId="170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4" fillId="0" borderId="0"/>
    <xf numFmtId="0" fontId="2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0" fontId="4" fillId="0" borderId="0"/>
    <xf numFmtId="0" fontId="18" fillId="0" borderId="0">
      <protection locked="0"/>
    </xf>
    <xf numFmtId="0" fontId="18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4" fillId="0" borderId="0"/>
    <xf numFmtId="9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18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4" fillId="0" borderId="0"/>
    <xf numFmtId="43" fontId="1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18" fillId="0" borderId="0">
      <protection locked="0"/>
    </xf>
    <xf numFmtId="0" fontId="25" fillId="0" borderId="0"/>
    <xf numFmtId="43" fontId="24" fillId="0" borderId="0" applyFont="0" applyFill="0" applyBorder="0" applyAlignment="0" applyProtection="0"/>
    <xf numFmtId="0" fontId="18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26" fillId="0" borderId="7" applyNumberFormat="0" applyFill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 applyNumberFormat="0" applyFill="0" applyBorder="0" applyAlignment="0" applyProtection="0"/>
    <xf numFmtId="0" fontId="24" fillId="0" borderId="0"/>
    <xf numFmtId="0" fontId="23" fillId="0" borderId="0" applyNumberFormat="0" applyFill="0" applyBorder="0" applyAlignment="0">
      <protection locked="0"/>
    </xf>
    <xf numFmtId="0" fontId="4" fillId="0" borderId="0"/>
    <xf numFmtId="43" fontId="2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23" fillId="0" borderId="0" applyNumberFormat="0" applyFill="0" applyBorder="0" applyAlignment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11" fillId="0" borderId="0"/>
    <xf numFmtId="0" fontId="23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7" applyNumberFormat="0" applyFill="0" applyAlignment="0">
      <protection locked="0"/>
    </xf>
    <xf numFmtId="0" fontId="23" fillId="0" borderId="7" applyNumberFormat="0" applyFill="0" applyBorder="0" applyAlignment="0">
      <protection locked="0"/>
    </xf>
    <xf numFmtId="0" fontId="3" fillId="0" borderId="0"/>
    <xf numFmtId="0" fontId="21" fillId="0" borderId="0"/>
    <xf numFmtId="0" fontId="28" fillId="0" borderId="0"/>
    <xf numFmtId="0" fontId="26" fillId="0" borderId="7" applyNumberFormat="0" applyFill="0" applyAlignment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6" fillId="0" borderId="7" applyNumberFormat="0" applyFill="0" applyAlignment="0">
      <protection locked="0"/>
    </xf>
    <xf numFmtId="0" fontId="29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>
      <protection locked="0"/>
    </xf>
    <xf numFmtId="0" fontId="23" fillId="0" borderId="0" applyNumberForma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7" applyNumberFormat="0" applyFill="0" applyAlignment="0">
      <alignment wrapText="1"/>
      <protection locked="0"/>
    </xf>
    <xf numFmtId="0" fontId="30" fillId="0" borderId="0"/>
    <xf numFmtId="0" fontId="24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7" applyNumberFormat="0" applyFill="0" applyAlignment="0">
      <alignment wrapText="1"/>
      <protection locked="0"/>
    </xf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7" applyNumberFormat="0" applyFill="0" applyBorder="0" applyAlignment="0">
      <protection locked="0"/>
    </xf>
    <xf numFmtId="0" fontId="2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7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protection locked="0"/>
    </xf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1" fillId="0" borderId="0"/>
    <xf numFmtId="0" fontId="3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3" fillId="3" borderId="10" applyNumberFormat="0" applyAlignment="0" applyProtection="0"/>
  </cellStyleXfs>
  <cellXfs count="342">
    <xf numFmtId="0" fontId="0" fillId="0" borderId="0" xfId="0">
      <protection locked="0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4" fontId="10" fillId="0" borderId="0" xfId="0" applyNumberFormat="1" applyFont="1" applyAlignment="1" applyProtection="1">
      <alignment horizontal="right" vertical="center"/>
    </xf>
    <xf numFmtId="164" fontId="7" fillId="0" borderId="0" xfId="0" applyNumberFormat="1" applyFont="1" applyAlignment="1" applyProtection="1">
      <alignment vertical="center"/>
    </xf>
    <xf numFmtId="164" fontId="7" fillId="0" borderId="1" xfId="0" applyNumberFormat="1" applyFont="1" applyBorder="1" applyAlignment="1" applyProtection="1">
      <alignment vertical="center"/>
    </xf>
    <xf numFmtId="168" fontId="9" fillId="0" borderId="0" xfId="0" applyNumberFormat="1" applyFont="1" applyAlignment="1" applyProtection="1">
      <alignment vertical="center"/>
    </xf>
    <xf numFmtId="171" fontId="8" fillId="0" borderId="0" xfId="0" applyNumberFormat="1" applyFont="1" applyAlignment="1" applyProtection="1">
      <alignment horizontal="right" vertical="center" wrapText="1"/>
    </xf>
    <xf numFmtId="171" fontId="8" fillId="0" borderId="0" xfId="0" applyNumberFormat="1" applyFont="1" applyAlignment="1" applyProtection="1">
      <alignment vertical="center"/>
    </xf>
    <xf numFmtId="38" fontId="7" fillId="0" borderId="1" xfId="0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169" fontId="8" fillId="0" borderId="1" xfId="0" applyNumberFormat="1" applyFont="1" applyBorder="1" applyAlignment="1" applyProtection="1">
      <alignment vertical="center"/>
    </xf>
    <xf numFmtId="168" fontId="8" fillId="0" borderId="1" xfId="0" applyNumberFormat="1" applyFont="1" applyBorder="1" applyAlignment="1" applyProtection="1">
      <alignment horizontal="right" vertical="center" wrapText="1"/>
    </xf>
    <xf numFmtId="164" fontId="8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 applyProtection="1">
      <alignment vertical="center"/>
    </xf>
    <xf numFmtId="3" fontId="7" fillId="0" borderId="0" xfId="0" applyNumberFormat="1" applyFont="1" applyAlignment="1" applyProtection="1">
      <alignment horizontal="center" vertical="center"/>
    </xf>
    <xf numFmtId="168" fontId="7" fillId="0" borderId="0" xfId="0" applyNumberFormat="1" applyFont="1" applyAlignment="1" applyProtection="1">
      <alignment vertical="center"/>
    </xf>
    <xf numFmtId="164" fontId="7" fillId="0" borderId="0" xfId="0" applyNumberFormat="1" applyFont="1" applyAlignment="1" applyProtection="1">
      <alignment horizontal="right" vertical="center"/>
    </xf>
    <xf numFmtId="0" fontId="7" fillId="0" borderId="0" xfId="0" quotePrefix="1" applyFont="1" applyAlignment="1" applyProtection="1">
      <alignment horizontal="right" vertical="center"/>
    </xf>
    <xf numFmtId="164" fontId="7" fillId="0" borderId="1" xfId="0" applyNumberFormat="1" applyFont="1" applyBorder="1" applyAlignment="1" applyProtection="1">
      <alignment horizontal="right" vertical="center"/>
    </xf>
    <xf numFmtId="168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horizontal="justify" vertical="center" wrapText="1"/>
    </xf>
    <xf numFmtId="164" fontId="8" fillId="2" borderId="4" xfId="0" applyNumberFormat="1" applyFont="1" applyFill="1" applyBorder="1" applyAlignment="1" applyProtection="1">
      <alignment vertical="center"/>
    </xf>
    <xf numFmtId="0" fontId="7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164" fontId="8" fillId="0" borderId="0" xfId="7" applyNumberFormat="1" applyFont="1" applyFill="1" applyBorder="1" applyAlignment="1">
      <alignment vertical="center"/>
    </xf>
    <xf numFmtId="164" fontId="8" fillId="0" borderId="0" xfId="8" applyNumberFormat="1" applyFont="1" applyAlignment="1">
      <alignment vertical="center"/>
    </xf>
    <xf numFmtId="0" fontId="7" fillId="0" borderId="1" xfId="8" applyFont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164" fontId="7" fillId="0" borderId="1" xfId="8" applyNumberFormat="1" applyFont="1" applyBorder="1" applyAlignment="1">
      <alignment vertical="center"/>
    </xf>
    <xf numFmtId="0" fontId="8" fillId="0" borderId="1" xfId="8" applyFont="1" applyBorder="1" applyAlignment="1">
      <alignment vertical="center"/>
    </xf>
    <xf numFmtId="164" fontId="8" fillId="0" borderId="1" xfId="7" applyNumberFormat="1" applyFont="1" applyFill="1" applyBorder="1" applyAlignment="1">
      <alignment vertical="center"/>
    </xf>
    <xf numFmtId="165" fontId="8" fillId="0" borderId="0" xfId="8" applyNumberFormat="1" applyFont="1" applyAlignment="1">
      <alignment vertical="center"/>
    </xf>
    <xf numFmtId="168" fontId="7" fillId="0" borderId="0" xfId="8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164" fontId="7" fillId="0" borderId="0" xfId="8" quotePrefix="1" applyNumberFormat="1" applyFont="1" applyAlignment="1">
      <alignment horizontal="right" vertical="center" wrapText="1"/>
    </xf>
    <xf numFmtId="168" fontId="8" fillId="0" borderId="0" xfId="8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164" fontId="7" fillId="0" borderId="1" xfId="8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64" fontId="8" fillId="0" borderId="0" xfId="7" applyNumberFormat="1" applyFont="1" applyFill="1" applyAlignment="1">
      <alignment vertical="center"/>
    </xf>
    <xf numFmtId="0" fontId="7" fillId="0" borderId="0" xfId="6" applyFont="1" applyAlignment="1">
      <alignment horizontal="center" vertical="center" wrapText="1"/>
    </xf>
    <xf numFmtId="169" fontId="8" fillId="0" borderId="0" xfId="10" applyNumberFormat="1" applyFont="1" applyFill="1" applyAlignment="1">
      <alignment horizontal="right" vertical="center" wrapText="1"/>
    </xf>
    <xf numFmtId="164" fontId="8" fillId="0" borderId="0" xfId="10" applyNumberFormat="1" applyFont="1" applyFill="1" applyAlignment="1">
      <alignment horizontal="right" vertical="center" wrapText="1"/>
    </xf>
    <xf numFmtId="164" fontId="8" fillId="0" borderId="0" xfId="10" applyNumberFormat="1" applyFont="1" applyFill="1" applyAlignment="1">
      <alignment horizontal="center" vertical="center" wrapText="1"/>
    </xf>
    <xf numFmtId="164" fontId="8" fillId="0" borderId="0" xfId="6" applyNumberFormat="1" applyFont="1" applyAlignment="1">
      <alignment horizontal="center" vertical="center" wrapText="1"/>
    </xf>
    <xf numFmtId="164" fontId="8" fillId="0" borderId="0" xfId="6" applyNumberFormat="1" applyFont="1" applyAlignment="1">
      <alignment horizontal="right" vertical="center" wrapText="1"/>
    </xf>
    <xf numFmtId="169" fontId="8" fillId="0" borderId="0" xfId="10" applyNumberFormat="1" applyFont="1" applyFill="1" applyBorder="1" applyAlignment="1">
      <alignment horizontal="right" vertical="center" wrapText="1"/>
    </xf>
    <xf numFmtId="0" fontId="8" fillId="0" borderId="0" xfId="6" quotePrefix="1" applyFont="1" applyAlignment="1">
      <alignment vertical="center"/>
    </xf>
    <xf numFmtId="0" fontId="8" fillId="0" borderId="0" xfId="6" applyFont="1" applyAlignment="1">
      <alignment horizontal="center" vertical="center"/>
    </xf>
    <xf numFmtId="164" fontId="8" fillId="0" borderId="1" xfId="10" applyNumberFormat="1" applyFont="1" applyFill="1" applyBorder="1" applyAlignment="1">
      <alignment horizontal="right" vertical="center" wrapText="1"/>
    </xf>
    <xf numFmtId="164" fontId="8" fillId="0" borderId="0" xfId="10" applyNumberFormat="1" applyFont="1" applyFill="1" applyBorder="1" applyAlignment="1">
      <alignment horizontal="right" vertical="center"/>
    </xf>
    <xf numFmtId="173" fontId="8" fillId="0" borderId="0" xfId="6" applyNumberFormat="1" applyFont="1" applyAlignment="1">
      <alignment horizontal="right" vertical="center" wrapText="1"/>
    </xf>
    <xf numFmtId="169" fontId="8" fillId="0" borderId="0" xfId="6" applyNumberFormat="1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165" fontId="8" fillId="0" borderId="0" xfId="6" applyNumberFormat="1" applyFont="1" applyAlignment="1">
      <alignment horizontal="right" vertical="center" wrapText="1"/>
    </xf>
    <xf numFmtId="164" fontId="8" fillId="0" borderId="0" xfId="7" applyNumberFormat="1" applyFont="1" applyFill="1" applyBorder="1" applyAlignment="1">
      <alignment horizontal="right" vertical="center" wrapText="1"/>
    </xf>
    <xf numFmtId="0" fontId="8" fillId="0" borderId="1" xfId="11" applyFont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169" fontId="8" fillId="0" borderId="1" xfId="7" applyNumberFormat="1" applyFont="1" applyFill="1" applyBorder="1" applyAlignment="1">
      <alignment horizontal="right" vertical="center" wrapText="1"/>
    </xf>
    <xf numFmtId="169" fontId="8" fillId="0" borderId="1" xfId="7" applyNumberFormat="1" applyFont="1" applyFill="1" applyBorder="1" applyAlignment="1">
      <alignment vertical="center"/>
    </xf>
    <xf numFmtId="173" fontId="7" fillId="0" borderId="0" xfId="6" applyNumberFormat="1" applyFont="1" applyAlignment="1">
      <alignment vertical="center"/>
    </xf>
    <xf numFmtId="169" fontId="7" fillId="0" borderId="0" xfId="6" applyNumberFormat="1" applyFont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0" fontId="7" fillId="0" borderId="0" xfId="6" applyFont="1" applyAlignment="1">
      <alignment horizontal="justify" vertical="center" wrapText="1"/>
    </xf>
    <xf numFmtId="0" fontId="8" fillId="0" borderId="0" xfId="6" applyFont="1" applyAlignment="1">
      <alignment horizontal="right" vertical="center" wrapText="1"/>
    </xf>
    <xf numFmtId="166" fontId="8" fillId="0" borderId="0" xfId="6" applyNumberFormat="1" applyFont="1" applyAlignment="1">
      <alignment horizontal="right" vertical="center" wrapText="1"/>
    </xf>
    <xf numFmtId="164" fontId="8" fillId="0" borderId="0" xfId="7" applyNumberFormat="1" applyFont="1" applyFill="1" applyAlignment="1">
      <alignment horizontal="right" vertical="center" wrapText="1"/>
    </xf>
    <xf numFmtId="0" fontId="8" fillId="0" borderId="0" xfId="6" applyFont="1" applyAlignment="1">
      <alignment horizontal="justify" vertical="center" wrapText="1"/>
    </xf>
    <xf numFmtId="164" fontId="8" fillId="0" borderId="0" xfId="10" applyNumberFormat="1" applyFont="1" applyFill="1" applyBorder="1" applyAlignment="1">
      <alignment horizontal="right" vertical="center" wrapText="1"/>
    </xf>
    <xf numFmtId="164" fontId="8" fillId="0" borderId="2" xfId="10" applyNumberFormat="1" applyFont="1" applyFill="1" applyBorder="1" applyAlignment="1">
      <alignment horizontal="right" vertical="center" wrapText="1"/>
    </xf>
    <xf numFmtId="164" fontId="8" fillId="0" borderId="1" xfId="8" applyNumberFormat="1" applyFont="1" applyBorder="1" applyAlignment="1">
      <alignment vertical="center"/>
    </xf>
    <xf numFmtId="168" fontId="7" fillId="0" borderId="0" xfId="0" applyNumberFormat="1" applyFont="1" applyAlignment="1" applyProtection="1">
      <alignment horizontal="right" vertical="center"/>
    </xf>
    <xf numFmtId="168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49" fontId="15" fillId="0" borderId="0" xfId="0" applyNumberFormat="1" applyFont="1" applyAlignment="1" applyProtection="1">
      <alignment horizontal="right" vertical="center"/>
    </xf>
    <xf numFmtId="164" fontId="7" fillId="0" borderId="0" xfId="0" quotePrefix="1" applyNumberFormat="1" applyFont="1" applyAlignment="1" applyProtection="1">
      <alignment horizontal="right" vertical="center" wrapText="1"/>
    </xf>
    <xf numFmtId="168" fontId="8" fillId="0" borderId="0" xfId="0" applyNumberFormat="1" applyFont="1" applyAlignment="1" applyProtection="1">
      <alignment horizontal="right" vertical="center"/>
    </xf>
    <xf numFmtId="164" fontId="8" fillId="2" borderId="0" xfId="0" applyNumberFormat="1" applyFont="1" applyFill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0" fontId="16" fillId="0" borderId="0" xfId="1" applyFont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right" vertical="center" wrapText="1"/>
    </xf>
    <xf numFmtId="38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170" fontId="16" fillId="2" borderId="0" xfId="0" applyNumberFormat="1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164" fontId="8" fillId="0" borderId="0" xfId="0" applyNumberFormat="1" applyFont="1" applyFill="1" applyAlignment="1" applyProtection="1">
      <alignment vertical="center"/>
    </xf>
    <xf numFmtId="16" fontId="15" fillId="0" borderId="0" xfId="0" quotePrefix="1" applyNumberFormat="1" applyFont="1" applyAlignment="1" applyProtection="1">
      <alignment horizontal="right" vertical="center"/>
    </xf>
    <xf numFmtId="164" fontId="8" fillId="0" borderId="0" xfId="0" applyNumberFormat="1" applyFont="1" applyFill="1" applyAlignment="1" applyProtection="1">
      <alignment horizontal="right" vertical="center" wrapText="1"/>
    </xf>
    <xf numFmtId="164" fontId="8" fillId="0" borderId="0" xfId="0" applyNumberFormat="1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right" vertical="center" wrapText="1"/>
    </xf>
    <xf numFmtId="164" fontId="16" fillId="0" borderId="3" xfId="4" applyNumberFormat="1" applyFont="1" applyFill="1" applyBorder="1" applyAlignment="1">
      <alignment horizontal="right" vertical="center"/>
    </xf>
    <xf numFmtId="164" fontId="16" fillId="0" borderId="0" xfId="14" applyNumberFormat="1" applyFont="1" applyFill="1" applyAlignment="1">
      <alignment horizontal="right" vertical="center"/>
    </xf>
    <xf numFmtId="164" fontId="16" fillId="0" borderId="0" xfId="14" applyNumberFormat="1" applyFont="1" applyAlignment="1">
      <alignment horizontal="right" vertical="center"/>
    </xf>
    <xf numFmtId="164" fontId="16" fillId="0" borderId="3" xfId="14" applyNumberFormat="1" applyFont="1" applyBorder="1" applyAlignment="1">
      <alignment horizontal="right" vertical="center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8" fontId="8" fillId="0" borderId="0" xfId="0" applyNumberFormat="1" applyFont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164" fontId="7" fillId="0" borderId="0" xfId="8" applyNumberFormat="1" applyFont="1" applyFill="1" applyAlignment="1">
      <alignment vertical="center"/>
    </xf>
    <xf numFmtId="164" fontId="7" fillId="0" borderId="1" xfId="8" applyNumberFormat="1" applyFont="1" applyFill="1" applyBorder="1" applyAlignment="1">
      <alignment vertical="center"/>
    </xf>
    <xf numFmtId="164" fontId="7" fillId="0" borderId="0" xfId="8" quotePrefix="1" applyNumberFormat="1" applyFont="1" applyFill="1" applyAlignment="1">
      <alignment horizontal="right" vertical="center" wrapText="1"/>
    </xf>
    <xf numFmtId="164" fontId="7" fillId="0" borderId="1" xfId="8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 wrapText="1"/>
    </xf>
    <xf numFmtId="164" fontId="8" fillId="0" borderId="0" xfId="8" applyNumberFormat="1" applyFont="1" applyFill="1" applyAlignment="1">
      <alignment vertical="center"/>
    </xf>
    <xf numFmtId="164" fontId="8" fillId="0" borderId="1" xfId="8" applyNumberFormat="1" applyFont="1" applyFill="1" applyBorder="1" applyAlignment="1">
      <alignment vertical="center"/>
    </xf>
    <xf numFmtId="164" fontId="16" fillId="0" borderId="1" xfId="0" applyNumberFormat="1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</xf>
    <xf numFmtId="165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justify" vertical="center" wrapText="1"/>
    </xf>
    <xf numFmtId="164" fontId="8" fillId="2" borderId="0" xfId="0" applyNumberFormat="1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164" fontId="8" fillId="2" borderId="8" xfId="0" applyNumberFormat="1" applyFont="1" applyFill="1" applyBorder="1" applyAlignment="1" applyProtection="1">
      <alignment horizontal="right" vertical="center" wrapText="1"/>
    </xf>
    <xf numFmtId="164" fontId="31" fillId="0" borderId="0" xfId="0" applyNumberFormat="1" applyFont="1" applyAlignment="1" applyProtection="1">
      <alignment horizontal="right" vertical="center"/>
    </xf>
    <xf numFmtId="164" fontId="8" fillId="0" borderId="8" xfId="0" applyNumberFormat="1" applyFont="1" applyBorder="1" applyAlignment="1" applyProtection="1">
      <alignment horizontal="right" vertical="center"/>
    </xf>
    <xf numFmtId="164" fontId="8" fillId="0" borderId="8" xfId="0" applyNumberFormat="1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3" fontId="9" fillId="0" borderId="0" xfId="0" applyNumberFormat="1" applyFont="1" applyAlignment="1" applyProtection="1">
      <alignment vertical="center"/>
    </xf>
    <xf numFmtId="3" fontId="9" fillId="0" borderId="0" xfId="0" applyNumberFormat="1" applyFont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horizontal="center" vertical="center"/>
    </xf>
    <xf numFmtId="38" fontId="9" fillId="0" borderId="8" xfId="0" applyNumberFormat="1" applyFont="1" applyBorder="1" applyAlignment="1" applyProtection="1">
      <alignment vertical="center"/>
    </xf>
    <xf numFmtId="38" fontId="9" fillId="0" borderId="8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right" vertical="center"/>
    </xf>
    <xf numFmtId="164" fontId="8" fillId="0" borderId="8" xfId="0" applyNumberFormat="1" applyFont="1" applyBorder="1" applyAlignment="1" applyProtection="1">
      <alignment vertical="center"/>
    </xf>
    <xf numFmtId="164" fontId="8" fillId="2" borderId="8" xfId="0" applyNumberFormat="1" applyFont="1" applyFill="1" applyBorder="1" applyAlignment="1" applyProtection="1">
      <alignment vertical="center"/>
    </xf>
    <xf numFmtId="38" fontId="7" fillId="0" borderId="8" xfId="0" applyNumberFormat="1" applyFont="1" applyBorder="1" applyAlignment="1" applyProtection="1">
      <alignment vertical="center"/>
    </xf>
    <xf numFmtId="0" fontId="8" fillId="0" borderId="8" xfId="0" applyFont="1" applyBorder="1" applyAlignment="1" applyProtection="1">
      <alignment horizontal="center" vertical="center" wrapText="1"/>
    </xf>
    <xf numFmtId="169" fontId="8" fillId="0" borderId="8" xfId="0" applyNumberFormat="1" applyFont="1" applyBorder="1" applyAlignment="1" applyProtection="1">
      <alignment horizontal="right" vertical="center" wrapText="1"/>
    </xf>
    <xf numFmtId="164" fontId="8" fillId="2" borderId="0" xfId="6" applyNumberFormat="1" applyFont="1" applyFill="1" applyAlignment="1">
      <alignment vertical="center"/>
    </xf>
    <xf numFmtId="164" fontId="8" fillId="2" borderId="0" xfId="7" applyNumberFormat="1" applyFont="1" applyFill="1" applyAlignment="1">
      <alignment vertical="center"/>
    </xf>
    <xf numFmtId="164" fontId="8" fillId="2" borderId="0" xfId="10" applyNumberFormat="1" applyFont="1" applyFill="1" applyAlignment="1">
      <alignment horizontal="right" vertical="center" wrapText="1"/>
    </xf>
    <xf numFmtId="164" fontId="8" fillId="2" borderId="0" xfId="6" applyNumberFormat="1" applyFont="1" applyFill="1" applyAlignment="1">
      <alignment horizontal="right" vertical="center" wrapText="1"/>
    </xf>
    <xf numFmtId="172" fontId="8" fillId="0" borderId="0" xfId="6" applyNumberFormat="1" applyFont="1" applyAlignment="1">
      <alignment horizontal="right" vertical="center" wrapText="1"/>
    </xf>
    <xf numFmtId="164" fontId="8" fillId="2" borderId="1" xfId="10" applyNumberFormat="1" applyFont="1" applyFill="1" applyBorder="1" applyAlignment="1">
      <alignment horizontal="right" vertical="center" wrapText="1"/>
    </xf>
    <xf numFmtId="164" fontId="8" fillId="2" borderId="0" xfId="10" applyNumberFormat="1" applyFont="1" applyFill="1" applyBorder="1" applyAlignment="1">
      <alignment horizontal="right" vertical="center"/>
    </xf>
    <xf numFmtId="164" fontId="8" fillId="2" borderId="8" xfId="6" applyNumberFormat="1" applyFont="1" applyFill="1" applyBorder="1" applyAlignment="1">
      <alignment horizontal="right" vertical="center" wrapText="1"/>
    </xf>
    <xf numFmtId="164" fontId="8" fillId="2" borderId="1" xfId="6" applyNumberFormat="1" applyFont="1" applyFill="1" applyBorder="1" applyAlignment="1">
      <alignment horizontal="right" vertical="center" wrapText="1"/>
    </xf>
    <xf numFmtId="164" fontId="7" fillId="2" borderId="0" xfId="6" applyNumberFormat="1" applyFont="1" applyFill="1" applyAlignment="1">
      <alignment vertical="center"/>
    </xf>
    <xf numFmtId="164" fontId="7" fillId="2" borderId="0" xfId="7" applyNumberFormat="1" applyFont="1" applyFill="1" applyAlignment="1">
      <alignment horizontal="right" vertical="center"/>
    </xf>
    <xf numFmtId="164" fontId="8" fillId="2" borderId="6" xfId="8" applyNumberFormat="1" applyFont="1" applyFill="1" applyBorder="1" applyAlignment="1">
      <alignment vertical="center"/>
    </xf>
    <xf numFmtId="164" fontId="8" fillId="2" borderId="0" xfId="8" applyNumberFormat="1" applyFont="1" applyFill="1" applyAlignment="1">
      <alignment vertical="center"/>
    </xf>
    <xf numFmtId="164" fontId="8" fillId="2" borderId="0" xfId="7" applyNumberFormat="1" applyFont="1" applyFill="1" applyAlignment="1">
      <alignment horizontal="right" vertical="center" wrapText="1"/>
    </xf>
    <xf numFmtId="164" fontId="8" fillId="2" borderId="8" xfId="10" applyNumberFormat="1" applyFont="1" applyFill="1" applyBorder="1" applyAlignment="1">
      <alignment horizontal="right" vertical="center" wrapText="1"/>
    </xf>
    <xf numFmtId="164" fontId="8" fillId="0" borderId="8" xfId="10" applyNumberFormat="1" applyFont="1" applyFill="1" applyBorder="1" applyAlignment="1">
      <alignment horizontal="right" vertical="center" wrapText="1"/>
    </xf>
    <xf numFmtId="164" fontId="8" fillId="2" borderId="0" xfId="10" applyNumberFormat="1" applyFont="1" applyFill="1" applyBorder="1" applyAlignment="1">
      <alignment horizontal="right" vertical="center" wrapText="1"/>
    </xf>
    <xf numFmtId="164" fontId="8" fillId="2" borderId="0" xfId="7" applyNumberFormat="1" applyFont="1" applyFill="1" applyBorder="1" applyAlignment="1">
      <alignment horizontal="right" vertical="center" wrapText="1"/>
    </xf>
    <xf numFmtId="164" fontId="8" fillId="2" borderId="2" xfId="10" applyNumberFormat="1" applyFont="1" applyFill="1" applyBorder="1" applyAlignment="1">
      <alignment horizontal="right"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vertical="center"/>
    </xf>
    <xf numFmtId="165" fontId="16" fillId="0" borderId="0" xfId="0" applyNumberFormat="1" applyFont="1" applyAlignment="1" applyProtection="1">
      <alignment vertical="center"/>
    </xf>
    <xf numFmtId="167" fontId="16" fillId="0" borderId="0" xfId="0" applyNumberFormat="1" applyFont="1" applyAlignment="1" applyProtection="1">
      <alignment vertical="center"/>
    </xf>
    <xf numFmtId="0" fontId="15" fillId="0" borderId="1" xfId="0" applyFont="1" applyBorder="1" applyAlignment="1" applyProtection="1">
      <alignment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vertical="center"/>
    </xf>
    <xf numFmtId="164" fontId="16" fillId="0" borderId="1" xfId="0" applyNumberFormat="1" applyFont="1" applyBorder="1" applyAlignment="1" applyProtection="1">
      <alignment vertical="center"/>
    </xf>
    <xf numFmtId="165" fontId="16" fillId="0" borderId="1" xfId="0" applyNumberFormat="1" applyFont="1" applyBorder="1" applyAlignment="1" applyProtection="1">
      <alignment vertical="center"/>
    </xf>
    <xf numFmtId="0" fontId="15" fillId="0" borderId="0" xfId="0" applyFont="1" applyAlignment="1" applyProtection="1">
      <alignment horizontal="justify" vertical="center" wrapText="1"/>
    </xf>
    <xf numFmtId="0" fontId="15" fillId="0" borderId="0" xfId="0" applyFont="1" applyAlignment="1" applyProtection="1">
      <alignment horizontal="center" vertical="center" wrapText="1"/>
    </xf>
    <xf numFmtId="164" fontId="15" fillId="0" borderId="0" xfId="0" applyNumberFormat="1" applyFont="1" applyAlignment="1" applyProtection="1">
      <alignment vertical="center"/>
    </xf>
    <xf numFmtId="168" fontId="15" fillId="0" borderId="0" xfId="0" applyNumberFormat="1" applyFont="1" applyBorder="1" applyAlignment="1" applyProtection="1">
      <alignment vertical="center"/>
    </xf>
    <xf numFmtId="168" fontId="15" fillId="0" borderId="0" xfId="0" applyNumberFormat="1" applyFont="1" applyAlignment="1" applyProtection="1">
      <alignment horizontal="right" vertical="center"/>
    </xf>
    <xf numFmtId="168" fontId="15" fillId="0" borderId="0" xfId="0" applyNumberFormat="1" applyFont="1" applyAlignment="1" applyProtection="1">
      <alignment horizontal="center" vertical="center"/>
    </xf>
    <xf numFmtId="49" fontId="15" fillId="0" borderId="0" xfId="0" applyNumberFormat="1" applyFont="1" applyAlignment="1" applyProtection="1">
      <alignment horizontal="justify" vertical="center" wrapText="1"/>
    </xf>
    <xf numFmtId="164" fontId="15" fillId="0" borderId="0" xfId="0" quotePrefix="1" applyNumberFormat="1" applyFont="1" applyAlignment="1" applyProtection="1">
      <alignment horizontal="right" vertical="center" wrapText="1"/>
    </xf>
    <xf numFmtId="168" fontId="16" fillId="0" borderId="0" xfId="0" applyNumberFormat="1" applyFont="1" applyAlignment="1" applyProtection="1">
      <alignment horizontal="right" vertical="center"/>
    </xf>
    <xf numFmtId="49" fontId="16" fillId="0" borderId="0" xfId="0" applyNumberFormat="1" applyFont="1" applyAlignment="1" applyProtection="1">
      <alignment vertical="center"/>
    </xf>
    <xf numFmtId="0" fontId="15" fillId="0" borderId="1" xfId="0" applyFont="1" applyBorder="1" applyAlignment="1" applyProtection="1">
      <alignment horizontal="center" vertical="center"/>
    </xf>
    <xf numFmtId="164" fontId="15" fillId="0" borderId="1" xfId="0" applyNumberFormat="1" applyFont="1" applyBorder="1" applyAlignment="1" applyProtection="1">
      <alignment horizontal="right" vertical="center"/>
    </xf>
    <xf numFmtId="164" fontId="16" fillId="2" borderId="0" xfId="0" applyNumberFormat="1" applyFont="1" applyFill="1" applyAlignment="1" applyProtection="1">
      <alignment vertical="center"/>
    </xf>
    <xf numFmtId="165" fontId="15" fillId="0" borderId="0" xfId="0" applyNumberFormat="1" applyFont="1" applyAlignment="1" applyProtection="1">
      <alignment horizontal="right" vertical="center" wrapText="1"/>
    </xf>
    <xf numFmtId="164" fontId="16" fillId="2" borderId="0" xfId="0" applyNumberFormat="1" applyFont="1" applyFill="1" applyAlignment="1" applyProtection="1">
      <alignment horizontal="right" vertical="center" wrapText="1"/>
    </xf>
    <xf numFmtId="168" fontId="16" fillId="0" borderId="0" xfId="0" applyNumberFormat="1" applyFont="1" applyAlignment="1" applyProtection="1">
      <alignment horizontal="right" vertical="center" wrapText="1"/>
    </xf>
    <xf numFmtId="164" fontId="16" fillId="0" borderId="0" xfId="0" applyNumberFormat="1" applyFont="1" applyAlignment="1" applyProtection="1">
      <alignment horizontal="right" vertical="center" wrapText="1"/>
    </xf>
    <xf numFmtId="164" fontId="15" fillId="2" borderId="0" xfId="0" applyNumberFormat="1" applyFont="1" applyFill="1" applyAlignment="1" applyProtection="1">
      <alignment horizontal="right" vertical="center" wrapText="1"/>
    </xf>
    <xf numFmtId="168" fontId="15" fillId="0" borderId="0" xfId="0" applyNumberFormat="1" applyFont="1" applyAlignment="1" applyProtection="1">
      <alignment horizontal="right" vertical="center" wrapText="1"/>
    </xf>
    <xf numFmtId="164" fontId="15" fillId="0" borderId="0" xfId="0" applyNumberFormat="1" applyFont="1" applyAlignment="1" applyProtection="1">
      <alignment horizontal="right" vertical="center" wrapText="1"/>
    </xf>
    <xf numFmtId="169" fontId="16" fillId="0" borderId="0" xfId="0" applyNumberFormat="1" applyFont="1" applyAlignment="1" applyProtection="1">
      <alignment horizontal="center" vertical="center" wrapText="1"/>
    </xf>
    <xf numFmtId="169" fontId="16" fillId="0" borderId="0" xfId="0" applyNumberFormat="1" applyFont="1" applyAlignment="1" applyProtection="1">
      <alignment horizontal="right" vertical="center" wrapText="1"/>
    </xf>
    <xf numFmtId="164" fontId="16" fillId="0" borderId="0" xfId="0" applyNumberFormat="1" applyFont="1" applyAlignment="1" applyProtection="1">
      <alignment horizontal="center" vertical="center" wrapText="1"/>
    </xf>
    <xf numFmtId="38" fontId="16" fillId="0" borderId="0" xfId="0" applyNumberFormat="1" applyFont="1" applyAlignment="1" applyProtection="1">
      <alignment vertical="center"/>
    </xf>
    <xf numFmtId="164" fontId="16" fillId="2" borderId="0" xfId="0" quotePrefix="1" applyNumberFormat="1" applyFont="1" applyFill="1" applyAlignment="1" applyProtection="1">
      <alignment horizontal="right" vertical="center" wrapText="1"/>
    </xf>
    <xf numFmtId="164" fontId="16" fillId="0" borderId="0" xfId="0" quotePrefix="1" applyNumberFormat="1" applyFont="1" applyAlignment="1" applyProtection="1">
      <alignment horizontal="right" vertical="center" wrapText="1"/>
    </xf>
    <xf numFmtId="0" fontId="16" fillId="0" borderId="0" xfId="0" applyFont="1" applyAlignment="1" applyProtection="1">
      <alignment horizontal="center" vertical="center" wrapText="1"/>
    </xf>
    <xf numFmtId="164" fontId="16" fillId="2" borderId="1" xfId="0" applyNumberFormat="1" applyFont="1" applyFill="1" applyBorder="1" applyAlignment="1" applyProtection="1">
      <alignment horizontal="right" vertical="center" wrapText="1"/>
    </xf>
    <xf numFmtId="0" fontId="16" fillId="0" borderId="0" xfId="0" applyFont="1" applyAlignment="1" applyProtection="1">
      <alignment horizontal="justify" vertical="center" wrapText="1"/>
    </xf>
    <xf numFmtId="168" fontId="16" fillId="0" borderId="0" xfId="0" applyNumberFormat="1" applyFont="1" applyAlignment="1" applyProtection="1">
      <alignment horizontal="justify" vertical="center" wrapText="1"/>
    </xf>
    <xf numFmtId="169" fontId="15" fillId="0" borderId="0" xfId="0" applyNumberFormat="1" applyFont="1" applyAlignment="1" applyProtection="1">
      <alignment horizontal="center" vertical="center" wrapText="1"/>
    </xf>
    <xf numFmtId="169" fontId="15" fillId="0" borderId="0" xfId="0" applyNumberFormat="1" applyFont="1" applyAlignment="1" applyProtection="1">
      <alignment horizontal="right" vertical="center" wrapText="1"/>
    </xf>
    <xf numFmtId="170" fontId="15" fillId="0" borderId="0" xfId="0" applyNumberFormat="1" applyFont="1" applyAlignment="1" applyProtection="1">
      <alignment horizontal="right" vertical="center" wrapText="1"/>
    </xf>
    <xf numFmtId="170" fontId="16" fillId="0" borderId="0" xfId="0" applyNumberFormat="1" applyFont="1" applyAlignment="1" applyProtection="1">
      <alignment vertical="center"/>
    </xf>
    <xf numFmtId="168" fontId="16" fillId="0" borderId="0" xfId="0" applyNumberFormat="1" applyFont="1" applyAlignment="1" applyProtection="1">
      <alignment vertical="center"/>
    </xf>
    <xf numFmtId="164" fontId="16" fillId="2" borderId="0" xfId="0" applyNumberFormat="1" applyFont="1" applyFill="1" applyAlignment="1" applyProtection="1">
      <alignment vertical="center" wrapText="1"/>
    </xf>
    <xf numFmtId="168" fontId="16" fillId="0" borderId="0" xfId="0" applyNumberFormat="1" applyFont="1" applyAlignment="1" applyProtection="1">
      <alignment vertical="center" wrapText="1"/>
    </xf>
    <xf numFmtId="164" fontId="16" fillId="0" borderId="0" xfId="0" applyNumberFormat="1" applyFont="1" applyAlignment="1" applyProtection="1">
      <alignment vertical="center" wrapText="1"/>
    </xf>
    <xf numFmtId="164" fontId="16" fillId="2" borderId="2" xfId="0" applyNumberFormat="1" applyFont="1" applyFill="1" applyBorder="1" applyAlignment="1" applyProtection="1">
      <alignment horizontal="right" vertical="center" wrapText="1"/>
    </xf>
    <xf numFmtId="164" fontId="16" fillId="0" borderId="2" xfId="0" applyNumberFormat="1" applyFont="1" applyBorder="1" applyAlignment="1" applyProtection="1">
      <alignment horizontal="right" vertical="center" wrapText="1"/>
    </xf>
    <xf numFmtId="0" fontId="15" fillId="0" borderId="1" xfId="0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>
      <alignment horizontal="center" vertical="center" wrapText="1"/>
    </xf>
    <xf numFmtId="164" fontId="15" fillId="0" borderId="1" xfId="0" applyNumberFormat="1" applyFont="1" applyBorder="1" applyAlignment="1" applyProtection="1">
      <alignment horizontal="right" vertical="center" wrapText="1"/>
    </xf>
    <xf numFmtId="165" fontId="15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horizontal="center" vertical="center"/>
    </xf>
    <xf numFmtId="164" fontId="15" fillId="0" borderId="0" xfId="0" applyNumberFormat="1" applyFont="1" applyAlignment="1" applyProtection="1">
      <alignment horizontal="right" vertical="center"/>
    </xf>
    <xf numFmtId="164" fontId="16" fillId="0" borderId="0" xfId="0" applyNumberFormat="1" applyFont="1" applyFill="1" applyAlignment="1" applyProtection="1">
      <alignment horizontal="right" vertical="center" wrapText="1"/>
    </xf>
    <xf numFmtId="164" fontId="16" fillId="0" borderId="0" xfId="0" applyNumberFormat="1" applyFont="1" applyFill="1" applyAlignment="1" applyProtection="1">
      <alignment vertical="center"/>
    </xf>
    <xf numFmtId="0" fontId="16" fillId="2" borderId="0" xfId="0" applyFont="1" applyFill="1" applyAlignment="1" applyProtection="1">
      <alignment vertical="center"/>
    </xf>
    <xf numFmtId="3" fontId="16" fillId="0" borderId="0" xfId="12" applyNumberFormat="1" applyFont="1" applyFill="1" applyAlignment="1" applyProtection="1">
      <alignment vertical="center"/>
    </xf>
    <xf numFmtId="3" fontId="16" fillId="0" borderId="0" xfId="0" applyNumberFormat="1" applyFont="1" applyAlignment="1" applyProtection="1">
      <alignment vertical="center"/>
    </xf>
    <xf numFmtId="164" fontId="16" fillId="2" borderId="0" xfId="0" applyNumberFormat="1" applyFont="1" applyFill="1" applyBorder="1" applyAlignment="1" applyProtection="1">
      <alignment horizontal="right" vertical="center" wrapText="1"/>
    </xf>
    <xf numFmtId="165" fontId="16" fillId="0" borderId="0" xfId="0" applyNumberFormat="1" applyFont="1" applyBorder="1" applyAlignment="1" applyProtection="1">
      <alignment vertical="center"/>
    </xf>
    <xf numFmtId="164" fontId="16" fillId="0" borderId="0" xfId="0" applyNumberFormat="1" applyFont="1" applyBorder="1" applyAlignment="1" applyProtection="1">
      <alignment horizontal="right" vertical="center" wrapText="1"/>
    </xf>
    <xf numFmtId="164" fontId="16" fillId="2" borderId="8" xfId="0" applyNumberFormat="1" applyFont="1" applyFill="1" applyBorder="1" applyAlignment="1" applyProtection="1">
      <alignment horizontal="right" vertical="center" wrapText="1"/>
    </xf>
    <xf numFmtId="164" fontId="16" fillId="0" borderId="8" xfId="0" applyNumberFormat="1" applyFont="1" applyBorder="1" applyAlignment="1" applyProtection="1">
      <alignment horizontal="right" vertical="center" wrapText="1"/>
    </xf>
    <xf numFmtId="169" fontId="16" fillId="0" borderId="0" xfId="0" applyNumberFormat="1" applyFont="1" applyAlignment="1" applyProtection="1">
      <alignment vertical="center"/>
    </xf>
    <xf numFmtId="164" fontId="16" fillId="2" borderId="0" xfId="0" applyNumberFormat="1" applyFont="1" applyFill="1" applyAlignment="1" applyProtection="1">
      <alignment horizontal="right" vertical="center"/>
    </xf>
    <xf numFmtId="164" fontId="16" fillId="0" borderId="0" xfId="0" applyNumberFormat="1" applyFont="1" applyAlignment="1" applyProtection="1">
      <alignment horizontal="right" vertical="center"/>
    </xf>
    <xf numFmtId="164" fontId="16" fillId="2" borderId="3" xfId="0" applyNumberFormat="1" applyFont="1" applyFill="1" applyBorder="1" applyAlignment="1" applyProtection="1">
      <alignment horizontal="right" vertical="center" wrapText="1"/>
    </xf>
    <xf numFmtId="164" fontId="16" fillId="0" borderId="3" xfId="0" quotePrefix="1" applyNumberFormat="1" applyFont="1" applyBorder="1" applyAlignment="1" applyProtection="1">
      <alignment horizontal="right" vertical="center" wrapText="1"/>
    </xf>
    <xf numFmtId="164" fontId="15" fillId="2" borderId="0" xfId="0" applyNumberFormat="1" applyFont="1" applyFill="1" applyAlignment="1" applyProtection="1">
      <alignment horizontal="right" vertical="center"/>
    </xf>
    <xf numFmtId="164" fontId="16" fillId="2" borderId="2" xfId="0" applyNumberFormat="1" applyFont="1" applyFill="1" applyBorder="1" applyAlignment="1" applyProtection="1">
      <alignment vertical="center"/>
    </xf>
    <xf numFmtId="164" fontId="16" fillId="2" borderId="0" xfId="0" applyNumberFormat="1" applyFont="1" applyFill="1" applyBorder="1" applyAlignment="1" applyProtection="1">
      <alignment vertical="center"/>
    </xf>
    <xf numFmtId="164" fontId="16" fillId="0" borderId="0" xfId="0" applyNumberFormat="1" applyFont="1" applyBorder="1" applyAlignment="1" applyProtection="1">
      <alignment vertical="center"/>
    </xf>
    <xf numFmtId="164" fontId="16" fillId="0" borderId="4" xfId="0" applyNumberFormat="1" applyFont="1" applyBorder="1" applyAlignment="1" applyProtection="1">
      <alignment vertical="center"/>
    </xf>
    <xf numFmtId="164" fontId="16" fillId="0" borderId="3" xfId="0" applyNumberFormat="1" applyFont="1" applyBorder="1" applyAlignment="1" applyProtection="1">
      <alignment horizontal="right" vertical="center" wrapText="1"/>
    </xf>
    <xf numFmtId="165" fontId="16" fillId="0" borderId="0" xfId="0" applyNumberFormat="1" applyFont="1" applyAlignment="1" applyProtection="1">
      <alignment horizontal="right" vertical="center" wrapText="1"/>
    </xf>
    <xf numFmtId="164" fontId="7" fillId="0" borderId="0" xfId="0" applyNumberFormat="1" applyFont="1" applyFill="1" applyAlignment="1" applyProtection="1">
      <alignment vertical="center"/>
    </xf>
    <xf numFmtId="164" fontId="7" fillId="0" borderId="1" xfId="0" applyNumberFormat="1" applyFont="1" applyFill="1" applyBorder="1" applyAlignment="1" applyProtection="1">
      <alignment vertical="center"/>
    </xf>
    <xf numFmtId="164" fontId="7" fillId="0" borderId="0" xfId="0" quotePrefix="1" applyNumberFormat="1" applyFont="1" applyFill="1" applyAlignment="1" applyProtection="1">
      <alignment horizontal="right" vertical="center" wrapText="1"/>
    </xf>
    <xf numFmtId="164" fontId="7" fillId="0" borderId="1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Alignment="1" applyProtection="1">
      <alignment horizontal="right" vertical="center" wrapText="1"/>
    </xf>
    <xf numFmtId="164" fontId="8" fillId="0" borderId="8" xfId="0" applyNumberFormat="1" applyFont="1" applyFill="1" applyBorder="1" applyAlignment="1" applyProtection="1">
      <alignment horizontal="right" vertical="center" wrapText="1"/>
    </xf>
    <xf numFmtId="164" fontId="8" fillId="0" borderId="4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170" fontId="16" fillId="0" borderId="0" xfId="0" applyNumberFormat="1" applyFont="1" applyFill="1" applyAlignment="1" applyProtection="1">
      <alignment vertical="center"/>
    </xf>
    <xf numFmtId="171" fontId="8" fillId="0" borderId="0" xfId="0" applyNumberFormat="1" applyFont="1" applyFill="1" applyAlignment="1" applyProtection="1">
      <alignment horizontal="right" vertical="center" wrapText="1"/>
    </xf>
    <xf numFmtId="164" fontId="8" fillId="0" borderId="1" xfId="0" applyNumberFormat="1" applyFont="1" applyFill="1" applyBorder="1" applyAlignment="1" applyProtection="1">
      <alignment vertical="center"/>
    </xf>
    <xf numFmtId="164" fontId="8" fillId="0" borderId="4" xfId="0" applyNumberFormat="1" applyFont="1" applyFill="1" applyBorder="1" applyAlignment="1" applyProtection="1">
      <alignment vertical="center"/>
    </xf>
    <xf numFmtId="164" fontId="8" fillId="0" borderId="8" xfId="6" applyNumberFormat="1" applyFont="1" applyFill="1" applyBorder="1" applyAlignment="1">
      <alignment horizontal="right" vertical="center" wrapText="1"/>
    </xf>
    <xf numFmtId="164" fontId="8" fillId="0" borderId="1" xfId="6" applyNumberFormat="1" applyFont="1" applyFill="1" applyBorder="1" applyAlignment="1">
      <alignment horizontal="right" vertical="center" wrapText="1"/>
    </xf>
    <xf numFmtId="164" fontId="8" fillId="0" borderId="6" xfId="8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64" fontId="7" fillId="0" borderId="0" xfId="6" applyNumberFormat="1" applyFont="1" applyFill="1" applyAlignment="1">
      <alignment vertical="center"/>
    </xf>
    <xf numFmtId="0" fontId="10" fillId="0" borderId="0" xfId="8" applyFont="1" applyAlignment="1">
      <alignment vertical="center"/>
    </xf>
    <xf numFmtId="164" fontId="8" fillId="0" borderId="0" xfId="725" applyNumberFormat="1" applyFont="1" applyAlignment="1">
      <alignment horizontal="right" vertical="center"/>
    </xf>
    <xf numFmtId="164" fontId="7" fillId="0" borderId="0" xfId="726" applyNumberFormat="1" applyFont="1" applyAlignment="1">
      <alignment vertical="center"/>
    </xf>
    <xf numFmtId="164" fontId="8" fillId="0" borderId="8" xfId="8" applyNumberFormat="1" applyFont="1" applyBorder="1" applyAlignment="1">
      <alignment horizontal="right" vertical="center"/>
    </xf>
    <xf numFmtId="164" fontId="8" fillId="0" borderId="8" xfId="725" applyNumberFormat="1" applyFont="1" applyBorder="1" applyAlignment="1">
      <alignment horizontal="right" vertical="center"/>
    </xf>
    <xf numFmtId="164" fontId="8" fillId="0" borderId="0" xfId="8" applyNumberFormat="1" applyFont="1" applyAlignment="1">
      <alignment horizontal="right" vertical="center"/>
    </xf>
    <xf numFmtId="164" fontId="9" fillId="0" borderId="0" xfId="725" applyNumberFormat="1" applyFont="1" applyAlignment="1">
      <alignment horizontal="right" vertical="center"/>
    </xf>
    <xf numFmtId="164" fontId="9" fillId="0" borderId="0" xfId="8" applyNumberFormat="1" applyFont="1" applyAlignment="1">
      <alignment vertical="center"/>
    </xf>
    <xf numFmtId="164" fontId="9" fillId="0" borderId="0" xfId="187" applyNumberFormat="1" applyFont="1" applyAlignment="1">
      <alignment horizontal="right" vertical="center"/>
    </xf>
    <xf numFmtId="0" fontId="9" fillId="0" borderId="0" xfId="8" applyFont="1" applyAlignment="1">
      <alignment horizontal="right" vertical="center"/>
    </xf>
    <xf numFmtId="164" fontId="9" fillId="0" borderId="0" xfId="8" applyNumberFormat="1" applyFont="1" applyAlignment="1">
      <alignment horizontal="right" vertical="center"/>
    </xf>
    <xf numFmtId="164" fontId="10" fillId="0" borderId="0" xfId="8" applyNumberFormat="1" applyFont="1" applyAlignment="1">
      <alignment vertical="center"/>
    </xf>
    <xf numFmtId="164" fontId="9" fillId="0" borderId="0" xfId="725" applyNumberFormat="1" applyFont="1" applyAlignment="1">
      <alignment horizontal="right" vertical="center" wrapText="1"/>
    </xf>
    <xf numFmtId="164" fontId="9" fillId="0" borderId="0" xfId="8" quotePrefix="1" applyNumberFormat="1" applyFont="1" applyAlignment="1">
      <alignment horizontal="right" vertical="center"/>
    </xf>
    <xf numFmtId="164" fontId="9" fillId="0" borderId="1" xfId="725" applyNumberFormat="1" applyFont="1" applyBorder="1" applyAlignment="1">
      <alignment horizontal="right" vertical="center" wrapText="1"/>
    </xf>
    <xf numFmtId="166" fontId="10" fillId="0" borderId="0" xfId="9" applyNumberFormat="1" applyFont="1" applyFill="1" applyBorder="1" applyAlignment="1">
      <alignment vertical="center"/>
    </xf>
    <xf numFmtId="164" fontId="10" fillId="2" borderId="8" xfId="8" applyNumberFormat="1" applyFont="1" applyFill="1" applyBorder="1" applyAlignment="1">
      <alignment vertical="center"/>
    </xf>
    <xf numFmtId="164" fontId="10" fillId="2" borderId="0" xfId="8" applyNumberFormat="1" applyFont="1" applyFill="1" applyBorder="1" applyAlignment="1">
      <alignment horizontal="right" vertical="center" wrapText="1"/>
    </xf>
    <xf numFmtId="164" fontId="10" fillId="2" borderId="0" xfId="8" applyNumberFormat="1" applyFont="1" applyFill="1" applyBorder="1" applyAlignment="1">
      <alignment vertical="center"/>
    </xf>
    <xf numFmtId="164" fontId="8" fillId="0" borderId="0" xfId="727" applyNumberFormat="1" applyFont="1" applyFill="1" applyBorder="1" applyAlignment="1">
      <alignment horizontal="right" vertical="center" wrapText="1"/>
    </xf>
    <xf numFmtId="169" fontId="8" fillId="0" borderId="0" xfId="7" applyNumberFormat="1" applyFont="1" applyFill="1" applyBorder="1" applyAlignment="1">
      <alignment vertical="center"/>
    </xf>
    <xf numFmtId="168" fontId="8" fillId="0" borderId="0" xfId="728" applyNumberFormat="1" applyFont="1" applyFill="1" applyBorder="1" applyAlignment="1">
      <alignment horizontal="right" vertical="center" wrapText="1"/>
    </xf>
    <xf numFmtId="166" fontId="8" fillId="0" borderId="0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Border="1" applyAlignment="1">
      <alignment vertical="center"/>
    </xf>
    <xf numFmtId="164" fontId="10" fillId="0" borderId="0" xfId="8" applyNumberFormat="1" applyFont="1" applyFill="1" applyBorder="1" applyAlignment="1">
      <alignment horizontal="right" vertical="center"/>
    </xf>
    <xf numFmtId="164" fontId="9" fillId="0" borderId="0" xfId="725" applyNumberFormat="1" applyFont="1" applyFill="1" applyBorder="1" applyAlignment="1">
      <alignment horizontal="right" vertical="center" wrapText="1"/>
    </xf>
    <xf numFmtId="164" fontId="10" fillId="0" borderId="0" xfId="725" applyNumberFormat="1" applyFont="1" applyFill="1" applyBorder="1" applyAlignment="1">
      <alignment horizontal="right" vertical="center" wrapText="1"/>
    </xf>
    <xf numFmtId="0" fontId="10" fillId="0" borderId="0" xfId="8" applyFont="1" applyFill="1" applyBorder="1" applyAlignment="1">
      <alignment horizontal="right" vertical="center"/>
    </xf>
    <xf numFmtId="164" fontId="10" fillId="0" borderId="0" xfId="8" applyNumberFormat="1" applyFont="1" applyFill="1" applyBorder="1" applyAlignment="1">
      <alignment vertical="center"/>
    </xf>
    <xf numFmtId="164" fontId="10" fillId="0" borderId="0" xfId="725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vertical="center"/>
    </xf>
    <xf numFmtId="164" fontId="10" fillId="0" borderId="0" xfId="8" applyNumberFormat="1" applyFont="1" applyFill="1" applyBorder="1" applyAlignment="1">
      <alignment horizontal="right" vertical="center" wrapText="1"/>
    </xf>
    <xf numFmtId="165" fontId="10" fillId="0" borderId="0" xfId="8" applyNumberFormat="1" applyFont="1" applyFill="1" applyBorder="1" applyAlignment="1">
      <alignment horizontal="right" vertical="center" wrapText="1"/>
    </xf>
    <xf numFmtId="165" fontId="10" fillId="0" borderId="0" xfId="8" applyNumberFormat="1" applyFont="1" applyFill="1" applyBorder="1" applyAlignment="1">
      <alignment vertical="center"/>
    </xf>
    <xf numFmtId="164" fontId="8" fillId="0" borderId="0" xfId="8" applyNumberFormat="1" applyFont="1" applyFill="1" applyBorder="1" applyAlignment="1">
      <alignment vertical="center"/>
    </xf>
    <xf numFmtId="164" fontId="8" fillId="0" borderId="0" xfId="725" applyNumberFormat="1" applyFont="1" applyFill="1" applyBorder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164" fontId="10" fillId="0" borderId="8" xfId="8" applyNumberFormat="1" applyFont="1" applyFill="1" applyBorder="1" applyAlignment="1">
      <alignment vertical="center"/>
    </xf>
    <xf numFmtId="164" fontId="10" fillId="0" borderId="8" xfId="8" applyNumberFormat="1" applyFont="1" applyFill="1" applyBorder="1" applyAlignment="1">
      <alignment horizontal="right" vertical="center"/>
    </xf>
    <xf numFmtId="164" fontId="9" fillId="0" borderId="8" xfId="725" applyNumberFormat="1" applyFont="1" applyFill="1" applyBorder="1" applyAlignment="1">
      <alignment horizontal="right" vertical="center" wrapText="1"/>
    </xf>
    <xf numFmtId="164" fontId="10" fillId="0" borderId="4" xfId="8" applyNumberFormat="1" applyFont="1" applyFill="1" applyBorder="1" applyAlignment="1">
      <alignment horizontal="right" vertical="center"/>
    </xf>
    <xf numFmtId="164" fontId="10" fillId="2" borderId="4" xfId="8" applyNumberFormat="1" applyFont="1" applyFill="1" applyBorder="1" applyAlignment="1">
      <alignment vertical="center"/>
    </xf>
    <xf numFmtId="164" fontId="7" fillId="0" borderId="0" xfId="725" applyNumberFormat="1" applyFont="1" applyAlignment="1">
      <alignment horizontal="right" vertical="center"/>
    </xf>
    <xf numFmtId="0" fontId="7" fillId="0" borderId="0" xfId="8" applyFont="1" applyAlignment="1">
      <alignment horizontal="right" vertical="center"/>
    </xf>
    <xf numFmtId="164" fontId="7" fillId="0" borderId="0" xfId="187" applyNumberFormat="1" applyFont="1" applyAlignment="1">
      <alignment horizontal="right" vertical="center" wrapText="1"/>
    </xf>
    <xf numFmtId="164" fontId="7" fillId="0" borderId="0" xfId="8" applyNumberFormat="1" applyFont="1" applyAlignment="1">
      <alignment horizontal="right"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725" quotePrefix="1" applyNumberFormat="1" applyFont="1" applyAlignment="1">
      <alignment horizontal="right" vertical="center"/>
    </xf>
    <xf numFmtId="164" fontId="7" fillId="0" borderId="0" xfId="725" applyNumberFormat="1" applyFont="1" applyAlignment="1">
      <alignment horizontal="right" vertical="center" wrapText="1"/>
    </xf>
    <xf numFmtId="164" fontId="7" fillId="0" borderId="0" xfId="8" quotePrefix="1" applyNumberFormat="1" applyFont="1" applyAlignment="1">
      <alignment horizontal="right" vertical="center"/>
    </xf>
    <xf numFmtId="164" fontId="7" fillId="0" borderId="1" xfId="725" applyNumberFormat="1" applyFont="1" applyBorder="1" applyAlignment="1">
      <alignment horizontal="right" vertical="center"/>
    </xf>
    <xf numFmtId="164" fontId="7" fillId="0" borderId="1" xfId="725" applyNumberFormat="1" applyFont="1" applyBorder="1" applyAlignment="1">
      <alignment horizontal="right" vertical="center" wrapText="1"/>
    </xf>
    <xf numFmtId="164" fontId="7" fillId="0" borderId="0" xfId="725" applyNumberFormat="1" applyFont="1" applyBorder="1" applyAlignment="1">
      <alignment horizontal="right" vertical="center"/>
    </xf>
    <xf numFmtId="164" fontId="9" fillId="0" borderId="0" xfId="725" applyNumberFormat="1" applyFont="1" applyBorder="1" applyAlignment="1">
      <alignment horizontal="right" vertical="center" wrapText="1"/>
    </xf>
    <xf numFmtId="164" fontId="7" fillId="0" borderId="0" xfId="725" applyNumberFormat="1" applyFont="1" applyBorder="1" applyAlignment="1">
      <alignment horizontal="right" vertical="center" wrapText="1"/>
    </xf>
    <xf numFmtId="0" fontId="8" fillId="0" borderId="0" xfId="6" quotePrefix="1" applyFont="1" applyFill="1" applyAlignment="1">
      <alignment vertical="center"/>
    </xf>
    <xf numFmtId="0" fontId="9" fillId="0" borderId="8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8" fillId="0" borderId="0" xfId="6" applyFont="1" applyFill="1" applyAlignment="1">
      <alignment vertical="center"/>
    </xf>
    <xf numFmtId="0" fontId="7" fillId="0" borderId="0" xfId="6" applyFont="1" applyAlignment="1">
      <alignment horizontal="left" vertical="center"/>
    </xf>
    <xf numFmtId="165" fontId="16" fillId="2" borderId="8" xfId="729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64" fontId="15" fillId="0" borderId="0" xfId="0" applyNumberFormat="1" applyFont="1" applyAlignment="1" applyProtection="1">
      <alignment horizontal="center" vertical="center"/>
    </xf>
    <xf numFmtId="168" fontId="15" fillId="0" borderId="1" xfId="0" applyNumberFormat="1" applyFont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center" vertical="center"/>
    </xf>
    <xf numFmtId="168" fontId="7" fillId="0" borderId="1" xfId="0" applyNumberFormat="1" applyFont="1" applyBorder="1" applyAlignment="1" applyProtection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5" xfId="8" applyFont="1" applyBorder="1" applyAlignment="1">
      <alignment horizontal="center" vertical="center"/>
    </xf>
    <xf numFmtId="164" fontId="9" fillId="0" borderId="9" xfId="725" applyNumberFormat="1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164" fontId="7" fillId="0" borderId="5" xfId="725" applyNumberFormat="1" applyFont="1" applyBorder="1" applyAlignment="1">
      <alignment horizontal="center" vertical="center"/>
    </xf>
    <xf numFmtId="168" fontId="7" fillId="0" borderId="1" xfId="8" applyNumberFormat="1" applyFont="1" applyBorder="1" applyAlignment="1">
      <alignment horizontal="center" vertical="center"/>
    </xf>
    <xf numFmtId="164" fontId="7" fillId="0" borderId="0" xfId="9" applyNumberFormat="1" applyFont="1" applyFill="1" applyAlignment="1">
      <alignment horizontal="center" vertical="center"/>
    </xf>
  </cellXfs>
  <cellStyles count="736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omma 94 2 2" xfId="728" xr:uid="{2549F4AA-8F72-4F73-9225-FAD4A468DC43}"/>
    <cellStyle name="Comma 95 2" xfId="727" xr:uid="{58016255-24C3-4537-B2B3-7A4276E1EB1D}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Input" xfId="729" builtinId="20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4" xfId="237" xr:uid="{3AAAC824-A239-4E80-8EA5-8732CF68C93B}"/>
    <cellStyle name="Normal 12" xfId="24" xr:uid="{F1290CF2-C1E3-4D08-9698-2406E165F72F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21" xfId="726" xr:uid="{9337B493-2F44-4C59-B58B-93A234BB8433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Normal 91 2" xfId="724" xr:uid="{AEDDC6F3-3595-4B37-9C96-D4F16EC90AAD}"/>
    <cellStyle name="Normal_ACAP AMC Q2'08" xfId="725" xr:uid="{B9CA56F8-497E-4C7C-905C-0E4817919010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Backup\MyData(Backup)\Bt\Bp\Bp2544\Bs\Bc\Ba\Svh_2543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Doc(Ps)\Bt45\Bt\Bt\Bt44\Bt\Bt\Bc\Ba\Svh_2543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oc(pk)\My%20Documents\Bp\Bu\Bc\Ba\Svh_2543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JJDHT"/>
      <sheetName val="Aging"/>
      <sheetName val="ops tb"/>
      <sheetName val="7.1_CUM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5DCB-A284-4265-BD3B-0504C79284B8}">
  <dimension ref="A1:N150"/>
  <sheetViews>
    <sheetView topLeftCell="A11" zoomScale="90" zoomScaleNormal="90" zoomScaleSheetLayoutView="70" workbookViewId="0">
      <selection activeCell="M29" sqref="L29:M29"/>
    </sheetView>
  </sheetViews>
  <sheetFormatPr defaultColWidth="9.453125" defaultRowHeight="16.5" customHeight="1"/>
  <cols>
    <col min="1" max="2" width="1.54296875" style="173" customWidth="1"/>
    <col min="3" max="3" width="32.81640625" style="173" customWidth="1"/>
    <col min="4" max="4" width="5.7265625" style="172" customWidth="1"/>
    <col min="5" max="5" width="0.54296875" style="173" customWidth="1"/>
    <col min="6" max="6" width="12.26953125" style="174" customWidth="1"/>
    <col min="7" max="7" width="0.54296875" style="173" customWidth="1"/>
    <col min="8" max="8" width="13.453125" style="174" customWidth="1"/>
    <col min="9" max="9" width="0.54296875" style="173" customWidth="1"/>
    <col min="10" max="10" width="12.26953125" style="174" customWidth="1"/>
    <col min="11" max="11" width="0.54296875" style="173" customWidth="1"/>
    <col min="12" max="12" width="12.7265625" style="174" customWidth="1"/>
    <col min="13" max="13" width="9.453125" style="173"/>
    <col min="14" max="14" width="9.453125" style="176"/>
    <col min="15" max="16384" width="9.453125" style="173"/>
  </cols>
  <sheetData>
    <row r="1" spans="1:14" ht="16.5" customHeight="1">
      <c r="A1" s="171" t="s">
        <v>122</v>
      </c>
      <c r="B1" s="171"/>
      <c r="C1" s="171"/>
      <c r="G1" s="175"/>
      <c r="I1" s="175"/>
      <c r="K1" s="175"/>
    </row>
    <row r="2" spans="1:14" ht="16.5" customHeight="1">
      <c r="A2" s="171" t="s">
        <v>0</v>
      </c>
      <c r="B2" s="171"/>
      <c r="C2" s="171"/>
      <c r="G2" s="175"/>
      <c r="I2" s="175"/>
      <c r="K2" s="175"/>
    </row>
    <row r="3" spans="1:14" ht="16.5" customHeight="1">
      <c r="A3" s="177" t="s">
        <v>137</v>
      </c>
      <c r="B3" s="177"/>
      <c r="C3" s="177"/>
      <c r="D3" s="178"/>
      <c r="E3" s="179"/>
      <c r="F3" s="180"/>
      <c r="G3" s="181"/>
      <c r="H3" s="180"/>
      <c r="I3" s="181"/>
      <c r="J3" s="180"/>
      <c r="K3" s="181"/>
      <c r="L3" s="180"/>
    </row>
    <row r="4" spans="1:14" ht="16.5" customHeight="1">
      <c r="A4" s="182"/>
      <c r="B4" s="182"/>
      <c r="C4" s="182"/>
      <c r="D4" s="183"/>
      <c r="E4" s="183"/>
      <c r="G4" s="175"/>
      <c r="I4" s="175"/>
      <c r="K4" s="175"/>
    </row>
    <row r="5" spans="1:14" ht="16.5" customHeight="1">
      <c r="A5" s="182"/>
      <c r="B5" s="182"/>
      <c r="C5" s="182"/>
      <c r="D5" s="183"/>
      <c r="E5" s="183"/>
      <c r="G5" s="175"/>
      <c r="I5" s="175"/>
      <c r="K5" s="175"/>
    </row>
    <row r="6" spans="1:14" ht="16.5" customHeight="1">
      <c r="A6" s="182"/>
      <c r="B6" s="182"/>
      <c r="C6" s="182"/>
      <c r="D6" s="183"/>
      <c r="E6" s="183"/>
      <c r="F6" s="331" t="s">
        <v>1</v>
      </c>
      <c r="G6" s="331"/>
      <c r="H6" s="331"/>
      <c r="I6" s="184"/>
      <c r="J6" s="331" t="s">
        <v>2</v>
      </c>
      <c r="K6" s="331"/>
      <c r="L6" s="331"/>
    </row>
    <row r="7" spans="1:14" ht="16.5" customHeight="1">
      <c r="A7" s="182"/>
      <c r="B7" s="182"/>
      <c r="C7" s="182"/>
      <c r="F7" s="332" t="s">
        <v>96</v>
      </c>
      <c r="G7" s="332"/>
      <c r="H7" s="332"/>
      <c r="I7" s="185"/>
      <c r="J7" s="332" t="s">
        <v>96</v>
      </c>
      <c r="K7" s="332"/>
      <c r="L7" s="332"/>
    </row>
    <row r="8" spans="1:14" ht="16.5" customHeight="1">
      <c r="A8" s="182"/>
      <c r="B8" s="182"/>
      <c r="C8" s="182"/>
      <c r="F8" s="186" t="s">
        <v>106</v>
      </c>
      <c r="G8" s="186"/>
      <c r="H8" s="186" t="s">
        <v>107</v>
      </c>
      <c r="I8" s="187"/>
      <c r="J8" s="186" t="s">
        <v>106</v>
      </c>
      <c r="K8" s="186"/>
      <c r="L8" s="186" t="s">
        <v>107</v>
      </c>
    </row>
    <row r="9" spans="1:14" ht="16.5" customHeight="1">
      <c r="A9" s="182"/>
      <c r="B9" s="182"/>
      <c r="C9" s="182"/>
      <c r="F9" s="105" t="s">
        <v>136</v>
      </c>
      <c r="G9" s="187"/>
      <c r="H9" s="85" t="s">
        <v>3</v>
      </c>
      <c r="I9" s="187"/>
      <c r="J9" s="105" t="s">
        <v>136</v>
      </c>
      <c r="K9" s="187"/>
      <c r="L9" s="85" t="s">
        <v>3</v>
      </c>
    </row>
    <row r="10" spans="1:14" s="191" customFormat="1" ht="16.5" customHeight="1">
      <c r="A10" s="188"/>
      <c r="B10" s="188"/>
      <c r="C10" s="188"/>
      <c r="D10" s="172"/>
      <c r="E10" s="173"/>
      <c r="F10" s="189" t="s">
        <v>138</v>
      </c>
      <c r="G10" s="190"/>
      <c r="H10" s="189" t="s">
        <v>4</v>
      </c>
      <c r="I10" s="190"/>
      <c r="J10" s="189" t="s">
        <v>138</v>
      </c>
      <c r="K10" s="190"/>
      <c r="L10" s="189" t="s">
        <v>4</v>
      </c>
      <c r="N10" s="176"/>
    </row>
    <row r="11" spans="1:14" ht="16.5" customHeight="1">
      <c r="A11" s="182"/>
      <c r="B11" s="182"/>
      <c r="C11" s="182"/>
      <c r="D11" s="192" t="s">
        <v>5</v>
      </c>
      <c r="E11" s="172"/>
      <c r="F11" s="193" t="s">
        <v>6</v>
      </c>
      <c r="G11" s="190"/>
      <c r="H11" s="193" t="s">
        <v>6</v>
      </c>
      <c r="I11" s="190"/>
      <c r="J11" s="193" t="s">
        <v>6</v>
      </c>
      <c r="K11" s="190"/>
      <c r="L11" s="193" t="s">
        <v>6</v>
      </c>
    </row>
    <row r="12" spans="1:14" ht="16.5" customHeight="1">
      <c r="A12" s="182"/>
      <c r="B12" s="182"/>
      <c r="C12" s="182"/>
      <c r="D12" s="183"/>
      <c r="E12" s="183"/>
      <c r="F12" s="194"/>
      <c r="I12" s="195"/>
      <c r="J12" s="194"/>
    </row>
    <row r="13" spans="1:14" ht="16.5" customHeight="1">
      <c r="A13" s="171" t="s">
        <v>7</v>
      </c>
      <c r="B13" s="171"/>
      <c r="C13" s="171"/>
      <c r="D13" s="183"/>
      <c r="E13" s="183"/>
      <c r="F13" s="196"/>
      <c r="G13" s="197"/>
      <c r="H13" s="198"/>
      <c r="I13" s="197"/>
      <c r="J13" s="196"/>
      <c r="K13" s="197"/>
      <c r="L13" s="198"/>
    </row>
    <row r="14" spans="1:14" ht="16.5" customHeight="1">
      <c r="A14" s="182"/>
      <c r="B14" s="182"/>
      <c r="C14" s="182"/>
      <c r="D14" s="183"/>
      <c r="E14" s="183"/>
      <c r="F14" s="199"/>
      <c r="G14" s="200"/>
      <c r="H14" s="201"/>
      <c r="I14" s="200"/>
      <c r="J14" s="199"/>
      <c r="K14" s="200"/>
      <c r="L14" s="201"/>
    </row>
    <row r="15" spans="1:14" ht="16.5" customHeight="1">
      <c r="A15" s="171" t="s">
        <v>8</v>
      </c>
      <c r="B15" s="171"/>
      <c r="C15" s="171"/>
      <c r="D15" s="183"/>
      <c r="E15" s="183"/>
      <c r="F15" s="196"/>
      <c r="G15" s="197"/>
      <c r="H15" s="198"/>
      <c r="I15" s="197"/>
      <c r="J15" s="196"/>
      <c r="K15" s="197"/>
      <c r="L15" s="198"/>
    </row>
    <row r="16" spans="1:14" ht="16.5" customHeight="1">
      <c r="A16" s="182"/>
      <c r="B16" s="182"/>
      <c r="C16" s="182"/>
      <c r="D16" s="202"/>
      <c r="E16" s="203"/>
      <c r="F16" s="196"/>
      <c r="G16" s="203"/>
      <c r="H16" s="198"/>
      <c r="I16" s="203"/>
      <c r="J16" s="196"/>
      <c r="K16" s="200"/>
      <c r="L16" s="198"/>
    </row>
    <row r="17" spans="1:12" ht="16.5" customHeight="1">
      <c r="A17" s="173" t="s">
        <v>9</v>
      </c>
      <c r="D17" s="204"/>
      <c r="E17" s="203"/>
      <c r="F17" s="196">
        <v>791719340</v>
      </c>
      <c r="G17" s="203"/>
      <c r="H17" s="198">
        <v>115209373</v>
      </c>
      <c r="I17" s="203"/>
      <c r="J17" s="196">
        <v>724592018</v>
      </c>
      <c r="K17" s="203"/>
      <c r="L17" s="198">
        <v>3380038</v>
      </c>
    </row>
    <row r="18" spans="1:12" ht="16.5" customHeight="1">
      <c r="A18" s="173" t="s">
        <v>145</v>
      </c>
      <c r="D18" s="204"/>
      <c r="E18" s="203"/>
      <c r="F18" s="196">
        <v>100074</v>
      </c>
      <c r="G18" s="203"/>
      <c r="H18" s="198">
        <v>100074</v>
      </c>
      <c r="I18" s="203"/>
      <c r="J18" s="196">
        <v>100074</v>
      </c>
      <c r="K18" s="203"/>
      <c r="L18" s="198">
        <v>100074</v>
      </c>
    </row>
    <row r="19" spans="1:12" ht="16.5" customHeight="1">
      <c r="A19" s="205" t="s">
        <v>155</v>
      </c>
      <c r="D19" s="90">
        <v>7</v>
      </c>
      <c r="E19" s="203"/>
      <c r="F19" s="196">
        <v>91632862</v>
      </c>
      <c r="G19" s="203"/>
      <c r="H19" s="198">
        <v>91127080</v>
      </c>
      <c r="I19" s="203"/>
      <c r="J19" s="196">
        <v>54021362</v>
      </c>
      <c r="K19" s="203"/>
      <c r="L19" s="198">
        <v>55393940</v>
      </c>
    </row>
    <row r="20" spans="1:12" ht="16.5" customHeight="1">
      <c r="A20" s="205" t="s">
        <v>11</v>
      </c>
      <c r="D20" s="90">
        <v>20.3</v>
      </c>
      <c r="E20" s="203"/>
      <c r="F20" s="206">
        <v>0</v>
      </c>
      <c r="G20" s="203"/>
      <c r="H20" s="207">
        <v>0</v>
      </c>
      <c r="I20" s="203"/>
      <c r="J20" s="196">
        <v>1259260243</v>
      </c>
      <c r="K20" s="203"/>
      <c r="L20" s="198">
        <v>804000000</v>
      </c>
    </row>
    <row r="21" spans="1:12" ht="16.5" customHeight="1">
      <c r="A21" s="205" t="s">
        <v>97</v>
      </c>
      <c r="D21" s="90">
        <v>9</v>
      </c>
      <c r="E21" s="203"/>
      <c r="F21" s="196">
        <v>203785228</v>
      </c>
      <c r="G21" s="203"/>
      <c r="H21" s="198">
        <v>205990052</v>
      </c>
      <c r="I21" s="203"/>
      <c r="J21" s="206">
        <v>0</v>
      </c>
      <c r="K21" s="203"/>
      <c r="L21" s="207">
        <v>0</v>
      </c>
    </row>
    <row r="22" spans="1:12" ht="16.5" customHeight="1">
      <c r="A22" s="205" t="s">
        <v>12</v>
      </c>
      <c r="C22" s="171"/>
      <c r="D22" s="208"/>
      <c r="E22" s="208"/>
      <c r="F22" s="209">
        <v>14150200</v>
      </c>
      <c r="G22" s="197"/>
      <c r="H22" s="124">
        <v>8289167</v>
      </c>
      <c r="I22" s="197"/>
      <c r="J22" s="209">
        <v>1330273</v>
      </c>
      <c r="K22" s="197"/>
      <c r="L22" s="124">
        <v>3612083</v>
      </c>
    </row>
    <row r="23" spans="1:12" ht="16.5" customHeight="1">
      <c r="A23" s="182"/>
      <c r="B23" s="182"/>
      <c r="C23" s="182"/>
      <c r="D23" s="202"/>
      <c r="E23" s="203"/>
      <c r="F23" s="196"/>
      <c r="G23" s="203"/>
      <c r="H23" s="198"/>
      <c r="I23" s="203"/>
      <c r="J23" s="196"/>
      <c r="K23" s="200"/>
      <c r="L23" s="198"/>
    </row>
    <row r="24" spans="1:12" ht="16.5" customHeight="1">
      <c r="A24" s="171" t="s">
        <v>13</v>
      </c>
      <c r="B24" s="171"/>
      <c r="C24" s="171"/>
      <c r="D24" s="208"/>
      <c r="E24" s="208"/>
      <c r="F24" s="209">
        <f>SUM(F17:F22)</f>
        <v>1101387704</v>
      </c>
      <c r="G24" s="197"/>
      <c r="H24" s="124">
        <f>SUM(H17:H22)</f>
        <v>420715746</v>
      </c>
      <c r="I24" s="197"/>
      <c r="J24" s="209">
        <f>SUM(J17:J22)</f>
        <v>2039303970</v>
      </c>
      <c r="K24" s="197"/>
      <c r="L24" s="124">
        <f>SUM(L17:L22)</f>
        <v>866486135</v>
      </c>
    </row>
    <row r="25" spans="1:12" ht="16.5" customHeight="1">
      <c r="A25" s="210"/>
      <c r="B25" s="210"/>
      <c r="C25" s="210"/>
      <c r="D25" s="202"/>
      <c r="E25" s="203"/>
      <c r="F25" s="196"/>
      <c r="G25" s="203"/>
      <c r="H25" s="198"/>
      <c r="I25" s="203"/>
      <c r="J25" s="196"/>
      <c r="K25" s="211"/>
      <c r="L25" s="198"/>
    </row>
    <row r="26" spans="1:12" ht="16.5" customHeight="1">
      <c r="A26" s="171" t="s">
        <v>14</v>
      </c>
      <c r="B26" s="171"/>
      <c r="C26" s="171"/>
      <c r="D26" s="212"/>
      <c r="E26" s="213"/>
      <c r="F26" s="199"/>
      <c r="G26" s="214"/>
      <c r="H26" s="201"/>
      <c r="I26" s="214"/>
      <c r="J26" s="199"/>
      <c r="K26" s="197"/>
      <c r="L26" s="201"/>
    </row>
    <row r="27" spans="1:12" ht="16.5" customHeight="1">
      <c r="A27" s="182"/>
      <c r="B27" s="182"/>
      <c r="C27" s="182"/>
      <c r="D27" s="202"/>
      <c r="E27" s="203"/>
      <c r="F27" s="196"/>
      <c r="G27" s="203"/>
      <c r="H27" s="198"/>
      <c r="I27" s="203"/>
      <c r="J27" s="196"/>
      <c r="K27" s="200"/>
      <c r="L27" s="198"/>
    </row>
    <row r="28" spans="1:12" ht="16.5" customHeight="1">
      <c r="A28" s="173" t="s">
        <v>15</v>
      </c>
      <c r="C28" s="215"/>
      <c r="D28" s="208"/>
      <c r="E28" s="215"/>
      <c r="F28" s="196">
        <v>1392008</v>
      </c>
      <c r="G28" s="216"/>
      <c r="H28" s="198">
        <v>1091812</v>
      </c>
      <c r="I28" s="216"/>
      <c r="J28" s="196">
        <v>1392008</v>
      </c>
      <c r="K28" s="197"/>
      <c r="L28" s="198">
        <v>1091812</v>
      </c>
    </row>
    <row r="29" spans="1:12" ht="16.5" customHeight="1">
      <c r="A29" s="205" t="s">
        <v>118</v>
      </c>
      <c r="C29" s="215"/>
      <c r="D29" s="208">
        <v>8</v>
      </c>
      <c r="E29" s="215"/>
      <c r="F29" s="196">
        <v>1882426980</v>
      </c>
      <c r="G29" s="216"/>
      <c r="H29" s="198">
        <v>1780755041</v>
      </c>
      <c r="I29" s="216"/>
      <c r="J29" s="196">
        <v>0</v>
      </c>
      <c r="K29" s="197"/>
      <c r="L29" s="198">
        <v>0</v>
      </c>
    </row>
    <row r="30" spans="1:12" ht="16.5" customHeight="1">
      <c r="A30" s="205" t="s">
        <v>98</v>
      </c>
      <c r="C30" s="215"/>
      <c r="D30" s="208">
        <v>9</v>
      </c>
      <c r="E30" s="215"/>
      <c r="F30" s="196">
        <v>139322417</v>
      </c>
      <c r="G30" s="216"/>
      <c r="H30" s="198">
        <v>145857226</v>
      </c>
      <c r="I30" s="216"/>
      <c r="J30" s="196">
        <v>0</v>
      </c>
      <c r="K30" s="197"/>
      <c r="L30" s="198">
        <v>0</v>
      </c>
    </row>
    <row r="31" spans="1:12" ht="16.5" customHeight="1">
      <c r="A31" s="173" t="s">
        <v>17</v>
      </c>
      <c r="C31" s="171"/>
      <c r="D31" s="208">
        <v>10</v>
      </c>
      <c r="E31" s="208"/>
      <c r="F31" s="196">
        <v>0</v>
      </c>
      <c r="G31" s="197"/>
      <c r="H31" s="198">
        <v>0</v>
      </c>
      <c r="I31" s="197"/>
      <c r="J31" s="196">
        <v>1099729005</v>
      </c>
      <c r="K31" s="197"/>
      <c r="L31" s="198">
        <v>1099729005</v>
      </c>
    </row>
    <row r="32" spans="1:12" ht="16.5" customHeight="1">
      <c r="A32" s="173" t="s">
        <v>119</v>
      </c>
      <c r="C32" s="215"/>
      <c r="D32" s="208"/>
      <c r="E32" s="215"/>
      <c r="F32" s="196">
        <v>20538320</v>
      </c>
      <c r="G32" s="216"/>
      <c r="H32" s="198">
        <v>20719279</v>
      </c>
      <c r="I32" s="216"/>
      <c r="J32" s="196">
        <v>0</v>
      </c>
      <c r="K32" s="197"/>
      <c r="L32" s="198">
        <v>0</v>
      </c>
    </row>
    <row r="33" spans="1:12" ht="16.5" customHeight="1">
      <c r="A33" s="173" t="s">
        <v>99</v>
      </c>
      <c r="C33" s="171"/>
      <c r="D33" s="208">
        <v>11</v>
      </c>
      <c r="E33" s="208"/>
      <c r="F33" s="217">
        <v>425298841</v>
      </c>
      <c r="G33" s="218"/>
      <c r="H33" s="219">
        <v>408355974</v>
      </c>
      <c r="I33" s="218"/>
      <c r="J33" s="217">
        <v>418022371</v>
      </c>
      <c r="K33" s="197"/>
      <c r="L33" s="219">
        <v>401061398</v>
      </c>
    </row>
    <row r="34" spans="1:12" ht="16.5" customHeight="1">
      <c r="A34" s="173" t="s">
        <v>100</v>
      </c>
      <c r="C34" s="171"/>
      <c r="D34" s="208"/>
      <c r="E34" s="208"/>
      <c r="F34" s="217">
        <v>11089988</v>
      </c>
      <c r="G34" s="218"/>
      <c r="H34" s="219">
        <v>11936837</v>
      </c>
      <c r="I34" s="218"/>
      <c r="J34" s="217">
        <v>9303210</v>
      </c>
      <c r="K34" s="197"/>
      <c r="L34" s="219">
        <v>10197597</v>
      </c>
    </row>
    <row r="35" spans="1:12" ht="16.5" customHeight="1">
      <c r="A35" s="173" t="s">
        <v>101</v>
      </c>
      <c r="C35" s="171"/>
      <c r="D35" s="208"/>
      <c r="E35" s="208"/>
      <c r="F35" s="196">
        <v>19517890</v>
      </c>
      <c r="G35" s="197"/>
      <c r="H35" s="198">
        <v>18894561</v>
      </c>
      <c r="I35" s="197"/>
      <c r="J35" s="196">
        <v>19517889</v>
      </c>
      <c r="K35" s="197"/>
      <c r="L35" s="198">
        <v>18894560</v>
      </c>
    </row>
    <row r="36" spans="1:12" ht="16.5" customHeight="1">
      <c r="A36" s="173" t="s">
        <v>18</v>
      </c>
      <c r="C36" s="171"/>
      <c r="D36" s="208"/>
      <c r="E36" s="208"/>
      <c r="F36" s="196">
        <v>128394194</v>
      </c>
      <c r="G36" s="197"/>
      <c r="H36" s="198">
        <v>122205672</v>
      </c>
      <c r="I36" s="197"/>
      <c r="J36" s="196">
        <v>5268658</v>
      </c>
      <c r="K36" s="197"/>
      <c r="L36" s="198">
        <v>2484556</v>
      </c>
    </row>
    <row r="37" spans="1:12" ht="16.5" customHeight="1">
      <c r="A37" s="173" t="s">
        <v>19</v>
      </c>
      <c r="D37" s="208"/>
      <c r="E37" s="208"/>
      <c r="F37" s="327">
        <v>836272</v>
      </c>
      <c r="G37" s="197"/>
      <c r="H37" s="124">
        <v>836272</v>
      </c>
      <c r="I37" s="197"/>
      <c r="J37" s="209">
        <v>780421</v>
      </c>
      <c r="K37" s="197"/>
      <c r="L37" s="124">
        <v>780421</v>
      </c>
    </row>
    <row r="38" spans="1:12" ht="16.5" customHeight="1">
      <c r="A38" s="182"/>
      <c r="B38" s="182"/>
      <c r="C38" s="182"/>
      <c r="D38" s="202"/>
      <c r="E38" s="203"/>
      <c r="F38" s="196"/>
      <c r="G38" s="203"/>
      <c r="H38" s="198"/>
      <c r="I38" s="203"/>
      <c r="J38" s="196"/>
      <c r="K38" s="200"/>
      <c r="L38" s="198"/>
    </row>
    <row r="39" spans="1:12" ht="16.5" customHeight="1">
      <c r="A39" s="171" t="s">
        <v>20</v>
      </c>
      <c r="B39" s="171"/>
      <c r="C39" s="171"/>
      <c r="D39" s="208"/>
      <c r="E39" s="208"/>
      <c r="F39" s="209">
        <f>SUM(F28:F38)</f>
        <v>2628816910</v>
      </c>
      <c r="G39" s="197"/>
      <c r="H39" s="124">
        <f>SUM(H28:H38)</f>
        <v>2510652674</v>
      </c>
      <c r="I39" s="197"/>
      <c r="J39" s="209">
        <f>SUM(J28:J38)</f>
        <v>1554013562</v>
      </c>
      <c r="K39" s="197"/>
      <c r="L39" s="124">
        <f>SUM(L28:L38)</f>
        <v>1534239349</v>
      </c>
    </row>
    <row r="40" spans="1:12" ht="16.5" customHeight="1">
      <c r="A40" s="182"/>
      <c r="B40" s="182"/>
      <c r="C40" s="182"/>
      <c r="D40" s="202"/>
      <c r="E40" s="203"/>
      <c r="F40" s="196"/>
      <c r="G40" s="203"/>
      <c r="H40" s="198"/>
      <c r="I40" s="197"/>
      <c r="J40" s="196"/>
      <c r="K40" s="200"/>
      <c r="L40" s="198"/>
    </row>
    <row r="41" spans="1:12" ht="16.5" customHeight="1" thickBot="1">
      <c r="A41" s="171" t="s">
        <v>21</v>
      </c>
      <c r="B41" s="171"/>
      <c r="C41" s="171"/>
      <c r="D41" s="202"/>
      <c r="E41" s="203"/>
      <c r="F41" s="220">
        <f>F24+F39</f>
        <v>3730204614</v>
      </c>
      <c r="G41" s="197"/>
      <c r="H41" s="221">
        <f>H24+H39</f>
        <v>2931368420</v>
      </c>
      <c r="I41" s="197"/>
      <c r="J41" s="220">
        <f>J24+J39</f>
        <v>3593317532</v>
      </c>
      <c r="K41" s="197"/>
      <c r="L41" s="221">
        <f>L24+L39</f>
        <v>2400725484</v>
      </c>
    </row>
    <row r="42" spans="1:12" ht="16.5" customHeight="1" thickTop="1">
      <c r="A42" s="171"/>
      <c r="B42" s="171"/>
      <c r="C42" s="171"/>
      <c r="D42" s="202"/>
      <c r="E42" s="203"/>
      <c r="F42" s="198"/>
      <c r="G42" s="197"/>
      <c r="H42" s="198"/>
      <c r="I42" s="197"/>
      <c r="J42" s="198"/>
      <c r="K42" s="197"/>
      <c r="L42" s="198"/>
    </row>
    <row r="43" spans="1:12" ht="16.5" customHeight="1">
      <c r="C43" s="215"/>
      <c r="D43" s="208"/>
      <c r="E43" s="215"/>
      <c r="G43" s="216"/>
      <c r="I43" s="216"/>
      <c r="J43" s="198"/>
      <c r="K43" s="197"/>
      <c r="L43" s="198"/>
    </row>
    <row r="44" spans="1:12" ht="16.5" customHeight="1">
      <c r="C44" s="215"/>
      <c r="D44" s="208"/>
      <c r="E44" s="215"/>
      <c r="G44" s="216"/>
      <c r="I44" s="216"/>
      <c r="J44" s="198"/>
      <c r="K44" s="197"/>
      <c r="L44" s="198"/>
    </row>
    <row r="45" spans="1:12" ht="16.5" customHeight="1">
      <c r="C45" s="215"/>
      <c r="D45" s="208"/>
      <c r="E45" s="215"/>
      <c r="G45" s="216"/>
      <c r="I45" s="216"/>
      <c r="J45" s="198"/>
      <c r="K45" s="197"/>
      <c r="L45" s="198"/>
    </row>
    <row r="46" spans="1:12" ht="16.5" customHeight="1">
      <c r="C46" s="215"/>
      <c r="D46" s="208"/>
      <c r="E46" s="215"/>
      <c r="G46" s="216"/>
      <c r="I46" s="216"/>
      <c r="J46" s="198"/>
      <c r="K46" s="197"/>
      <c r="L46" s="198"/>
    </row>
    <row r="47" spans="1:12" ht="15" customHeight="1">
      <c r="C47" s="215"/>
      <c r="D47" s="208"/>
      <c r="E47" s="215"/>
      <c r="G47" s="216"/>
      <c r="I47" s="216"/>
      <c r="J47" s="198"/>
      <c r="K47" s="197"/>
      <c r="L47" s="198"/>
    </row>
    <row r="48" spans="1:12" ht="15" customHeight="1">
      <c r="C48" s="215"/>
      <c r="D48" s="208"/>
      <c r="E48" s="215"/>
      <c r="G48" s="216"/>
      <c r="I48" s="216"/>
      <c r="J48" s="198"/>
      <c r="K48" s="197"/>
      <c r="L48" s="198"/>
    </row>
    <row r="49" spans="1:14" ht="12" customHeight="1">
      <c r="C49" s="215"/>
      <c r="D49" s="208"/>
      <c r="E49" s="215"/>
      <c r="G49" s="216"/>
      <c r="I49" s="216"/>
      <c r="J49" s="198"/>
      <c r="K49" s="197"/>
      <c r="L49" s="198"/>
    </row>
    <row r="50" spans="1:14" ht="22.4" customHeight="1">
      <c r="A50" s="179" t="s">
        <v>113</v>
      </c>
      <c r="B50" s="222"/>
      <c r="C50" s="222"/>
      <c r="D50" s="223"/>
      <c r="E50" s="223"/>
      <c r="F50" s="224"/>
      <c r="G50" s="225"/>
      <c r="H50" s="224"/>
      <c r="I50" s="225"/>
      <c r="J50" s="224"/>
      <c r="K50" s="225"/>
      <c r="L50" s="224"/>
    </row>
    <row r="51" spans="1:14" ht="16.5" customHeight="1">
      <c r="A51" s="171" t="str">
        <f>A1</f>
        <v>Chase Asia Public Company Limited</v>
      </c>
      <c r="B51" s="171"/>
      <c r="C51" s="171"/>
      <c r="G51" s="175"/>
      <c r="I51" s="175"/>
      <c r="K51" s="175"/>
    </row>
    <row r="52" spans="1:14" ht="16.5" customHeight="1">
      <c r="A52" s="171" t="s">
        <v>140</v>
      </c>
      <c r="B52" s="171"/>
      <c r="C52" s="171"/>
      <c r="G52" s="175"/>
      <c r="I52" s="175"/>
      <c r="K52" s="175"/>
    </row>
    <row r="53" spans="1:14" ht="16.5" customHeight="1">
      <c r="A53" s="177" t="s">
        <v>137</v>
      </c>
      <c r="B53" s="177"/>
      <c r="C53" s="177"/>
      <c r="D53" s="178"/>
      <c r="E53" s="179"/>
      <c r="F53" s="180"/>
      <c r="G53" s="181"/>
      <c r="H53" s="180"/>
      <c r="I53" s="181"/>
      <c r="J53" s="180"/>
      <c r="K53" s="181"/>
      <c r="L53" s="180"/>
    </row>
    <row r="54" spans="1:14" ht="16.5" customHeight="1">
      <c r="A54" s="171"/>
      <c r="B54" s="171"/>
      <c r="C54" s="171"/>
      <c r="G54" s="175"/>
      <c r="I54" s="175"/>
      <c r="K54" s="175"/>
    </row>
    <row r="55" spans="1:14" ht="16.5" customHeight="1">
      <c r="G55" s="175"/>
      <c r="I55" s="175"/>
      <c r="K55" s="175"/>
    </row>
    <row r="56" spans="1:14" ht="16.5" customHeight="1">
      <c r="A56" s="182"/>
      <c r="B56" s="182"/>
      <c r="C56" s="182"/>
      <c r="D56" s="183"/>
      <c r="E56" s="183"/>
      <c r="F56" s="331" t="s">
        <v>1</v>
      </c>
      <c r="G56" s="331"/>
      <c r="H56" s="331"/>
      <c r="I56" s="184"/>
      <c r="J56" s="331" t="s">
        <v>2</v>
      </c>
      <c r="K56" s="331"/>
      <c r="L56" s="331"/>
    </row>
    <row r="57" spans="1:14" ht="16.5" customHeight="1">
      <c r="A57" s="182"/>
      <c r="B57" s="182"/>
      <c r="C57" s="182"/>
      <c r="F57" s="332" t="s">
        <v>96</v>
      </c>
      <c r="G57" s="332"/>
      <c r="H57" s="332"/>
      <c r="I57" s="185"/>
      <c r="J57" s="332" t="s">
        <v>96</v>
      </c>
      <c r="K57" s="332"/>
      <c r="L57" s="332"/>
    </row>
    <row r="58" spans="1:14" ht="16.5" customHeight="1">
      <c r="A58" s="182"/>
      <c r="B58" s="182"/>
      <c r="C58" s="182"/>
      <c r="F58" s="186" t="s">
        <v>106</v>
      </c>
      <c r="G58" s="186"/>
      <c r="H58" s="186" t="s">
        <v>107</v>
      </c>
      <c r="I58" s="190"/>
      <c r="J58" s="186" t="s">
        <v>106</v>
      </c>
      <c r="K58" s="186"/>
      <c r="L58" s="186" t="s">
        <v>107</v>
      </c>
    </row>
    <row r="59" spans="1:14" ht="16.5" customHeight="1">
      <c r="A59" s="182"/>
      <c r="B59" s="182"/>
      <c r="C59" s="182"/>
      <c r="F59" s="105" t="s">
        <v>136</v>
      </c>
      <c r="G59" s="187"/>
      <c r="H59" s="85" t="s">
        <v>3</v>
      </c>
      <c r="I59" s="187"/>
      <c r="J59" s="105" t="s">
        <v>136</v>
      </c>
      <c r="K59" s="187"/>
      <c r="L59" s="85" t="s">
        <v>3</v>
      </c>
    </row>
    <row r="60" spans="1:14" s="191" customFormat="1" ht="16.5" customHeight="1">
      <c r="A60" s="188"/>
      <c r="B60" s="188"/>
      <c r="C60" s="188"/>
      <c r="D60" s="172"/>
      <c r="E60" s="173"/>
      <c r="F60" s="189" t="s">
        <v>138</v>
      </c>
      <c r="G60" s="190"/>
      <c r="H60" s="189" t="s">
        <v>4</v>
      </c>
      <c r="I60" s="190"/>
      <c r="J60" s="189" t="s">
        <v>138</v>
      </c>
      <c r="K60" s="190"/>
      <c r="L60" s="189" t="s">
        <v>4</v>
      </c>
      <c r="N60" s="176"/>
    </row>
    <row r="61" spans="1:14" ht="16.5" customHeight="1">
      <c r="A61" s="182"/>
      <c r="B61" s="182"/>
      <c r="C61" s="182"/>
      <c r="D61" s="192" t="s">
        <v>5</v>
      </c>
      <c r="E61" s="172"/>
      <c r="F61" s="193" t="s">
        <v>6</v>
      </c>
      <c r="G61" s="190"/>
      <c r="H61" s="193" t="s">
        <v>6</v>
      </c>
      <c r="I61" s="190"/>
      <c r="J61" s="193" t="s">
        <v>6</v>
      </c>
      <c r="K61" s="190"/>
      <c r="L61" s="193" t="s">
        <v>6</v>
      </c>
    </row>
    <row r="62" spans="1:14" ht="16.5" customHeight="1">
      <c r="A62" s="171"/>
      <c r="B62" s="171"/>
      <c r="C62" s="171"/>
      <c r="D62" s="226"/>
      <c r="E62" s="172"/>
      <c r="F62" s="194"/>
      <c r="G62" s="216"/>
      <c r="I62" s="216"/>
      <c r="J62" s="194"/>
      <c r="K62" s="190"/>
      <c r="L62" s="227"/>
    </row>
    <row r="63" spans="1:14" ht="16.5" customHeight="1">
      <c r="A63" s="171" t="s">
        <v>22</v>
      </c>
      <c r="B63" s="171"/>
      <c r="C63" s="171"/>
      <c r="D63" s="208"/>
      <c r="F63" s="194"/>
      <c r="G63" s="216"/>
      <c r="I63" s="216"/>
      <c r="J63" s="194"/>
      <c r="K63" s="216"/>
    </row>
    <row r="64" spans="1:14" ht="16.5" customHeight="1">
      <c r="A64" s="182"/>
      <c r="B64" s="182"/>
      <c r="C64" s="182"/>
      <c r="D64" s="202"/>
      <c r="E64" s="203"/>
      <c r="F64" s="196"/>
      <c r="G64" s="203"/>
      <c r="H64" s="198"/>
      <c r="I64" s="203"/>
      <c r="J64" s="196"/>
      <c r="K64" s="200"/>
      <c r="L64" s="198"/>
    </row>
    <row r="65" spans="1:12" ht="16.5" customHeight="1">
      <c r="A65" s="171" t="s">
        <v>23</v>
      </c>
      <c r="B65" s="182"/>
      <c r="C65" s="182"/>
      <c r="D65" s="202"/>
      <c r="E65" s="203"/>
      <c r="F65" s="196"/>
      <c r="G65" s="203"/>
      <c r="H65" s="198"/>
      <c r="I65" s="203"/>
      <c r="J65" s="196"/>
      <c r="K65" s="200"/>
      <c r="L65" s="198"/>
    </row>
    <row r="66" spans="1:12" ht="16.5" customHeight="1">
      <c r="C66" s="182"/>
      <c r="D66" s="208"/>
      <c r="E66" s="203"/>
      <c r="F66" s="196"/>
      <c r="G66" s="203"/>
      <c r="H66" s="198"/>
      <c r="I66" s="203"/>
      <c r="J66" s="196"/>
      <c r="K66" s="200"/>
      <c r="L66" s="198"/>
    </row>
    <row r="67" spans="1:12" ht="16.5" customHeight="1">
      <c r="A67" s="173" t="s">
        <v>24</v>
      </c>
      <c r="D67" s="204">
        <v>12</v>
      </c>
      <c r="F67" s="196">
        <v>23143543</v>
      </c>
      <c r="G67" s="203"/>
      <c r="H67" s="198">
        <v>20469746</v>
      </c>
      <c r="I67" s="203"/>
      <c r="J67" s="196">
        <v>19687120</v>
      </c>
      <c r="K67" s="203"/>
      <c r="L67" s="198">
        <v>17782135</v>
      </c>
    </row>
    <row r="68" spans="1:12" ht="16.5" customHeight="1">
      <c r="A68" s="173" t="s">
        <v>169</v>
      </c>
      <c r="D68" s="204">
        <v>13</v>
      </c>
      <c r="F68" s="196">
        <v>121840742</v>
      </c>
      <c r="G68" s="203"/>
      <c r="H68" s="228">
        <v>46720000</v>
      </c>
      <c r="I68" s="203"/>
      <c r="J68" s="196">
        <v>0</v>
      </c>
      <c r="K68" s="203"/>
      <c r="L68" s="198">
        <v>0</v>
      </c>
    </row>
    <row r="69" spans="1:12" ht="16.5" customHeight="1">
      <c r="A69" s="173" t="s">
        <v>170</v>
      </c>
      <c r="C69" s="182"/>
      <c r="D69" s="208">
        <v>14</v>
      </c>
      <c r="E69" s="203"/>
      <c r="F69" s="196">
        <v>0</v>
      </c>
      <c r="G69" s="203"/>
      <c r="H69" s="228">
        <v>461946609</v>
      </c>
      <c r="I69" s="203"/>
      <c r="J69" s="196">
        <v>0</v>
      </c>
      <c r="K69" s="200"/>
      <c r="L69" s="198">
        <v>0</v>
      </c>
    </row>
    <row r="70" spans="1:12" ht="16.5" customHeight="1">
      <c r="A70" s="173" t="s">
        <v>25</v>
      </c>
      <c r="F70" s="230"/>
      <c r="H70" s="229"/>
      <c r="J70" s="230"/>
    </row>
    <row r="71" spans="1:12" ht="16.5" customHeight="1">
      <c r="B71" s="173" t="s">
        <v>26</v>
      </c>
      <c r="D71" s="172">
        <v>14</v>
      </c>
      <c r="F71" s="196">
        <v>114214498</v>
      </c>
      <c r="G71" s="203"/>
      <c r="H71" s="231">
        <v>109716461</v>
      </c>
      <c r="I71" s="203"/>
      <c r="J71" s="196">
        <v>49883128</v>
      </c>
      <c r="K71" s="203"/>
      <c r="L71" s="232">
        <v>45739852</v>
      </c>
    </row>
    <row r="72" spans="1:12" ht="16.5" customHeight="1">
      <c r="A72" s="173" t="s">
        <v>121</v>
      </c>
      <c r="D72" s="172">
        <v>14</v>
      </c>
      <c r="F72" s="196">
        <v>3181451</v>
      </c>
      <c r="G72" s="203"/>
      <c r="H72" s="198">
        <v>3136589</v>
      </c>
      <c r="I72" s="203"/>
      <c r="J72" s="196">
        <v>3357510</v>
      </c>
      <c r="K72" s="203"/>
      <c r="L72" s="198">
        <v>3311089</v>
      </c>
    </row>
    <row r="73" spans="1:12" ht="16.5" customHeight="1">
      <c r="A73" s="173" t="s">
        <v>146</v>
      </c>
      <c r="F73" s="196">
        <v>2845697</v>
      </c>
      <c r="G73" s="203"/>
      <c r="H73" s="198">
        <v>2841536</v>
      </c>
      <c r="I73" s="203"/>
      <c r="J73" s="196">
        <v>2845697</v>
      </c>
      <c r="K73" s="203"/>
      <c r="L73" s="198">
        <v>2841536</v>
      </c>
    </row>
    <row r="74" spans="1:12" ht="16.5" customHeight="1">
      <c r="A74" s="173" t="s">
        <v>27</v>
      </c>
      <c r="C74" s="182"/>
      <c r="D74" s="202"/>
      <c r="E74" s="203"/>
      <c r="F74" s="233">
        <v>27967933</v>
      </c>
      <c r="G74" s="234"/>
      <c r="H74" s="235">
        <v>22018346</v>
      </c>
      <c r="I74" s="234"/>
      <c r="J74" s="233">
        <v>7928193</v>
      </c>
      <c r="K74" s="234"/>
      <c r="L74" s="235">
        <v>7928193</v>
      </c>
    </row>
    <row r="75" spans="1:12" ht="16.5" customHeight="1">
      <c r="A75" s="173" t="s">
        <v>28</v>
      </c>
      <c r="C75" s="182"/>
      <c r="D75" s="202"/>
      <c r="E75" s="203"/>
      <c r="F75" s="236">
        <v>6245</v>
      </c>
      <c r="G75" s="175"/>
      <c r="H75" s="237">
        <v>0</v>
      </c>
      <c r="I75" s="175"/>
      <c r="J75" s="236">
        <v>0</v>
      </c>
      <c r="K75" s="175"/>
      <c r="L75" s="237">
        <v>0</v>
      </c>
    </row>
    <row r="76" spans="1:12" ht="16.5" customHeight="1">
      <c r="D76" s="208"/>
      <c r="F76" s="196"/>
      <c r="G76" s="203"/>
      <c r="H76" s="198"/>
      <c r="I76" s="203"/>
      <c r="J76" s="196"/>
      <c r="K76" s="213"/>
      <c r="L76" s="198"/>
    </row>
    <row r="77" spans="1:12" ht="16.5" customHeight="1">
      <c r="A77" s="171" t="s">
        <v>29</v>
      </c>
      <c r="B77" s="171"/>
      <c r="D77" s="202"/>
      <c r="E77" s="203"/>
      <c r="F77" s="209">
        <f>SUM(F67:F75)</f>
        <v>293200109</v>
      </c>
      <c r="G77" s="197"/>
      <c r="H77" s="124">
        <f>SUM(H67:H76)</f>
        <v>666849287</v>
      </c>
      <c r="I77" s="197"/>
      <c r="J77" s="209">
        <f>SUM(J67:J75)</f>
        <v>83701648</v>
      </c>
      <c r="K77" s="197"/>
      <c r="L77" s="124">
        <f>SUM(L67:L76)</f>
        <v>77602805</v>
      </c>
    </row>
    <row r="78" spans="1:12" ht="16.5" customHeight="1">
      <c r="A78" s="182"/>
      <c r="B78" s="182"/>
      <c r="C78" s="182"/>
      <c r="D78" s="202"/>
      <c r="E78" s="203"/>
      <c r="F78" s="194"/>
      <c r="J78" s="194"/>
      <c r="K78" s="238"/>
    </row>
    <row r="79" spans="1:12" ht="16.5" customHeight="1">
      <c r="A79" s="171" t="s">
        <v>30</v>
      </c>
      <c r="B79" s="171"/>
      <c r="D79" s="208"/>
      <c r="F79" s="196"/>
      <c r="G79" s="216"/>
      <c r="H79" s="198"/>
      <c r="I79" s="216"/>
      <c r="J79" s="196"/>
      <c r="K79" s="238"/>
      <c r="L79" s="198"/>
    </row>
    <row r="80" spans="1:12" ht="16.5" customHeight="1">
      <c r="A80" s="182"/>
      <c r="B80" s="182"/>
      <c r="D80" s="208"/>
      <c r="F80" s="196"/>
      <c r="G80" s="216"/>
      <c r="H80" s="228"/>
      <c r="I80" s="216"/>
      <c r="J80" s="196"/>
      <c r="K80" s="238"/>
      <c r="L80" s="198"/>
    </row>
    <row r="81" spans="1:12" ht="16.5" customHeight="1">
      <c r="A81" s="173" t="s">
        <v>109</v>
      </c>
      <c r="F81" s="196"/>
      <c r="H81" s="229"/>
      <c r="J81" s="239"/>
    </row>
    <row r="82" spans="1:12" ht="16.5" customHeight="1">
      <c r="B82" s="173" t="s">
        <v>108</v>
      </c>
      <c r="D82" s="172">
        <v>14</v>
      </c>
      <c r="F82" s="196">
        <v>146177698</v>
      </c>
      <c r="H82" s="111">
        <v>172303810</v>
      </c>
      <c r="J82" s="239">
        <v>109263401</v>
      </c>
      <c r="L82" s="240">
        <v>119479687</v>
      </c>
    </row>
    <row r="83" spans="1:12" ht="16.5" customHeight="1">
      <c r="A83" s="173" t="s">
        <v>120</v>
      </c>
      <c r="B83" s="182"/>
      <c r="D83" s="208">
        <v>14</v>
      </c>
      <c r="F83" s="196">
        <v>8430888</v>
      </c>
      <c r="G83" s="197"/>
      <c r="H83" s="111">
        <v>9305800</v>
      </c>
      <c r="I83" s="197"/>
      <c r="J83" s="239">
        <v>6264891</v>
      </c>
      <c r="K83" s="197"/>
      <c r="L83" s="240">
        <v>7190388</v>
      </c>
    </row>
    <row r="84" spans="1:12" ht="16.5" customHeight="1">
      <c r="A84" s="173" t="s">
        <v>147</v>
      </c>
      <c r="B84" s="182"/>
      <c r="D84" s="208"/>
      <c r="F84" s="196">
        <v>4919238</v>
      </c>
      <c r="G84" s="197"/>
      <c r="H84" s="111">
        <v>4892052</v>
      </c>
      <c r="I84" s="197"/>
      <c r="J84" s="239">
        <v>4919238</v>
      </c>
      <c r="K84" s="197"/>
      <c r="L84" s="240">
        <v>4892052</v>
      </c>
    </row>
    <row r="85" spans="1:12" ht="16.5" customHeight="1">
      <c r="A85" s="173" t="s">
        <v>31</v>
      </c>
      <c r="B85" s="182"/>
      <c r="D85" s="204"/>
      <c r="F85" s="196">
        <v>13270667</v>
      </c>
      <c r="G85" s="197"/>
      <c r="H85" s="112">
        <v>12988095</v>
      </c>
      <c r="I85" s="197"/>
      <c r="J85" s="206">
        <v>12130163</v>
      </c>
      <c r="K85" s="197"/>
      <c r="L85" s="207">
        <v>11908093</v>
      </c>
    </row>
    <row r="86" spans="1:12" ht="16.5" customHeight="1">
      <c r="A86" s="173" t="s">
        <v>32</v>
      </c>
      <c r="D86" s="204"/>
      <c r="F86" s="241">
        <v>5291250</v>
      </c>
      <c r="G86" s="197"/>
      <c r="H86" s="113">
        <v>5291250</v>
      </c>
      <c r="I86" s="197"/>
      <c r="J86" s="241">
        <v>5225000</v>
      </c>
      <c r="K86" s="197"/>
      <c r="L86" s="242">
        <v>5225000</v>
      </c>
    </row>
    <row r="87" spans="1:12" ht="16.5" customHeight="1">
      <c r="A87" s="182"/>
      <c r="B87" s="182"/>
      <c r="C87" s="182"/>
      <c r="D87" s="202"/>
      <c r="E87" s="203"/>
      <c r="F87" s="194"/>
      <c r="J87" s="194"/>
      <c r="K87" s="238"/>
    </row>
    <row r="88" spans="1:12" ht="16.5" customHeight="1">
      <c r="A88" s="171" t="s">
        <v>33</v>
      </c>
      <c r="B88" s="171"/>
      <c r="F88" s="209">
        <f>SUM(F81:F86)</f>
        <v>178089741</v>
      </c>
      <c r="G88" s="197"/>
      <c r="H88" s="124">
        <f>SUM(H81:H86)</f>
        <v>204781007</v>
      </c>
      <c r="I88" s="197"/>
      <c r="J88" s="209">
        <f>SUM(J81:J86)</f>
        <v>137802693</v>
      </c>
      <c r="K88" s="197"/>
      <c r="L88" s="124">
        <f>SUM(L81:L86)</f>
        <v>148695220</v>
      </c>
    </row>
    <row r="89" spans="1:12" ht="16.5" customHeight="1">
      <c r="A89" s="171"/>
      <c r="B89" s="171"/>
      <c r="F89" s="196"/>
      <c r="G89" s="203"/>
      <c r="H89" s="198"/>
      <c r="I89" s="203"/>
      <c r="J89" s="196"/>
      <c r="K89" s="213"/>
      <c r="L89" s="198"/>
    </row>
    <row r="90" spans="1:12" ht="16.5" customHeight="1">
      <c r="A90" s="171" t="s">
        <v>34</v>
      </c>
      <c r="B90" s="171"/>
      <c r="F90" s="209">
        <f>+F88+F77</f>
        <v>471289850</v>
      </c>
      <c r="G90" s="197"/>
      <c r="H90" s="124">
        <f>+H88+H77</f>
        <v>871630294</v>
      </c>
      <c r="I90" s="197"/>
      <c r="J90" s="209">
        <f>+J88+J77</f>
        <v>221504341</v>
      </c>
      <c r="K90" s="197"/>
      <c r="L90" s="124">
        <f>+L88+L77</f>
        <v>226298025</v>
      </c>
    </row>
    <row r="91" spans="1:12" ht="16.5" customHeight="1">
      <c r="A91" s="171"/>
      <c r="B91" s="171"/>
      <c r="F91" s="198"/>
      <c r="G91" s="197"/>
      <c r="H91" s="198"/>
      <c r="I91" s="197"/>
      <c r="J91" s="198"/>
      <c r="K91" s="197"/>
      <c r="L91" s="198"/>
    </row>
    <row r="92" spans="1:12" ht="16.5" customHeight="1">
      <c r="A92" s="171"/>
      <c r="B92" s="171"/>
      <c r="F92" s="198"/>
      <c r="G92" s="197"/>
      <c r="H92" s="198"/>
      <c r="I92" s="197"/>
      <c r="J92" s="198"/>
      <c r="K92" s="197"/>
      <c r="L92" s="198"/>
    </row>
    <row r="93" spans="1:12" ht="16.5" customHeight="1">
      <c r="A93" s="171"/>
      <c r="B93" s="171"/>
      <c r="F93" s="198"/>
      <c r="G93" s="197"/>
      <c r="H93" s="198"/>
      <c r="I93" s="197"/>
      <c r="J93" s="198"/>
      <c r="K93" s="197"/>
      <c r="L93" s="198"/>
    </row>
    <row r="94" spans="1:12" ht="16.5" customHeight="1">
      <c r="A94" s="171"/>
      <c r="B94" s="171"/>
      <c r="F94" s="198"/>
      <c r="G94" s="197"/>
      <c r="H94" s="198"/>
      <c r="I94" s="197"/>
      <c r="J94" s="198"/>
      <c r="K94" s="197"/>
      <c r="L94" s="198"/>
    </row>
    <row r="95" spans="1:12" ht="16.5" customHeight="1">
      <c r="A95" s="171"/>
      <c r="B95" s="171"/>
      <c r="F95" s="198"/>
      <c r="G95" s="197"/>
      <c r="H95" s="198"/>
      <c r="I95" s="197"/>
      <c r="J95" s="198"/>
      <c r="K95" s="197"/>
      <c r="L95" s="198"/>
    </row>
    <row r="96" spans="1:12" ht="16.5" customHeight="1">
      <c r="A96" s="171"/>
      <c r="B96" s="171"/>
      <c r="F96" s="198"/>
      <c r="G96" s="197"/>
      <c r="H96" s="198"/>
      <c r="I96" s="197"/>
      <c r="J96" s="198"/>
      <c r="K96" s="197"/>
      <c r="L96" s="198"/>
    </row>
    <row r="97" spans="1:14" ht="16.5" customHeight="1">
      <c r="A97" s="171"/>
      <c r="B97" s="171"/>
      <c r="F97" s="198"/>
      <c r="G97" s="197"/>
      <c r="H97" s="198"/>
      <c r="I97" s="197"/>
      <c r="J97" s="198"/>
      <c r="K97" s="197"/>
      <c r="L97" s="198"/>
    </row>
    <row r="98" spans="1:14" ht="16.5" customHeight="1">
      <c r="A98" s="171"/>
      <c r="B98" s="171"/>
      <c r="F98" s="198"/>
      <c r="G98" s="197"/>
      <c r="H98" s="198"/>
      <c r="I98" s="197"/>
      <c r="J98" s="198"/>
      <c r="K98" s="197"/>
      <c r="L98" s="198"/>
    </row>
    <row r="99" spans="1:14" ht="9.75" customHeight="1">
      <c r="A99" s="171"/>
      <c r="B99" s="171"/>
      <c r="F99" s="198"/>
      <c r="G99" s="197"/>
      <c r="H99" s="198"/>
      <c r="I99" s="197"/>
      <c r="J99" s="198"/>
      <c r="K99" s="197"/>
      <c r="L99" s="198"/>
    </row>
    <row r="100" spans="1:14" ht="22.4" customHeight="1">
      <c r="A100" s="179" t="str">
        <f>A50</f>
        <v>The accompanying notes are an integral part of these interim financial information.</v>
      </c>
      <c r="B100" s="222"/>
      <c r="C100" s="222"/>
      <c r="D100" s="223"/>
      <c r="E100" s="223"/>
      <c r="F100" s="224"/>
      <c r="G100" s="225"/>
      <c r="H100" s="224"/>
      <c r="I100" s="225"/>
      <c r="J100" s="224"/>
      <c r="K100" s="225"/>
      <c r="L100" s="224"/>
    </row>
    <row r="101" spans="1:14" ht="16.5" customHeight="1">
      <c r="A101" s="171" t="str">
        <f>A51</f>
        <v>Chase Asia Public Company Limited</v>
      </c>
      <c r="B101" s="171"/>
      <c r="C101" s="171"/>
      <c r="G101" s="175"/>
      <c r="I101" s="175"/>
      <c r="K101" s="175"/>
    </row>
    <row r="102" spans="1:14" ht="16.5" customHeight="1">
      <c r="A102" s="171" t="s">
        <v>140</v>
      </c>
      <c r="B102" s="171"/>
      <c r="C102" s="171"/>
      <c r="G102" s="175"/>
      <c r="I102" s="175"/>
      <c r="K102" s="175"/>
    </row>
    <row r="103" spans="1:14" ht="16.5" customHeight="1">
      <c r="A103" s="177" t="s">
        <v>137</v>
      </c>
      <c r="B103" s="177"/>
      <c r="C103" s="177"/>
      <c r="D103" s="178"/>
      <c r="E103" s="179"/>
      <c r="F103" s="180"/>
      <c r="G103" s="181"/>
      <c r="H103" s="180"/>
      <c r="I103" s="181"/>
      <c r="J103" s="180"/>
      <c r="K103" s="181"/>
      <c r="L103" s="180"/>
    </row>
    <row r="104" spans="1:14" ht="16.5" customHeight="1">
      <c r="A104" s="171"/>
      <c r="B104" s="171"/>
      <c r="C104" s="171"/>
      <c r="G104" s="175"/>
      <c r="I104" s="175"/>
      <c r="K104" s="175"/>
    </row>
    <row r="105" spans="1:14" ht="16.5" customHeight="1">
      <c r="G105" s="175"/>
      <c r="I105" s="175"/>
      <c r="K105" s="175"/>
    </row>
    <row r="106" spans="1:14" ht="16.5" customHeight="1">
      <c r="A106" s="182"/>
      <c r="B106" s="182"/>
      <c r="C106" s="182"/>
      <c r="D106" s="183"/>
      <c r="E106" s="183"/>
      <c r="F106" s="331" t="s">
        <v>1</v>
      </c>
      <c r="G106" s="331"/>
      <c r="H106" s="331"/>
      <c r="I106" s="184"/>
      <c r="J106" s="331" t="s">
        <v>2</v>
      </c>
      <c r="K106" s="331"/>
      <c r="L106" s="331"/>
    </row>
    <row r="107" spans="1:14" ht="16.5" customHeight="1">
      <c r="A107" s="182"/>
      <c r="B107" s="182"/>
      <c r="C107" s="182"/>
      <c r="F107" s="332" t="s">
        <v>96</v>
      </c>
      <c r="G107" s="332"/>
      <c r="H107" s="332"/>
      <c r="I107" s="185"/>
      <c r="J107" s="332" t="s">
        <v>96</v>
      </c>
      <c r="K107" s="332"/>
      <c r="L107" s="332"/>
    </row>
    <row r="108" spans="1:14" ht="16.5" customHeight="1">
      <c r="A108" s="182"/>
      <c r="B108" s="182"/>
      <c r="C108" s="182"/>
      <c r="F108" s="186" t="s">
        <v>106</v>
      </c>
      <c r="G108" s="186"/>
      <c r="H108" s="186" t="s">
        <v>107</v>
      </c>
      <c r="I108" s="186"/>
      <c r="J108" s="186" t="s">
        <v>106</v>
      </c>
      <c r="K108" s="186"/>
      <c r="L108" s="186" t="s">
        <v>107</v>
      </c>
    </row>
    <row r="109" spans="1:14" ht="16.5" customHeight="1">
      <c r="A109" s="182"/>
      <c r="B109" s="182"/>
      <c r="C109" s="182"/>
      <c r="F109" s="105" t="s">
        <v>136</v>
      </c>
      <c r="G109" s="187"/>
      <c r="H109" s="85" t="s">
        <v>3</v>
      </c>
      <c r="I109" s="187"/>
      <c r="J109" s="105" t="s">
        <v>136</v>
      </c>
      <c r="K109" s="187"/>
      <c r="L109" s="85" t="s">
        <v>3</v>
      </c>
    </row>
    <row r="110" spans="1:14" s="191" customFormat="1" ht="16.5" customHeight="1">
      <c r="A110" s="188"/>
      <c r="B110" s="188"/>
      <c r="C110" s="188"/>
      <c r="D110" s="172"/>
      <c r="E110" s="173"/>
      <c r="F110" s="189" t="s">
        <v>138</v>
      </c>
      <c r="G110" s="190"/>
      <c r="H110" s="189" t="s">
        <v>4</v>
      </c>
      <c r="I110" s="190"/>
      <c r="J110" s="189" t="s">
        <v>138</v>
      </c>
      <c r="K110" s="190"/>
      <c r="L110" s="189" t="s">
        <v>4</v>
      </c>
      <c r="N110" s="176"/>
    </row>
    <row r="111" spans="1:14" ht="16.5" customHeight="1">
      <c r="A111" s="182"/>
      <c r="B111" s="182"/>
      <c r="C111" s="182"/>
      <c r="D111" s="192" t="s">
        <v>5</v>
      </c>
      <c r="E111" s="172"/>
      <c r="F111" s="193" t="s">
        <v>6</v>
      </c>
      <c r="G111" s="190"/>
      <c r="H111" s="193" t="s">
        <v>6</v>
      </c>
      <c r="I111" s="190"/>
      <c r="J111" s="193" t="s">
        <v>6</v>
      </c>
      <c r="K111" s="190"/>
      <c r="L111" s="193" t="s">
        <v>6</v>
      </c>
    </row>
    <row r="112" spans="1:14" ht="16.5" customHeight="1">
      <c r="A112" s="171"/>
      <c r="B112" s="171"/>
      <c r="C112" s="171"/>
      <c r="D112" s="226"/>
      <c r="E112" s="172"/>
      <c r="F112" s="243"/>
      <c r="G112" s="190"/>
      <c r="H112" s="227"/>
      <c r="I112" s="190"/>
      <c r="J112" s="243"/>
      <c r="K112" s="190"/>
      <c r="L112" s="227"/>
    </row>
    <row r="113" spans="1:12" ht="16.5" customHeight="1">
      <c r="A113" s="171" t="s">
        <v>141</v>
      </c>
      <c r="B113" s="171"/>
      <c r="F113" s="196"/>
      <c r="G113" s="197"/>
      <c r="H113" s="198"/>
      <c r="I113" s="197"/>
      <c r="J113" s="196"/>
      <c r="K113" s="197"/>
      <c r="L113" s="198"/>
    </row>
    <row r="114" spans="1:12" ht="16.5" customHeight="1">
      <c r="A114" s="171"/>
      <c r="B114" s="171"/>
      <c r="F114" s="196"/>
      <c r="G114" s="197"/>
      <c r="H114" s="198"/>
      <c r="I114" s="197"/>
      <c r="J114" s="196"/>
      <c r="K114" s="197"/>
      <c r="L114" s="198"/>
    </row>
    <row r="115" spans="1:12" ht="16.5" customHeight="1">
      <c r="A115" s="171" t="s">
        <v>35</v>
      </c>
      <c r="B115" s="171"/>
      <c r="F115" s="196"/>
      <c r="G115" s="197"/>
      <c r="H115" s="198"/>
      <c r="I115" s="197"/>
      <c r="J115" s="196"/>
      <c r="K115" s="197"/>
      <c r="L115" s="198"/>
    </row>
    <row r="116" spans="1:12" ht="16.5" customHeight="1">
      <c r="A116" s="182"/>
      <c r="B116" s="182"/>
      <c r="D116" s="208"/>
      <c r="F116" s="196"/>
      <c r="G116" s="216"/>
      <c r="H116" s="198"/>
      <c r="I116" s="216"/>
      <c r="J116" s="196"/>
      <c r="K116" s="238"/>
      <c r="L116" s="198"/>
    </row>
    <row r="117" spans="1:12" ht="16.5" customHeight="1">
      <c r="A117" s="173" t="s">
        <v>36</v>
      </c>
      <c r="D117" s="172">
        <v>15</v>
      </c>
      <c r="F117" s="194"/>
      <c r="G117" s="216"/>
      <c r="I117" s="216"/>
      <c r="J117" s="194"/>
      <c r="K117" s="216"/>
    </row>
    <row r="118" spans="1:12" ht="16.5" customHeight="1">
      <c r="B118" s="173" t="s">
        <v>37</v>
      </c>
      <c r="F118" s="194"/>
      <c r="G118" s="216"/>
      <c r="I118" s="216"/>
      <c r="J118" s="194"/>
      <c r="K118" s="238"/>
    </row>
    <row r="119" spans="1:12" ht="16.5" customHeight="1">
      <c r="B119" s="173" t="s">
        <v>123</v>
      </c>
      <c r="F119" s="194"/>
      <c r="G119" s="216"/>
      <c r="I119" s="216"/>
      <c r="J119" s="194"/>
      <c r="K119" s="238"/>
    </row>
    <row r="120" spans="1:12" ht="16.5" customHeight="1" thickBot="1">
      <c r="B120" s="173" t="s">
        <v>124</v>
      </c>
      <c r="F120" s="244">
        <v>992720900</v>
      </c>
      <c r="G120" s="216"/>
      <c r="H120" s="247">
        <v>992720900</v>
      </c>
      <c r="I120" s="216"/>
      <c r="J120" s="244">
        <v>992720900</v>
      </c>
      <c r="K120" s="238"/>
      <c r="L120" s="247">
        <v>992720900</v>
      </c>
    </row>
    <row r="121" spans="1:12" ht="16.5" customHeight="1" thickTop="1">
      <c r="F121" s="245"/>
      <c r="G121" s="216"/>
      <c r="H121" s="246"/>
      <c r="I121" s="216"/>
      <c r="J121" s="245"/>
      <c r="K121" s="238"/>
      <c r="L121" s="246"/>
    </row>
    <row r="122" spans="1:12" ht="16.5" customHeight="1">
      <c r="B122" s="173" t="s">
        <v>38</v>
      </c>
      <c r="D122" s="172">
        <v>15</v>
      </c>
      <c r="F122" s="194"/>
      <c r="G122" s="216"/>
      <c r="I122" s="216"/>
      <c r="J122" s="194"/>
      <c r="K122" s="238"/>
    </row>
    <row r="123" spans="1:12" ht="16.5" customHeight="1">
      <c r="B123" s="173" t="s">
        <v>123</v>
      </c>
      <c r="F123" s="194"/>
      <c r="G123" s="216"/>
      <c r="I123" s="216"/>
      <c r="J123" s="194"/>
      <c r="K123" s="238"/>
    </row>
    <row r="124" spans="1:12" ht="16.5" customHeight="1">
      <c r="B124" s="173" t="s">
        <v>125</v>
      </c>
      <c r="F124" s="196">
        <v>992720900</v>
      </c>
      <c r="H124" s="198"/>
      <c r="J124" s="196">
        <v>992720900</v>
      </c>
      <c r="K124" s="238"/>
    </row>
    <row r="125" spans="1:12" ht="16.5" customHeight="1">
      <c r="B125" s="173" t="s">
        <v>152</v>
      </c>
      <c r="F125" s="196"/>
      <c r="H125" s="198"/>
      <c r="J125" s="196"/>
      <c r="K125" s="238"/>
      <c r="L125" s="198"/>
    </row>
    <row r="126" spans="1:12" ht="16.5" customHeight="1">
      <c r="B126" s="173" t="s">
        <v>153</v>
      </c>
      <c r="F126" s="196"/>
      <c r="H126" s="198">
        <v>784220900</v>
      </c>
      <c r="J126" s="196"/>
      <c r="K126" s="238"/>
      <c r="L126" s="198">
        <v>784220900</v>
      </c>
    </row>
    <row r="127" spans="1:12" ht="16.5" customHeight="1">
      <c r="A127" s="173" t="s">
        <v>117</v>
      </c>
      <c r="D127" s="172">
        <v>15</v>
      </c>
      <c r="F127" s="196">
        <v>1644015614</v>
      </c>
      <c r="G127" s="203"/>
      <c r="H127" s="198">
        <v>665586405</v>
      </c>
      <c r="I127" s="203"/>
      <c r="J127" s="239">
        <v>1644015614</v>
      </c>
      <c r="K127" s="203"/>
      <c r="L127" s="198">
        <v>665586405</v>
      </c>
    </row>
    <row r="128" spans="1:12" ht="16.5" customHeight="1">
      <c r="A128" s="173" t="s">
        <v>39</v>
      </c>
      <c r="F128" s="194"/>
      <c r="G128" s="216"/>
      <c r="J128" s="194"/>
    </row>
    <row r="129" spans="1:12" ht="16.5" customHeight="1">
      <c r="B129" s="173" t="s">
        <v>40</v>
      </c>
      <c r="F129" s="196">
        <v>-328956901</v>
      </c>
      <c r="G129" s="203"/>
      <c r="H129" s="198">
        <v>-328956901</v>
      </c>
      <c r="I129" s="203"/>
      <c r="J129" s="206">
        <v>0</v>
      </c>
      <c r="K129" s="203"/>
      <c r="L129" s="207">
        <v>0</v>
      </c>
    </row>
    <row r="130" spans="1:12" ht="16.5" customHeight="1">
      <c r="A130" s="173" t="s">
        <v>41</v>
      </c>
      <c r="F130" s="196"/>
      <c r="G130" s="203"/>
      <c r="H130" s="198"/>
      <c r="I130" s="203"/>
      <c r="J130" s="196"/>
      <c r="K130" s="203"/>
      <c r="L130" s="198"/>
    </row>
    <row r="131" spans="1:12" ht="16.5" customHeight="1">
      <c r="B131" s="173" t="s">
        <v>148</v>
      </c>
      <c r="F131" s="196">
        <v>5207816</v>
      </c>
      <c r="G131" s="203"/>
      <c r="H131" s="198">
        <v>5207816</v>
      </c>
      <c r="I131" s="203"/>
      <c r="J131" s="196">
        <v>5207816</v>
      </c>
      <c r="K131" s="203"/>
      <c r="L131" s="198">
        <v>5207816</v>
      </c>
    </row>
    <row r="132" spans="1:12" ht="16.5" customHeight="1">
      <c r="B132" s="173" t="s">
        <v>42</v>
      </c>
      <c r="D132" s="208"/>
      <c r="E132" s="203"/>
      <c r="F132" s="241">
        <v>945901530</v>
      </c>
      <c r="G132" s="197"/>
      <c r="H132" s="248">
        <v>933654280</v>
      </c>
      <c r="I132" s="197"/>
      <c r="J132" s="241">
        <v>729868861</v>
      </c>
      <c r="K132" s="197"/>
      <c r="L132" s="248">
        <v>719412338</v>
      </c>
    </row>
    <row r="133" spans="1:12" ht="16.5" customHeight="1">
      <c r="A133" s="182"/>
      <c r="B133" s="182"/>
      <c r="C133" s="182"/>
      <c r="D133" s="208"/>
      <c r="F133" s="194"/>
      <c r="J133" s="194"/>
      <c r="K133" s="238"/>
    </row>
    <row r="134" spans="1:12" ht="16.5" customHeight="1">
      <c r="A134" s="171" t="s">
        <v>43</v>
      </c>
      <c r="D134" s="202"/>
      <c r="E134" s="203"/>
      <c r="F134" s="196">
        <f>SUM(F124:F133)</f>
        <v>3258888959</v>
      </c>
      <c r="G134" s="203"/>
      <c r="H134" s="198">
        <f>SUM(H124:H133)</f>
        <v>2059712500</v>
      </c>
      <c r="I134" s="203"/>
      <c r="J134" s="196">
        <f>SUM(J124:J133)</f>
        <v>3371813191</v>
      </c>
      <c r="K134" s="203"/>
      <c r="L134" s="198">
        <f>SUM(L125:L133)</f>
        <v>2174427459</v>
      </c>
    </row>
    <row r="135" spans="1:12" ht="16.5" customHeight="1">
      <c r="A135" s="173" t="s">
        <v>44</v>
      </c>
      <c r="F135" s="209">
        <v>25805</v>
      </c>
      <c r="G135" s="249"/>
      <c r="H135" s="110">
        <v>25626</v>
      </c>
      <c r="I135" s="132"/>
      <c r="J135" s="241">
        <v>0</v>
      </c>
      <c r="K135" s="197"/>
      <c r="L135" s="248">
        <v>0</v>
      </c>
    </row>
    <row r="136" spans="1:12" ht="16.5" customHeight="1">
      <c r="A136" s="182"/>
      <c r="B136" s="182"/>
      <c r="C136" s="182"/>
      <c r="D136" s="202"/>
      <c r="E136" s="203"/>
      <c r="F136" s="196"/>
      <c r="G136" s="203"/>
      <c r="H136" s="198"/>
      <c r="I136" s="203"/>
      <c r="J136" s="196"/>
      <c r="K136" s="213"/>
      <c r="L136" s="198"/>
    </row>
    <row r="137" spans="1:12" ht="16.5" customHeight="1">
      <c r="A137" s="171" t="s">
        <v>45</v>
      </c>
      <c r="F137" s="209">
        <f>SUM(F134:F135)</f>
        <v>3258914764</v>
      </c>
      <c r="G137" s="197"/>
      <c r="H137" s="124">
        <f>SUM(H134:H135)</f>
        <v>2059738126</v>
      </c>
      <c r="I137" s="197"/>
      <c r="J137" s="209">
        <f>SUM(J134:J135)</f>
        <v>3371813191</v>
      </c>
      <c r="K137" s="197"/>
      <c r="L137" s="124">
        <f>SUM(L134:L135)</f>
        <v>2174427459</v>
      </c>
    </row>
    <row r="138" spans="1:12" ht="16.5" customHeight="1">
      <c r="B138" s="182"/>
      <c r="C138" s="182"/>
      <c r="D138" s="183"/>
      <c r="E138" s="183"/>
      <c r="F138" s="196"/>
      <c r="G138" s="203"/>
      <c r="H138" s="198"/>
      <c r="I138" s="203"/>
      <c r="J138" s="196"/>
      <c r="K138" s="213"/>
      <c r="L138" s="198"/>
    </row>
    <row r="139" spans="1:12" ht="16.5" customHeight="1" thickBot="1">
      <c r="A139" s="171" t="s">
        <v>46</v>
      </c>
      <c r="B139" s="182"/>
      <c r="C139" s="182"/>
      <c r="D139" s="183"/>
      <c r="E139" s="183"/>
      <c r="F139" s="220">
        <f>+F137+F90</f>
        <v>3730204614</v>
      </c>
      <c r="G139" s="197"/>
      <c r="H139" s="221">
        <f>+H137+H90</f>
        <v>2931368420</v>
      </c>
      <c r="I139" s="198"/>
      <c r="J139" s="220">
        <f>+J137+J90</f>
        <v>3593317532</v>
      </c>
      <c r="K139" s="203"/>
      <c r="L139" s="221">
        <f>+L137+L90</f>
        <v>2400725484</v>
      </c>
    </row>
    <row r="140" spans="1:12" ht="16.5" customHeight="1" thickTop="1">
      <c r="A140" s="171"/>
      <c r="B140" s="182"/>
      <c r="C140" s="182"/>
      <c r="D140" s="183"/>
      <c r="E140" s="183"/>
      <c r="F140" s="198"/>
      <c r="G140" s="197"/>
      <c r="H140" s="198"/>
      <c r="I140" s="198"/>
      <c r="J140" s="198"/>
      <c r="K140" s="203"/>
      <c r="L140" s="198"/>
    </row>
    <row r="141" spans="1:12" ht="16.5" customHeight="1">
      <c r="A141" s="171"/>
      <c r="B141" s="182"/>
      <c r="C141" s="182"/>
      <c r="D141" s="183"/>
      <c r="E141" s="183"/>
      <c r="F141" s="198"/>
      <c r="G141" s="198"/>
      <c r="H141" s="198"/>
      <c r="I141" s="198"/>
      <c r="J141" s="198"/>
      <c r="K141" s="198"/>
      <c r="L141" s="198"/>
    </row>
    <row r="142" spans="1:12" ht="16.5" customHeight="1">
      <c r="A142" s="171"/>
      <c r="B142" s="182"/>
      <c r="C142" s="182"/>
      <c r="D142" s="183"/>
      <c r="E142" s="183"/>
      <c r="F142" s="198"/>
      <c r="G142" s="197"/>
      <c r="H142" s="198"/>
      <c r="I142" s="198"/>
      <c r="J142" s="198"/>
      <c r="K142" s="203"/>
      <c r="L142" s="198"/>
    </row>
    <row r="143" spans="1:12" ht="16.5" customHeight="1">
      <c r="A143" s="171"/>
      <c r="B143" s="182"/>
      <c r="C143" s="182"/>
      <c r="D143" s="183"/>
      <c r="E143" s="183"/>
      <c r="F143" s="198"/>
      <c r="G143" s="197"/>
      <c r="H143" s="198"/>
      <c r="I143" s="198"/>
      <c r="J143" s="198"/>
      <c r="K143" s="203"/>
      <c r="L143" s="198"/>
    </row>
    <row r="144" spans="1:12" ht="16.5" customHeight="1">
      <c r="A144" s="171"/>
      <c r="B144" s="182"/>
      <c r="C144" s="182"/>
      <c r="D144" s="183"/>
      <c r="E144" s="183"/>
      <c r="F144" s="198"/>
      <c r="G144" s="197"/>
      <c r="H144" s="198"/>
      <c r="I144" s="198"/>
      <c r="J144" s="198"/>
      <c r="K144" s="203"/>
      <c r="L144" s="198"/>
    </row>
    <row r="145" spans="1:12" ht="16.5" customHeight="1">
      <c r="A145" s="171"/>
      <c r="B145" s="182"/>
      <c r="C145" s="182"/>
      <c r="D145" s="183"/>
      <c r="E145" s="183"/>
      <c r="F145" s="198"/>
      <c r="G145" s="197"/>
      <c r="H145" s="198"/>
      <c r="I145" s="198"/>
      <c r="J145" s="198"/>
      <c r="K145" s="203"/>
      <c r="L145" s="198"/>
    </row>
    <row r="146" spans="1:12" ht="16.5" customHeight="1">
      <c r="A146" s="171"/>
      <c r="B146" s="182"/>
      <c r="C146" s="182"/>
      <c r="D146" s="183"/>
      <c r="E146" s="183"/>
      <c r="F146" s="198"/>
      <c r="G146" s="197"/>
      <c r="H146" s="198"/>
      <c r="I146" s="198"/>
      <c r="J146" s="198"/>
      <c r="K146" s="203"/>
      <c r="L146" s="198"/>
    </row>
    <row r="147" spans="1:12" ht="16.5" customHeight="1">
      <c r="A147" s="171"/>
      <c r="B147" s="182"/>
      <c r="C147" s="182"/>
      <c r="D147" s="183"/>
      <c r="E147" s="183"/>
      <c r="F147" s="198"/>
      <c r="G147" s="197"/>
      <c r="H147" s="198"/>
      <c r="I147" s="198"/>
      <c r="J147" s="198"/>
      <c r="K147" s="203"/>
      <c r="L147" s="198"/>
    </row>
    <row r="148" spans="1:12" ht="16.5" customHeight="1">
      <c r="A148" s="171"/>
      <c r="B148" s="182"/>
      <c r="C148" s="182"/>
      <c r="D148" s="183"/>
      <c r="E148" s="183"/>
      <c r="F148" s="198"/>
      <c r="G148" s="197"/>
      <c r="H148" s="198"/>
      <c r="I148" s="198"/>
      <c r="J148" s="198"/>
      <c r="K148" s="203"/>
      <c r="L148" s="198"/>
    </row>
    <row r="149" spans="1:12" ht="9.75" customHeight="1">
      <c r="A149" s="171"/>
      <c r="B149" s="182"/>
      <c r="C149" s="182"/>
      <c r="D149" s="183"/>
      <c r="E149" s="183"/>
      <c r="F149" s="198"/>
      <c r="G149" s="197"/>
      <c r="H149" s="198"/>
      <c r="I149" s="198"/>
      <c r="J149" s="198"/>
      <c r="K149" s="203"/>
      <c r="L149" s="198"/>
    </row>
    <row r="150" spans="1:12" ht="22.4" customHeight="1">
      <c r="A150" s="179" t="str">
        <f>A50</f>
        <v>The accompanying notes are an integral part of these interim financial information.</v>
      </c>
      <c r="B150" s="222"/>
      <c r="C150" s="222"/>
      <c r="D150" s="223"/>
      <c r="E150" s="223"/>
      <c r="F150" s="224"/>
      <c r="G150" s="225"/>
      <c r="H150" s="224"/>
      <c r="I150" s="225"/>
      <c r="J150" s="224"/>
      <c r="K150" s="225"/>
      <c r="L150" s="224"/>
    </row>
  </sheetData>
  <mergeCells count="12">
    <mergeCell ref="J107:L107"/>
    <mergeCell ref="J106:L106"/>
    <mergeCell ref="J57:L57"/>
    <mergeCell ref="F106:H106"/>
    <mergeCell ref="F107:H107"/>
    <mergeCell ref="F57:H57"/>
    <mergeCell ref="J56:L56"/>
    <mergeCell ref="J7:L7"/>
    <mergeCell ref="J6:L6"/>
    <mergeCell ref="F6:H6"/>
    <mergeCell ref="F7:H7"/>
    <mergeCell ref="F56:H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0" max="16383" man="1"/>
    <brk id="100" max="16383" man="1"/>
  </rowBreaks>
  <ignoredErrors>
    <ignoredError sqref="I60 K60 G60 F60 H60 L60 J60 F10:L10 I110 K110 G110 F110 H110 L110 J110" numberStoredAsText="1"/>
    <ignoredError sqref="D74:D80 D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EEFF-C245-491D-A149-5D729BBE8CA6}">
  <dimension ref="A1:L50"/>
  <sheetViews>
    <sheetView tabSelected="1" zoomScale="115" zoomScaleNormal="115" zoomScaleSheetLayoutView="80" workbookViewId="0">
      <selection activeCell="N10" sqref="N10"/>
    </sheetView>
  </sheetViews>
  <sheetFormatPr defaultColWidth="9.453125" defaultRowHeight="11.5"/>
  <cols>
    <col min="1" max="2" width="1.453125" style="125" customWidth="1"/>
    <col min="3" max="3" width="33.7265625" style="125" customWidth="1"/>
    <col min="4" max="4" width="5.54296875" style="125" customWidth="1"/>
    <col min="5" max="5" width="0.54296875" style="125" customWidth="1"/>
    <col min="6" max="6" width="12.54296875" style="107" customWidth="1"/>
    <col min="7" max="7" width="0.54296875" style="125" customWidth="1"/>
    <col min="8" max="8" width="12.54296875" style="104" customWidth="1"/>
    <col min="9" max="9" width="0.54296875" style="125" customWidth="1"/>
    <col min="10" max="10" width="12.54296875" style="107" customWidth="1"/>
    <col min="11" max="11" width="0.54296875" style="125" customWidth="1"/>
    <col min="12" max="12" width="12.54296875" style="104" customWidth="1"/>
    <col min="13" max="13" width="8.54296875" style="125" customWidth="1"/>
    <col min="14" max="16384" width="9.453125" style="125"/>
  </cols>
  <sheetData>
    <row r="1" spans="1:12" ht="16.5" customHeight="1">
      <c r="A1" s="1" t="s">
        <v>122</v>
      </c>
      <c r="D1" s="1"/>
      <c r="E1" s="1"/>
      <c r="F1" s="10"/>
      <c r="G1" s="1"/>
      <c r="H1" s="250"/>
    </row>
    <row r="2" spans="1:12" ht="16.5" customHeight="1">
      <c r="A2" s="1" t="s">
        <v>114</v>
      </c>
      <c r="D2" s="1"/>
      <c r="E2" s="1"/>
      <c r="F2" s="10"/>
      <c r="G2" s="1"/>
      <c r="H2" s="250"/>
    </row>
    <row r="3" spans="1:12" ht="16.5" customHeight="1">
      <c r="A3" s="3" t="s">
        <v>139</v>
      </c>
      <c r="B3" s="4"/>
      <c r="C3" s="4"/>
      <c r="D3" s="3"/>
      <c r="E3" s="3"/>
      <c r="F3" s="11"/>
      <c r="G3" s="3"/>
      <c r="H3" s="251"/>
      <c r="I3" s="4"/>
      <c r="J3" s="5"/>
      <c r="K3" s="4"/>
      <c r="L3" s="260"/>
    </row>
    <row r="4" spans="1:12" ht="16.5" customHeight="1">
      <c r="A4" s="1"/>
      <c r="D4" s="1"/>
      <c r="E4" s="1"/>
      <c r="F4" s="10"/>
      <c r="G4" s="1"/>
      <c r="H4" s="250"/>
    </row>
    <row r="5" spans="1:12" ht="16.5" customHeight="1">
      <c r="A5" s="1"/>
      <c r="D5" s="1"/>
      <c r="E5" s="1"/>
      <c r="F5" s="10"/>
      <c r="G5" s="1"/>
      <c r="H5" s="250"/>
    </row>
    <row r="6" spans="1:12" ht="16.5" customHeight="1">
      <c r="F6" s="333" t="s">
        <v>1</v>
      </c>
      <c r="G6" s="333"/>
      <c r="H6" s="333"/>
      <c r="I6" s="126"/>
      <c r="J6" s="333" t="s">
        <v>2</v>
      </c>
      <c r="K6" s="333"/>
      <c r="L6" s="333"/>
    </row>
    <row r="7" spans="1:12" ht="16.5" customHeight="1">
      <c r="F7" s="334" t="s">
        <v>96</v>
      </c>
      <c r="G7" s="334"/>
      <c r="H7" s="334"/>
      <c r="I7" s="22"/>
      <c r="J7" s="334" t="s">
        <v>96</v>
      </c>
      <c r="K7" s="334"/>
      <c r="L7" s="334"/>
    </row>
    <row r="8" spans="1:12" ht="16.5" customHeight="1">
      <c r="F8" s="82" t="s">
        <v>106</v>
      </c>
      <c r="G8" s="83"/>
      <c r="H8" s="82" t="s">
        <v>106</v>
      </c>
      <c r="I8" s="22"/>
      <c r="J8" s="82" t="s">
        <v>106</v>
      </c>
      <c r="K8" s="83"/>
      <c r="L8" s="82" t="s">
        <v>106</v>
      </c>
    </row>
    <row r="9" spans="1:12" ht="16.5" customHeight="1">
      <c r="B9" s="128"/>
      <c r="C9" s="94"/>
      <c r="D9" s="2"/>
      <c r="F9" s="86" t="s">
        <v>138</v>
      </c>
      <c r="G9" s="87"/>
      <c r="H9" s="252" t="s">
        <v>4</v>
      </c>
      <c r="I9" s="87"/>
      <c r="J9" s="86" t="s">
        <v>138</v>
      </c>
      <c r="K9" s="87"/>
      <c r="L9" s="252" t="s">
        <v>4</v>
      </c>
    </row>
    <row r="10" spans="1:12" ht="16.5" customHeight="1">
      <c r="B10" s="128"/>
      <c r="C10" s="94"/>
      <c r="D10" s="135" t="s">
        <v>5</v>
      </c>
      <c r="E10" s="2"/>
      <c r="F10" s="25" t="s">
        <v>6</v>
      </c>
      <c r="G10" s="87"/>
      <c r="H10" s="253" t="s">
        <v>6</v>
      </c>
      <c r="I10" s="87"/>
      <c r="J10" s="25" t="s">
        <v>6</v>
      </c>
      <c r="K10" s="87"/>
      <c r="L10" s="253" t="s">
        <v>6</v>
      </c>
    </row>
    <row r="11" spans="1:12" ht="16.5" customHeight="1">
      <c r="B11" s="128"/>
      <c r="C11" s="94"/>
      <c r="D11" s="84"/>
      <c r="E11" s="84"/>
      <c r="F11" s="89"/>
      <c r="G11" s="95"/>
      <c r="H11" s="254"/>
      <c r="I11" s="95"/>
      <c r="J11" s="89"/>
      <c r="K11" s="95"/>
      <c r="L11" s="254"/>
    </row>
    <row r="12" spans="1:12" ht="16.5" customHeight="1">
      <c r="A12" s="116" t="s">
        <v>154</v>
      </c>
      <c r="D12" s="91">
        <v>16</v>
      </c>
      <c r="E12" s="91"/>
      <c r="F12" s="88">
        <v>96221010</v>
      </c>
      <c r="G12" s="115"/>
      <c r="H12" s="106">
        <v>126147931</v>
      </c>
      <c r="I12" s="115"/>
      <c r="J12" s="88">
        <v>11057484</v>
      </c>
      <c r="K12" s="115"/>
      <c r="L12" s="106">
        <v>8051646</v>
      </c>
    </row>
    <row r="13" spans="1:12" ht="16.5" customHeight="1">
      <c r="A13" s="116" t="s">
        <v>184</v>
      </c>
      <c r="D13" s="91"/>
      <c r="E13" s="91"/>
      <c r="F13" s="88"/>
      <c r="G13" s="115"/>
      <c r="H13" s="106"/>
      <c r="I13" s="115"/>
      <c r="J13" s="88"/>
      <c r="K13" s="115"/>
      <c r="L13" s="106"/>
    </row>
    <row r="14" spans="1:12" ht="16.5" customHeight="1">
      <c r="A14" s="116"/>
      <c r="B14" s="125" t="s">
        <v>160</v>
      </c>
      <c r="D14" s="91"/>
      <c r="E14" s="91"/>
      <c r="F14" s="88">
        <v>0</v>
      </c>
      <c r="G14" s="115"/>
      <c r="H14" s="106">
        <v>4002489</v>
      </c>
      <c r="I14" s="115"/>
      <c r="J14" s="88">
        <v>0</v>
      </c>
      <c r="K14" s="115"/>
      <c r="L14" s="106">
        <v>0</v>
      </c>
    </row>
    <row r="15" spans="1:12" ht="16.5" customHeight="1">
      <c r="A15" s="116" t="s">
        <v>47</v>
      </c>
      <c r="D15" s="91">
        <v>17</v>
      </c>
      <c r="E15" s="91"/>
      <c r="F15" s="88">
        <v>48695884</v>
      </c>
      <c r="G15" s="115"/>
      <c r="H15" s="106">
        <v>69042201</v>
      </c>
      <c r="I15" s="115"/>
      <c r="J15" s="88">
        <v>77091409</v>
      </c>
      <c r="K15" s="115"/>
      <c r="L15" s="106">
        <v>96382184</v>
      </c>
    </row>
    <row r="16" spans="1:12" ht="16.5" customHeight="1">
      <c r="A16" s="125" t="s">
        <v>156</v>
      </c>
      <c r="D16" s="91"/>
      <c r="E16" s="91"/>
      <c r="F16" s="131">
        <v>-66999621</v>
      </c>
      <c r="G16" s="126"/>
      <c r="H16" s="255">
        <v>-51239527</v>
      </c>
      <c r="I16" s="126"/>
      <c r="J16" s="131">
        <v>-45375559</v>
      </c>
      <c r="K16" s="126"/>
      <c r="L16" s="255">
        <v>-39662741</v>
      </c>
    </row>
    <row r="17" spans="1:12" ht="16.5" customHeight="1">
      <c r="B17" s="96"/>
      <c r="C17" s="116"/>
      <c r="D17" s="91"/>
      <c r="E17" s="91"/>
      <c r="F17" s="88"/>
      <c r="G17" s="108"/>
      <c r="H17" s="106"/>
      <c r="I17" s="115"/>
      <c r="J17" s="88"/>
      <c r="K17" s="108"/>
      <c r="L17" s="106"/>
    </row>
    <row r="18" spans="1:12" ht="16.5" customHeight="1">
      <c r="A18" s="97" t="s">
        <v>48</v>
      </c>
      <c r="D18" s="91"/>
      <c r="E18" s="91"/>
      <c r="F18" s="88">
        <f>SUM(F12:F16)</f>
        <v>77917273</v>
      </c>
      <c r="G18" s="115"/>
      <c r="H18" s="106">
        <f>SUM(H12:H16)</f>
        <v>147953094</v>
      </c>
      <c r="I18" s="115"/>
      <c r="J18" s="88">
        <f>SUM(J12:J16)</f>
        <v>42773334</v>
      </c>
      <c r="K18" s="115"/>
      <c r="L18" s="106">
        <f>SUM(L12:L16)</f>
        <v>64771089</v>
      </c>
    </row>
    <row r="19" spans="1:12" ht="16.5" customHeight="1">
      <c r="A19" s="98" t="s">
        <v>49</v>
      </c>
      <c r="D19" s="91"/>
      <c r="E19" s="91"/>
      <c r="F19" s="88">
        <v>624612</v>
      </c>
      <c r="G19" s="126"/>
      <c r="H19" s="106">
        <v>282303</v>
      </c>
      <c r="I19" s="126"/>
      <c r="J19" s="88">
        <v>181929</v>
      </c>
      <c r="K19" s="126"/>
      <c r="L19" s="106">
        <v>123</v>
      </c>
    </row>
    <row r="20" spans="1:12" ht="16.5" customHeight="1">
      <c r="A20" s="98" t="s">
        <v>50</v>
      </c>
      <c r="D20" s="91"/>
      <c r="E20" s="91"/>
      <c r="F20" s="88">
        <v>-32432000</v>
      </c>
      <c r="G20" s="126"/>
      <c r="H20" s="106">
        <v>-23622079</v>
      </c>
      <c r="I20" s="126"/>
      <c r="J20" s="88">
        <v>-28741935</v>
      </c>
      <c r="K20" s="126"/>
      <c r="L20" s="106">
        <v>-19413715</v>
      </c>
    </row>
    <row r="21" spans="1:12" ht="16.5" customHeight="1">
      <c r="A21" s="98" t="s">
        <v>51</v>
      </c>
      <c r="D21" s="91"/>
      <c r="E21" s="91"/>
      <c r="F21" s="131">
        <v>-21796822</v>
      </c>
      <c r="G21" s="126"/>
      <c r="H21" s="255">
        <v>-26625096</v>
      </c>
      <c r="I21" s="126"/>
      <c r="J21" s="131">
        <v>0</v>
      </c>
      <c r="K21" s="126"/>
      <c r="L21" s="255">
        <v>0</v>
      </c>
    </row>
    <row r="22" spans="1:12" ht="16.5" customHeight="1">
      <c r="B22" s="96"/>
      <c r="C22" s="116"/>
      <c r="D22" s="91"/>
      <c r="E22" s="91"/>
      <c r="F22" s="88"/>
      <c r="G22" s="108"/>
      <c r="H22" s="106"/>
      <c r="I22" s="115"/>
      <c r="J22" s="88"/>
      <c r="K22" s="108"/>
      <c r="L22" s="106"/>
    </row>
    <row r="23" spans="1:12" ht="16.5" customHeight="1">
      <c r="A23" s="1" t="s">
        <v>126</v>
      </c>
      <c r="D23" s="91"/>
      <c r="E23" s="91"/>
      <c r="F23" s="88">
        <f>SUM(F18,F19:F21)</f>
        <v>24313063</v>
      </c>
      <c r="G23" s="126"/>
      <c r="H23" s="106">
        <f>SUM(H18,H19:H21)</f>
        <v>97988222</v>
      </c>
      <c r="I23" s="126"/>
      <c r="J23" s="88">
        <f>SUM(J18,J19:J21)</f>
        <v>14213328</v>
      </c>
      <c r="K23" s="126"/>
      <c r="L23" s="106">
        <f>SUM(L18,L19:L21)</f>
        <v>45357497</v>
      </c>
    </row>
    <row r="24" spans="1:12" ht="16.5" customHeight="1">
      <c r="A24" s="116" t="s">
        <v>81</v>
      </c>
      <c r="D24" s="91"/>
      <c r="E24" s="91"/>
      <c r="F24" s="92">
        <v>-6711479</v>
      </c>
      <c r="G24" s="126"/>
      <c r="H24" s="114">
        <v>-3342480</v>
      </c>
      <c r="I24" s="126"/>
      <c r="J24" s="92">
        <v>-948210</v>
      </c>
      <c r="K24" s="126"/>
      <c r="L24" s="114">
        <v>-1391298</v>
      </c>
    </row>
    <row r="25" spans="1:12" ht="16.5" customHeight="1">
      <c r="B25" s="96"/>
      <c r="C25" s="116"/>
      <c r="D25" s="91"/>
      <c r="E25" s="91"/>
      <c r="F25" s="88"/>
      <c r="G25" s="108"/>
      <c r="H25" s="106"/>
      <c r="I25" s="115"/>
      <c r="J25" s="88"/>
      <c r="K25" s="108"/>
      <c r="L25" s="106"/>
    </row>
    <row r="26" spans="1:12" ht="16.5" customHeight="1">
      <c r="A26" s="1" t="s">
        <v>52</v>
      </c>
      <c r="D26" s="91"/>
      <c r="E26" s="91"/>
      <c r="F26" s="88">
        <f>SUM(F23,F24)</f>
        <v>17601584</v>
      </c>
      <c r="G26" s="126"/>
      <c r="H26" s="106">
        <f>SUM(H23,H24)</f>
        <v>94645742</v>
      </c>
      <c r="I26" s="126"/>
      <c r="J26" s="88">
        <f>SUM(J23,J24)</f>
        <v>13265118</v>
      </c>
      <c r="K26" s="126"/>
      <c r="L26" s="106">
        <f>SUM(L23,L24)</f>
        <v>43966199</v>
      </c>
    </row>
    <row r="27" spans="1:12" ht="16.5" customHeight="1">
      <c r="A27" s="116" t="s">
        <v>53</v>
      </c>
      <c r="D27" s="91">
        <v>18</v>
      </c>
      <c r="E27" s="91"/>
      <c r="F27" s="92">
        <v>-5354155</v>
      </c>
      <c r="G27" s="126"/>
      <c r="H27" s="114">
        <v>-17686600</v>
      </c>
      <c r="I27" s="126"/>
      <c r="J27" s="92">
        <v>-2808595</v>
      </c>
      <c r="K27" s="126"/>
      <c r="L27" s="114">
        <v>-8846992</v>
      </c>
    </row>
    <row r="28" spans="1:12" ht="16.5" customHeight="1">
      <c r="B28" s="96"/>
      <c r="C28" s="116"/>
      <c r="D28" s="91"/>
      <c r="E28" s="91"/>
      <c r="F28" s="88"/>
      <c r="G28" s="108"/>
      <c r="H28" s="106"/>
      <c r="I28" s="115"/>
      <c r="J28" s="88"/>
      <c r="K28" s="108"/>
      <c r="L28" s="106"/>
    </row>
    <row r="29" spans="1:12" ht="16.5" customHeight="1" thickBot="1">
      <c r="A29" s="1" t="s">
        <v>127</v>
      </c>
      <c r="D29" s="91"/>
      <c r="E29" s="91"/>
      <c r="F29" s="99">
        <f>SUM(F26:F27)</f>
        <v>12247429</v>
      </c>
      <c r="G29" s="126"/>
      <c r="H29" s="256">
        <f>SUM(H26:H27)</f>
        <v>76959142</v>
      </c>
      <c r="I29" s="126"/>
      <c r="J29" s="99">
        <f>SUM(J26:J27)</f>
        <v>10456523</v>
      </c>
      <c r="K29" s="126"/>
      <c r="L29" s="256">
        <f>SUM(L26:L27)</f>
        <v>35119207</v>
      </c>
    </row>
    <row r="30" spans="1:12" ht="16.5" customHeight="1" thickTop="1">
      <c r="A30" s="116"/>
      <c r="D30" s="91"/>
      <c r="E30" s="91"/>
      <c r="F30" s="88"/>
      <c r="G30" s="108"/>
      <c r="H30" s="106"/>
      <c r="I30" s="115"/>
      <c r="J30" s="88"/>
      <c r="K30" s="108"/>
      <c r="L30" s="106"/>
    </row>
    <row r="31" spans="1:12" ht="16.5" customHeight="1" thickBot="1">
      <c r="A31" s="96" t="s">
        <v>128</v>
      </c>
      <c r="D31" s="91"/>
      <c r="E31" s="91"/>
      <c r="F31" s="99">
        <f>SUM(F28:F29)</f>
        <v>12247429</v>
      </c>
      <c r="G31" s="126"/>
      <c r="H31" s="256">
        <f>SUM(H28:H29)</f>
        <v>76959142</v>
      </c>
      <c r="I31" s="126"/>
      <c r="J31" s="99">
        <f>SUM(J28:J29)</f>
        <v>10456523</v>
      </c>
      <c r="K31" s="126"/>
      <c r="L31" s="256">
        <f>SUM(L28:L29)</f>
        <v>35119207</v>
      </c>
    </row>
    <row r="32" spans="1:12" ht="16.5" customHeight="1" thickTop="1">
      <c r="A32" s="96"/>
      <c r="C32" s="96"/>
      <c r="D32" s="91"/>
      <c r="E32" s="91"/>
      <c r="F32" s="88"/>
      <c r="G32" s="126"/>
      <c r="H32" s="106"/>
      <c r="I32" s="126"/>
      <c r="J32" s="88"/>
      <c r="L32" s="106"/>
    </row>
    <row r="33" spans="1:12" ht="16.5" customHeight="1">
      <c r="A33" s="1" t="s">
        <v>54</v>
      </c>
      <c r="C33" s="1"/>
      <c r="D33" s="1"/>
      <c r="E33" s="1"/>
      <c r="F33" s="100"/>
      <c r="G33" s="1"/>
      <c r="H33" s="250"/>
      <c r="J33" s="129"/>
    </row>
    <row r="34" spans="1:12" ht="16.5" customHeight="1">
      <c r="A34" s="101"/>
      <c r="B34" s="125" t="s">
        <v>55</v>
      </c>
      <c r="C34" s="98"/>
      <c r="F34" s="88">
        <v>12247250</v>
      </c>
      <c r="G34" s="126"/>
      <c r="H34" s="106">
        <v>76954960</v>
      </c>
      <c r="I34" s="126"/>
      <c r="J34" s="88">
        <v>10456523</v>
      </c>
      <c r="K34" s="126"/>
      <c r="L34" s="106">
        <v>35119207</v>
      </c>
    </row>
    <row r="35" spans="1:12" ht="16.5" customHeight="1">
      <c r="A35" s="101"/>
      <c r="B35" s="125" t="s">
        <v>44</v>
      </c>
      <c r="C35" s="98"/>
      <c r="D35" s="128"/>
      <c r="E35" s="128"/>
      <c r="F35" s="92">
        <v>179</v>
      </c>
      <c r="G35" s="126"/>
      <c r="H35" s="114">
        <v>4182</v>
      </c>
      <c r="I35" s="126"/>
      <c r="J35" s="92">
        <v>0</v>
      </c>
      <c r="K35" s="126"/>
      <c r="L35" s="114">
        <v>0</v>
      </c>
    </row>
    <row r="36" spans="1:12" ht="16.5" customHeight="1">
      <c r="B36" s="128"/>
      <c r="C36" s="94"/>
      <c r="D36" s="84"/>
      <c r="E36" s="84"/>
      <c r="F36" s="89"/>
      <c r="G36" s="95"/>
      <c r="H36" s="254"/>
      <c r="I36" s="95"/>
      <c r="J36" s="89"/>
      <c r="K36" s="95"/>
      <c r="L36" s="254"/>
    </row>
    <row r="37" spans="1:12" ht="16.5" customHeight="1" thickBot="1">
      <c r="A37" s="1"/>
      <c r="C37" s="94"/>
      <c r="D37" s="128"/>
      <c r="E37" s="128"/>
      <c r="F37" s="93">
        <f>SUM(F34:F35)</f>
        <v>12247429</v>
      </c>
      <c r="G37" s="126"/>
      <c r="H37" s="257">
        <f>SUM(H34:H35)</f>
        <v>76959142</v>
      </c>
      <c r="I37" s="126"/>
      <c r="J37" s="93">
        <f>SUM(J34:J35)</f>
        <v>10456523</v>
      </c>
      <c r="K37" s="126"/>
      <c r="L37" s="257">
        <f>SUM(L34:L35)</f>
        <v>35119207</v>
      </c>
    </row>
    <row r="38" spans="1:12" ht="16.5" customHeight="1" thickTop="1">
      <c r="B38" s="128"/>
      <c r="C38" s="94"/>
      <c r="D38" s="84"/>
      <c r="E38" s="84"/>
      <c r="F38" s="89"/>
      <c r="G38" s="95"/>
      <c r="H38" s="254"/>
      <c r="I38" s="95"/>
      <c r="J38" s="89"/>
      <c r="K38" s="95"/>
      <c r="L38" s="254"/>
    </row>
    <row r="39" spans="1:12" ht="16.5" customHeight="1">
      <c r="A39" s="1" t="s">
        <v>73</v>
      </c>
      <c r="C39" s="1"/>
      <c r="D39" s="1"/>
      <c r="E39" s="1"/>
      <c r="F39" s="100"/>
      <c r="G39" s="1"/>
      <c r="H39" s="250"/>
      <c r="J39" s="129"/>
    </row>
    <row r="40" spans="1:12" ht="16.5" customHeight="1">
      <c r="A40" s="101"/>
      <c r="B40" s="125" t="s">
        <v>55</v>
      </c>
      <c r="C40" s="98"/>
      <c r="F40" s="88">
        <f>F34</f>
        <v>12247250</v>
      </c>
      <c r="G40" s="126"/>
      <c r="H40" s="106">
        <f>H34</f>
        <v>76954960</v>
      </c>
      <c r="I40" s="126"/>
      <c r="J40" s="88">
        <f>J34</f>
        <v>10456523</v>
      </c>
      <c r="K40" s="126"/>
      <c r="L40" s="106">
        <f>L34</f>
        <v>35119207</v>
      </c>
    </row>
    <row r="41" spans="1:12" ht="16.5" customHeight="1">
      <c r="A41" s="101"/>
      <c r="B41" s="125" t="s">
        <v>44</v>
      </c>
      <c r="C41" s="98"/>
      <c r="D41" s="128"/>
      <c r="E41" s="128"/>
      <c r="F41" s="92">
        <v>179</v>
      </c>
      <c r="G41" s="126"/>
      <c r="H41" s="114">
        <v>4182</v>
      </c>
      <c r="I41" s="126"/>
      <c r="J41" s="92">
        <v>0</v>
      </c>
      <c r="K41" s="126"/>
      <c r="L41" s="114">
        <v>0</v>
      </c>
    </row>
    <row r="42" spans="1:12" ht="16.5" customHeight="1">
      <c r="B42" s="128"/>
      <c r="C42" s="94"/>
      <c r="D42" s="84"/>
      <c r="E42" s="84"/>
      <c r="F42" s="89"/>
      <c r="G42" s="95"/>
      <c r="H42" s="254"/>
      <c r="I42" s="95"/>
      <c r="J42" s="89"/>
      <c r="K42" s="95"/>
      <c r="L42" s="254"/>
    </row>
    <row r="43" spans="1:12" ht="16.5" customHeight="1" thickBot="1">
      <c r="A43" s="1"/>
      <c r="C43" s="94"/>
      <c r="D43" s="128"/>
      <c r="E43" s="128"/>
      <c r="F43" s="93">
        <f>SUM(F40:F41)</f>
        <v>12247429</v>
      </c>
      <c r="G43" s="126"/>
      <c r="H43" s="257">
        <f>SUM(H40:H41)</f>
        <v>76959142</v>
      </c>
      <c r="I43" s="126"/>
      <c r="J43" s="93">
        <f>SUM(J40:J41)</f>
        <v>10456523</v>
      </c>
      <c r="K43" s="126"/>
      <c r="L43" s="257">
        <f>SUM(L40:L41)</f>
        <v>35119207</v>
      </c>
    </row>
    <row r="44" spans="1:12" ht="16.5" customHeight="1" thickTop="1">
      <c r="A44" s="1"/>
      <c r="C44" s="94"/>
      <c r="D44" s="128"/>
      <c r="E44" s="128"/>
      <c r="F44" s="88"/>
      <c r="G44" s="126"/>
      <c r="H44" s="106"/>
      <c r="I44" s="126"/>
      <c r="J44" s="88"/>
      <c r="K44" s="126"/>
      <c r="L44" s="106"/>
    </row>
    <row r="45" spans="1:12" ht="16.5" customHeight="1">
      <c r="A45" s="1" t="s">
        <v>56</v>
      </c>
      <c r="C45" s="1"/>
      <c r="F45" s="129"/>
      <c r="J45" s="129"/>
    </row>
    <row r="46" spans="1:12" ht="16.5" customHeight="1">
      <c r="A46" s="1"/>
      <c r="C46" s="1"/>
      <c r="D46" s="2"/>
      <c r="F46" s="129"/>
      <c r="J46" s="129"/>
    </row>
    <row r="47" spans="1:12" ht="16.5" customHeight="1">
      <c r="A47" s="125" t="s">
        <v>57</v>
      </c>
      <c r="D47" s="2">
        <v>19</v>
      </c>
      <c r="E47" s="116"/>
      <c r="F47" s="102">
        <f>F34/1767675133</f>
        <v>6.9284506928683487E-3</v>
      </c>
      <c r="G47" s="14"/>
      <c r="H47" s="258">
        <f>H34/1568441800</f>
        <v>4.9064593917351601E-2</v>
      </c>
      <c r="I47" s="14"/>
      <c r="J47" s="102">
        <f>J34/1767675133</f>
        <v>5.9154099103344683E-3</v>
      </c>
      <c r="K47" s="14"/>
      <c r="L47" s="258">
        <f>L34/1568441800</f>
        <v>2.2391144510430672E-2</v>
      </c>
    </row>
    <row r="48" spans="1:12" ht="16.5" customHeight="1">
      <c r="D48" s="116"/>
      <c r="E48" s="116"/>
      <c r="F48" s="13"/>
      <c r="G48" s="14"/>
      <c r="H48" s="259"/>
      <c r="I48" s="14"/>
      <c r="J48" s="13"/>
      <c r="K48" s="14"/>
      <c r="L48" s="259"/>
    </row>
    <row r="49" spans="1:12" ht="11.25" customHeight="1">
      <c r="D49" s="116"/>
      <c r="E49" s="116"/>
      <c r="F49" s="13"/>
      <c r="G49" s="14"/>
      <c r="H49" s="259"/>
      <c r="I49" s="14"/>
      <c r="J49" s="13"/>
      <c r="K49" s="14"/>
      <c r="L49" s="259"/>
    </row>
    <row r="50" spans="1:12" ht="22.4" customHeight="1">
      <c r="A50" s="4" t="s">
        <v>113</v>
      </c>
      <c r="B50" s="4"/>
      <c r="C50" s="15"/>
      <c r="D50" s="16"/>
      <c r="E50" s="16"/>
      <c r="F50" s="109"/>
      <c r="G50" s="17"/>
      <c r="H50" s="114"/>
      <c r="I50" s="18"/>
      <c r="J50" s="109"/>
      <c r="K50" s="17"/>
      <c r="L50" s="11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279B-F475-4F18-B519-603CB33AA03A}">
  <dimension ref="A1:T60"/>
  <sheetViews>
    <sheetView topLeftCell="B4" zoomScale="120" zoomScaleNormal="120" workbookViewId="0">
      <selection activeCell="J13" sqref="J13"/>
    </sheetView>
  </sheetViews>
  <sheetFormatPr defaultColWidth="9.453125" defaultRowHeight="16.5" customHeight="1"/>
  <cols>
    <col min="1" max="2" width="1.1796875" style="6" customWidth="1"/>
    <col min="3" max="3" width="36.7265625" style="6" customWidth="1"/>
    <col min="4" max="4" width="4.7265625" style="7" customWidth="1"/>
    <col min="5" max="5" width="0.7265625" style="6" customWidth="1"/>
    <col min="6" max="6" width="10.453125" style="34" customWidth="1"/>
    <col min="7" max="7" width="0.7265625" style="34" customWidth="1"/>
    <col min="8" max="8" width="12" style="34" customWidth="1"/>
    <col min="9" max="9" width="0.7265625" style="268" customWidth="1"/>
    <col min="10" max="10" width="17.7265625" style="268" customWidth="1"/>
    <col min="11" max="11" width="0.7265625" style="268" customWidth="1"/>
    <col min="12" max="12" width="11.54296875" style="268" customWidth="1"/>
    <col min="13" max="13" width="0.7265625" style="268" customWidth="1"/>
    <col min="14" max="14" width="12.453125" style="34" customWidth="1"/>
    <col min="15" max="15" width="0.7265625" style="268" customWidth="1"/>
    <col min="16" max="16" width="10.7265625" style="34" customWidth="1"/>
    <col min="17" max="17" width="0.7265625" style="268" customWidth="1"/>
    <col min="18" max="18" width="9.7265625" style="34" customWidth="1"/>
    <col min="19" max="19" width="0.7265625" style="268" customWidth="1"/>
    <col min="20" max="20" width="11" style="34" customWidth="1"/>
    <col min="21" max="16384" width="9.453125" style="6"/>
  </cols>
  <sheetData>
    <row r="1" spans="1:20" ht="16.5" customHeight="1">
      <c r="A1" s="8" t="s">
        <v>122</v>
      </c>
      <c r="B1" s="8"/>
      <c r="C1" s="8"/>
      <c r="D1" s="136"/>
      <c r="E1" s="8"/>
    </row>
    <row r="2" spans="1:20" ht="16.5" customHeight="1">
      <c r="A2" s="8" t="s">
        <v>181</v>
      </c>
      <c r="B2" s="137"/>
      <c r="C2" s="137"/>
      <c r="D2" s="138"/>
      <c r="E2" s="137"/>
      <c r="F2" s="269"/>
      <c r="G2" s="269"/>
      <c r="H2" s="269"/>
      <c r="N2" s="269"/>
      <c r="P2" s="269"/>
      <c r="R2" s="269"/>
      <c r="T2" s="269"/>
    </row>
    <row r="3" spans="1:20" ht="16.5" customHeight="1">
      <c r="A3" s="139" t="s">
        <v>139</v>
      </c>
      <c r="B3" s="140"/>
      <c r="C3" s="140"/>
      <c r="D3" s="141"/>
      <c r="E3" s="140"/>
      <c r="F3" s="270"/>
      <c r="G3" s="270"/>
      <c r="H3" s="270"/>
      <c r="I3" s="271"/>
      <c r="J3" s="271"/>
      <c r="K3" s="271"/>
      <c r="L3" s="271"/>
      <c r="M3" s="271"/>
      <c r="N3" s="270"/>
      <c r="O3" s="271"/>
      <c r="P3" s="270"/>
      <c r="Q3" s="271"/>
      <c r="R3" s="270"/>
      <c r="S3" s="271"/>
      <c r="T3" s="270"/>
    </row>
    <row r="4" spans="1:20" ht="16.5" customHeight="1">
      <c r="F4" s="272"/>
      <c r="G4" s="272"/>
      <c r="H4" s="272"/>
      <c r="N4" s="272"/>
      <c r="P4" s="272"/>
      <c r="R4" s="272"/>
      <c r="T4" s="272"/>
    </row>
    <row r="5" spans="1:20" ht="16.5" customHeight="1">
      <c r="F5" s="272"/>
      <c r="G5" s="272"/>
      <c r="H5" s="272"/>
      <c r="N5" s="272"/>
      <c r="P5" s="272"/>
      <c r="R5" s="272"/>
      <c r="T5" s="272"/>
    </row>
    <row r="6" spans="1:20" ht="16.5" customHeight="1">
      <c r="F6" s="335" t="s">
        <v>115</v>
      </c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</row>
    <row r="7" spans="1:20" ht="16.5" customHeight="1">
      <c r="F7" s="336" t="s">
        <v>58</v>
      </c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273"/>
      <c r="R7" s="274"/>
      <c r="S7" s="273"/>
      <c r="T7" s="274"/>
    </row>
    <row r="8" spans="1:20" ht="16.5" customHeight="1">
      <c r="F8" s="275" t="s">
        <v>59</v>
      </c>
      <c r="G8" s="275"/>
      <c r="H8" s="275"/>
      <c r="I8" s="273"/>
      <c r="J8" s="273" t="s">
        <v>60</v>
      </c>
      <c r="K8" s="273"/>
      <c r="L8" s="337" t="s">
        <v>41</v>
      </c>
      <c r="M8" s="337"/>
      <c r="N8" s="337"/>
      <c r="O8" s="276"/>
      <c r="P8" s="277" t="s">
        <v>61</v>
      </c>
      <c r="Q8" s="276"/>
      <c r="R8" s="277" t="s">
        <v>129</v>
      </c>
      <c r="S8" s="276"/>
      <c r="T8" s="278"/>
    </row>
    <row r="9" spans="1:20" ht="16.5" customHeight="1">
      <c r="F9" s="275" t="s">
        <v>62</v>
      </c>
      <c r="G9" s="275"/>
      <c r="H9" s="275" t="s">
        <v>63</v>
      </c>
      <c r="I9" s="273"/>
      <c r="J9" s="273" t="s">
        <v>64</v>
      </c>
      <c r="K9" s="273"/>
      <c r="L9" s="276" t="s">
        <v>149</v>
      </c>
      <c r="M9" s="267"/>
      <c r="N9" s="267"/>
      <c r="O9" s="276"/>
      <c r="P9" s="277" t="s">
        <v>65</v>
      </c>
      <c r="Q9" s="276"/>
      <c r="R9" s="277" t="s">
        <v>130</v>
      </c>
      <c r="S9" s="276"/>
      <c r="T9" s="277" t="s">
        <v>61</v>
      </c>
    </row>
    <row r="10" spans="1:20" ht="16.5" customHeight="1">
      <c r="F10" s="275" t="s">
        <v>66</v>
      </c>
      <c r="G10" s="275"/>
      <c r="H10" s="275" t="s">
        <v>150</v>
      </c>
      <c r="I10" s="273"/>
      <c r="J10" s="273" t="s">
        <v>40</v>
      </c>
      <c r="K10" s="273"/>
      <c r="L10" s="273" t="s">
        <v>151</v>
      </c>
      <c r="M10" s="273"/>
      <c r="N10" s="280" t="s">
        <v>42</v>
      </c>
      <c r="O10" s="276"/>
      <c r="P10" s="277" t="s">
        <v>68</v>
      </c>
      <c r="Q10" s="276"/>
      <c r="R10" s="277" t="s">
        <v>69</v>
      </c>
      <c r="S10" s="276"/>
      <c r="T10" s="277" t="s">
        <v>70</v>
      </c>
    </row>
    <row r="11" spans="1:20" ht="16.5" customHeight="1">
      <c r="D11" s="323" t="s">
        <v>162</v>
      </c>
      <c r="F11" s="281" t="s">
        <v>6</v>
      </c>
      <c r="G11" s="279"/>
      <c r="H11" s="281" t="s">
        <v>6</v>
      </c>
      <c r="I11" s="279"/>
      <c r="J11" s="281" t="s">
        <v>6</v>
      </c>
      <c r="K11" s="279"/>
      <c r="L11" s="281" t="s">
        <v>6</v>
      </c>
      <c r="M11" s="279"/>
      <c r="N11" s="281" t="s">
        <v>6</v>
      </c>
      <c r="O11" s="276"/>
      <c r="P11" s="281" t="s">
        <v>6</v>
      </c>
      <c r="Q11" s="276"/>
      <c r="R11" s="281" t="s">
        <v>6</v>
      </c>
      <c r="S11" s="276"/>
      <c r="T11" s="281" t="s">
        <v>6</v>
      </c>
    </row>
    <row r="12" spans="1:20" ht="8.15" customHeight="1">
      <c r="F12" s="279"/>
      <c r="G12" s="279"/>
      <c r="H12" s="279"/>
      <c r="I12" s="279"/>
      <c r="J12" s="279"/>
      <c r="K12" s="279"/>
      <c r="L12" s="279"/>
      <c r="M12" s="279"/>
      <c r="N12" s="279"/>
      <c r="O12" s="276"/>
      <c r="P12" s="279"/>
      <c r="Q12" s="276"/>
      <c r="R12" s="279"/>
      <c r="S12" s="276"/>
      <c r="T12" s="279"/>
    </row>
    <row r="13" spans="1:20" ht="16.5" customHeight="1">
      <c r="A13" s="8" t="s">
        <v>72</v>
      </c>
      <c r="F13" s="291">
        <v>784220900</v>
      </c>
      <c r="G13" s="291"/>
      <c r="H13" s="291">
        <v>665586405</v>
      </c>
      <c r="I13" s="292"/>
      <c r="J13" s="293">
        <v>-328956901</v>
      </c>
      <c r="K13" s="292"/>
      <c r="L13" s="293">
        <v>0</v>
      </c>
      <c r="M13" s="292"/>
      <c r="N13" s="291">
        <v>796726705</v>
      </c>
      <c r="O13" s="294"/>
      <c r="P13" s="295">
        <v>1917577109</v>
      </c>
      <c r="Q13" s="294"/>
      <c r="R13" s="291">
        <v>21651</v>
      </c>
      <c r="S13" s="294"/>
      <c r="T13" s="295">
        <v>1917598760</v>
      </c>
    </row>
    <row r="14" spans="1:20" ht="6" customHeight="1">
      <c r="F14" s="291"/>
      <c r="G14" s="291"/>
      <c r="H14" s="291"/>
      <c r="I14" s="292"/>
      <c r="J14" s="293"/>
      <c r="K14" s="292"/>
      <c r="L14" s="293"/>
      <c r="M14" s="292"/>
      <c r="N14" s="291"/>
      <c r="O14" s="294"/>
      <c r="P14" s="295"/>
      <c r="Q14" s="294"/>
      <c r="R14" s="291"/>
      <c r="S14" s="294"/>
      <c r="T14" s="295"/>
    </row>
    <row r="15" spans="1:20" ht="16.5" customHeight="1">
      <c r="A15" s="12" t="s">
        <v>71</v>
      </c>
      <c r="F15" s="295"/>
      <c r="G15" s="295"/>
      <c r="H15" s="295"/>
      <c r="I15" s="296"/>
      <c r="J15" s="295"/>
      <c r="K15" s="296"/>
      <c r="L15" s="295"/>
      <c r="M15" s="296"/>
      <c r="N15" s="295"/>
      <c r="O15" s="297"/>
      <c r="P15" s="295"/>
      <c r="Q15" s="297"/>
      <c r="R15" s="295"/>
      <c r="S15" s="297"/>
      <c r="T15" s="295"/>
    </row>
    <row r="16" spans="1:20" ht="16.5" customHeight="1">
      <c r="B16" s="6" t="s">
        <v>128</v>
      </c>
      <c r="F16" s="305">
        <v>0</v>
      </c>
      <c r="G16" s="291"/>
      <c r="H16" s="305">
        <v>0</v>
      </c>
      <c r="I16" s="292"/>
      <c r="J16" s="306">
        <v>0</v>
      </c>
      <c r="K16" s="292"/>
      <c r="L16" s="306">
        <v>0</v>
      </c>
      <c r="M16" s="292"/>
      <c r="N16" s="305">
        <f>'5'!H40</f>
        <v>76954960</v>
      </c>
      <c r="O16" s="294"/>
      <c r="P16" s="305">
        <f>SUM(F16:N16)</f>
        <v>76954960</v>
      </c>
      <c r="Q16" s="294"/>
      <c r="R16" s="305">
        <f>'5'!H41</f>
        <v>4182</v>
      </c>
      <c r="S16" s="294"/>
      <c r="T16" s="305">
        <f>SUM(P16:R16)</f>
        <v>76959142</v>
      </c>
    </row>
    <row r="17" spans="1:20" ht="8.15" customHeight="1"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</row>
    <row r="18" spans="1:20" ht="16.5" customHeight="1" thickBot="1">
      <c r="A18" s="12" t="s">
        <v>143</v>
      </c>
      <c r="B18" s="8"/>
      <c r="F18" s="307">
        <f>SUM(F13:F16)</f>
        <v>784220900</v>
      </c>
      <c r="G18" s="291"/>
      <c r="H18" s="307">
        <f>SUM(H13:H16)</f>
        <v>665586405</v>
      </c>
      <c r="I18" s="292"/>
      <c r="J18" s="307">
        <f>SUM(J13:J16)</f>
        <v>-328956901</v>
      </c>
      <c r="K18" s="292"/>
      <c r="L18" s="307">
        <f>SUM(L13:L16)</f>
        <v>0</v>
      </c>
      <c r="M18" s="292"/>
      <c r="N18" s="307">
        <f>SUM(N13:N16)</f>
        <v>873681665</v>
      </c>
      <c r="O18" s="294"/>
      <c r="P18" s="307">
        <f>SUM(P13:P16)</f>
        <v>1994532069</v>
      </c>
      <c r="Q18" s="294"/>
      <c r="R18" s="307">
        <f>SUM(R13:R16)</f>
        <v>25833</v>
      </c>
      <c r="S18" s="294"/>
      <c r="T18" s="307">
        <f>SUM(T13:T16)</f>
        <v>1994557902</v>
      </c>
    </row>
    <row r="19" spans="1:20" ht="16.5" customHeight="1" thickTop="1">
      <c r="A19" s="12"/>
      <c r="B19" s="8"/>
      <c r="F19" s="291"/>
      <c r="G19" s="291"/>
      <c r="H19" s="291"/>
      <c r="I19" s="292"/>
      <c r="J19" s="291"/>
      <c r="K19" s="292"/>
      <c r="L19" s="291"/>
      <c r="M19" s="292"/>
      <c r="N19" s="291"/>
      <c r="O19" s="294"/>
      <c r="P19" s="291"/>
      <c r="Q19" s="294"/>
      <c r="R19" s="291"/>
      <c r="S19" s="294"/>
      <c r="T19" s="291"/>
    </row>
    <row r="20" spans="1:20" ht="16.5" customHeight="1">
      <c r="A20" s="12"/>
      <c r="F20" s="298"/>
      <c r="G20" s="298"/>
      <c r="H20" s="298"/>
      <c r="I20" s="299"/>
      <c r="J20" s="299"/>
      <c r="K20" s="299"/>
      <c r="L20" s="299"/>
      <c r="M20" s="299"/>
      <c r="N20" s="299"/>
      <c r="O20" s="282"/>
      <c r="P20" s="295"/>
      <c r="Q20" s="282"/>
      <c r="R20" s="299"/>
      <c r="S20" s="282"/>
      <c r="T20" s="299"/>
    </row>
    <row r="21" spans="1:20" ht="16.5" customHeight="1">
      <c r="A21" s="8" t="s">
        <v>142</v>
      </c>
      <c r="F21" s="285">
        <v>784220900</v>
      </c>
      <c r="G21" s="295"/>
      <c r="H21" s="285">
        <v>665586405</v>
      </c>
      <c r="I21" s="296"/>
      <c r="J21" s="285">
        <v>-328956901</v>
      </c>
      <c r="K21" s="296"/>
      <c r="L21" s="285">
        <v>5207816</v>
      </c>
      <c r="M21" s="296"/>
      <c r="N21" s="285">
        <v>933654280</v>
      </c>
      <c r="O21" s="297"/>
      <c r="P21" s="285">
        <v>2059712500</v>
      </c>
      <c r="Q21" s="297"/>
      <c r="R21" s="285">
        <v>25626</v>
      </c>
      <c r="S21" s="297"/>
      <c r="T21" s="285">
        <v>2059738126</v>
      </c>
    </row>
    <row r="22" spans="1:20" ht="6" customHeight="1">
      <c r="F22" s="285"/>
      <c r="G22" s="295"/>
      <c r="H22" s="285"/>
      <c r="I22" s="296"/>
      <c r="J22" s="285"/>
      <c r="K22" s="296"/>
      <c r="L22" s="285"/>
      <c r="M22" s="296"/>
      <c r="N22" s="285"/>
      <c r="O22" s="297"/>
      <c r="P22" s="285"/>
      <c r="Q22" s="297"/>
      <c r="R22" s="285"/>
      <c r="S22" s="297"/>
      <c r="T22" s="285"/>
    </row>
    <row r="23" spans="1:20" ht="16.5" customHeight="1">
      <c r="A23" s="12" t="s">
        <v>71</v>
      </c>
      <c r="F23" s="284"/>
      <c r="G23" s="298"/>
      <c r="H23" s="284"/>
      <c r="I23" s="300"/>
      <c r="J23" s="284"/>
      <c r="K23" s="300"/>
      <c r="L23" s="284"/>
      <c r="M23" s="300"/>
      <c r="N23" s="284"/>
      <c r="O23" s="297"/>
      <c r="P23" s="285"/>
      <c r="Q23" s="297"/>
      <c r="R23" s="285"/>
      <c r="S23" s="297"/>
      <c r="T23" s="285"/>
    </row>
    <row r="24" spans="1:20" ht="16.5" customHeight="1">
      <c r="A24" s="12"/>
      <c r="B24" s="6" t="s">
        <v>159</v>
      </c>
      <c r="D24" s="7">
        <v>15</v>
      </c>
      <c r="F24" s="284">
        <v>208500000</v>
      </c>
      <c r="G24" s="298"/>
      <c r="H24" s="284">
        <v>978429209</v>
      </c>
      <c r="I24" s="300"/>
      <c r="J24" s="284">
        <v>0</v>
      </c>
      <c r="K24" s="300"/>
      <c r="L24" s="284">
        <v>0</v>
      </c>
      <c r="M24" s="300"/>
      <c r="N24" s="284">
        <v>0</v>
      </c>
      <c r="O24" s="297"/>
      <c r="P24" s="285">
        <f>SUM(F24:N24)</f>
        <v>1186929209</v>
      </c>
      <c r="Q24" s="297"/>
      <c r="R24" s="285">
        <v>0</v>
      </c>
      <c r="S24" s="297"/>
      <c r="T24" s="285">
        <f>SUM(P24:R24)</f>
        <v>1186929209</v>
      </c>
    </row>
    <row r="25" spans="1:20" ht="16.5" customHeight="1">
      <c r="B25" s="6" t="s">
        <v>128</v>
      </c>
      <c r="F25" s="283">
        <v>0</v>
      </c>
      <c r="G25" s="295"/>
      <c r="H25" s="283">
        <v>0</v>
      </c>
      <c r="I25" s="296"/>
      <c r="J25" s="283">
        <v>0</v>
      </c>
      <c r="K25" s="296"/>
      <c r="L25" s="283">
        <v>0</v>
      </c>
      <c r="M25" s="296"/>
      <c r="N25" s="283">
        <f>'5'!F40</f>
        <v>12247250</v>
      </c>
      <c r="O25" s="297"/>
      <c r="P25" s="283">
        <f>SUM(F25:N25)</f>
        <v>12247250</v>
      </c>
      <c r="Q25" s="297"/>
      <c r="R25" s="283">
        <f>'5'!F41</f>
        <v>179</v>
      </c>
      <c r="S25" s="297"/>
      <c r="T25" s="283">
        <f>SUM(P25:R25)</f>
        <v>12247429</v>
      </c>
    </row>
    <row r="26" spans="1:20" ht="8.15" customHeight="1">
      <c r="F26" s="284"/>
      <c r="G26" s="298"/>
      <c r="H26" s="284"/>
      <c r="I26" s="299"/>
      <c r="J26" s="284"/>
      <c r="K26" s="299"/>
      <c r="L26" s="284"/>
      <c r="M26" s="299"/>
      <c r="N26" s="284"/>
      <c r="O26" s="282"/>
      <c r="P26" s="284"/>
      <c r="Q26" s="282"/>
      <c r="R26" s="284"/>
      <c r="S26" s="282"/>
      <c r="T26" s="284"/>
    </row>
    <row r="27" spans="1:20" ht="16.5" customHeight="1" thickBot="1">
      <c r="A27" s="12" t="s">
        <v>144</v>
      </c>
      <c r="B27" s="8"/>
      <c r="F27" s="308">
        <f>SUM(F21:F26)</f>
        <v>992720900</v>
      </c>
      <c r="G27" s="295"/>
      <c r="H27" s="308">
        <f>SUM(H21:H26)</f>
        <v>1644015614</v>
      </c>
      <c r="I27" s="295"/>
      <c r="J27" s="308">
        <f>SUM(J21:J26)</f>
        <v>-328956901</v>
      </c>
      <c r="K27" s="295"/>
      <c r="L27" s="308">
        <f>SUM(L21:L26)</f>
        <v>5207816</v>
      </c>
      <c r="M27" s="295"/>
      <c r="N27" s="308">
        <f>SUM(N21:N26)</f>
        <v>945901530</v>
      </c>
      <c r="O27" s="295"/>
      <c r="P27" s="308">
        <f>SUM(P21:P26)</f>
        <v>3258888959</v>
      </c>
      <c r="Q27" s="295"/>
      <c r="R27" s="308">
        <f>SUM(R21:R26)</f>
        <v>25805</v>
      </c>
      <c r="S27" s="295"/>
      <c r="T27" s="308">
        <f>SUM(T21:T26)</f>
        <v>3258914764</v>
      </c>
    </row>
    <row r="28" spans="1:20" ht="17.25" customHeight="1" thickTop="1">
      <c r="A28" s="12"/>
      <c r="F28" s="295"/>
      <c r="G28" s="295"/>
      <c r="H28" s="295"/>
      <c r="I28" s="295"/>
      <c r="J28" s="295"/>
      <c r="K28" s="295"/>
      <c r="L28" s="295"/>
      <c r="M28" s="295"/>
      <c r="N28" s="295"/>
      <c r="O28" s="295"/>
      <c r="P28" s="295"/>
      <c r="Q28" s="295"/>
      <c r="R28" s="295"/>
      <c r="S28" s="295"/>
      <c r="T28" s="295"/>
    </row>
    <row r="29" spans="1:20" ht="17.149999999999999" customHeight="1">
      <c r="A29" s="12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</row>
    <row r="30" spans="1:20" ht="17.149999999999999" customHeight="1">
      <c r="A30" s="12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</row>
    <row r="31" spans="1:20" ht="17.149999999999999" customHeight="1">
      <c r="A31" s="12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</row>
    <row r="32" spans="1:20" ht="17.25" customHeight="1">
      <c r="A32" s="12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</row>
    <row r="33" spans="1:20" ht="17.25" customHeight="1">
      <c r="A33" s="12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</row>
    <row r="34" spans="1:20" ht="17.25" customHeight="1">
      <c r="A34" s="12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</row>
    <row r="35" spans="1:20" ht="13" customHeight="1">
      <c r="A35" s="12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</row>
    <row r="36" spans="1:20" ht="22" customHeight="1">
      <c r="A36" s="4" t="s">
        <v>113</v>
      </c>
      <c r="B36" s="140"/>
      <c r="C36" s="142"/>
      <c r="D36" s="143"/>
      <c r="E36" s="142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</row>
    <row r="37" spans="1:20" ht="16.5" customHeight="1"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</row>
    <row r="38" spans="1:20" ht="16.5" customHeight="1">
      <c r="F38" s="291"/>
      <c r="G38" s="291"/>
      <c r="H38" s="291"/>
      <c r="I38" s="292"/>
      <c r="J38" s="293"/>
      <c r="K38" s="292"/>
      <c r="L38" s="292"/>
      <c r="M38" s="292"/>
      <c r="N38" s="291"/>
      <c r="O38" s="294"/>
      <c r="P38" s="291"/>
      <c r="Q38" s="294"/>
      <c r="R38" s="291"/>
      <c r="S38" s="294"/>
      <c r="T38" s="291"/>
    </row>
    <row r="39" spans="1:20" ht="16.5" customHeight="1">
      <c r="F39" s="291"/>
      <c r="G39" s="291"/>
      <c r="H39" s="291"/>
      <c r="I39" s="292"/>
      <c r="J39" s="292"/>
      <c r="K39" s="292"/>
      <c r="L39" s="292"/>
      <c r="M39" s="292"/>
      <c r="N39" s="291"/>
      <c r="O39" s="294"/>
      <c r="P39" s="291"/>
      <c r="Q39" s="294"/>
      <c r="R39" s="291"/>
      <c r="S39" s="294"/>
      <c r="T39" s="291"/>
    </row>
    <row r="40" spans="1:20" ht="16.5" customHeight="1"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</row>
    <row r="41" spans="1:20" ht="16.5" customHeight="1">
      <c r="F41" s="291"/>
      <c r="G41" s="291"/>
      <c r="H41" s="291"/>
      <c r="I41" s="292"/>
      <c r="J41" s="292"/>
      <c r="K41" s="292"/>
      <c r="L41" s="292"/>
      <c r="M41" s="292"/>
      <c r="N41" s="291"/>
      <c r="O41" s="294"/>
      <c r="P41" s="291"/>
      <c r="Q41" s="294"/>
      <c r="R41" s="291"/>
      <c r="S41" s="294"/>
      <c r="T41" s="291"/>
    </row>
    <row r="42" spans="1:20" ht="16.5" customHeight="1">
      <c r="F42" s="298"/>
      <c r="G42" s="298"/>
      <c r="H42" s="298"/>
      <c r="I42" s="299"/>
      <c r="J42" s="298"/>
      <c r="K42" s="299"/>
      <c r="L42" s="298"/>
      <c r="M42" s="299"/>
      <c r="N42" s="298"/>
      <c r="O42" s="282"/>
      <c r="P42" s="298"/>
      <c r="Q42" s="282"/>
      <c r="R42" s="298"/>
      <c r="S42" s="282"/>
      <c r="T42" s="298"/>
    </row>
    <row r="43" spans="1:20" ht="16.5" customHeight="1">
      <c r="F43" s="298"/>
      <c r="G43" s="298"/>
      <c r="H43" s="298"/>
      <c r="I43" s="299"/>
      <c r="J43" s="298"/>
      <c r="K43" s="299"/>
      <c r="L43" s="298"/>
      <c r="M43" s="299"/>
      <c r="N43" s="298"/>
      <c r="O43" s="282"/>
      <c r="P43" s="298"/>
      <c r="Q43" s="282"/>
      <c r="R43" s="298"/>
      <c r="S43" s="282"/>
      <c r="T43" s="298"/>
    </row>
    <row r="44" spans="1:20" ht="16.5" customHeight="1">
      <c r="F44" s="295"/>
      <c r="G44" s="295"/>
      <c r="H44" s="295"/>
      <c r="I44" s="296"/>
      <c r="J44" s="295"/>
      <c r="K44" s="296"/>
      <c r="L44" s="295"/>
      <c r="M44" s="296"/>
      <c r="N44" s="295"/>
      <c r="O44" s="297"/>
      <c r="P44" s="295"/>
      <c r="Q44" s="297"/>
      <c r="R44" s="295"/>
      <c r="S44" s="297"/>
      <c r="T44" s="295"/>
    </row>
    <row r="45" spans="1:20" ht="16.5" customHeight="1">
      <c r="F45" s="295"/>
      <c r="G45" s="295"/>
      <c r="H45" s="295"/>
      <c r="I45" s="296"/>
      <c r="J45" s="295"/>
      <c r="K45" s="296"/>
      <c r="L45" s="295"/>
      <c r="M45" s="296"/>
      <c r="N45" s="295"/>
      <c r="O45" s="297"/>
      <c r="P45" s="295"/>
      <c r="Q45" s="297"/>
      <c r="R45" s="295"/>
      <c r="S45" s="297"/>
      <c r="T45" s="295"/>
    </row>
    <row r="46" spans="1:20" ht="16.5" customHeight="1">
      <c r="F46" s="298"/>
      <c r="G46" s="298"/>
      <c r="H46" s="298"/>
      <c r="I46" s="300"/>
      <c r="J46" s="298"/>
      <c r="K46" s="300"/>
      <c r="L46" s="298"/>
      <c r="M46" s="300"/>
      <c r="N46" s="298"/>
      <c r="O46" s="297"/>
      <c r="P46" s="295"/>
      <c r="Q46" s="297"/>
      <c r="R46" s="298"/>
      <c r="S46" s="297"/>
      <c r="T46" s="295"/>
    </row>
    <row r="47" spans="1:20" ht="16.5" customHeight="1">
      <c r="F47" s="298"/>
      <c r="G47" s="298"/>
      <c r="H47" s="298"/>
      <c r="I47" s="299"/>
      <c r="J47" s="298"/>
      <c r="K47" s="299"/>
      <c r="L47" s="298"/>
      <c r="M47" s="299"/>
      <c r="N47" s="298"/>
      <c r="O47" s="282"/>
      <c r="P47" s="298"/>
      <c r="Q47" s="282"/>
      <c r="R47" s="298"/>
      <c r="S47" s="282"/>
      <c r="T47" s="298"/>
    </row>
    <row r="48" spans="1:20" ht="16.5" customHeight="1">
      <c r="F48" s="295"/>
      <c r="G48" s="295"/>
      <c r="H48" s="295"/>
      <c r="I48" s="296"/>
      <c r="J48" s="295"/>
      <c r="K48" s="296"/>
      <c r="L48" s="295"/>
      <c r="M48" s="296"/>
      <c r="N48" s="295"/>
      <c r="O48" s="296"/>
      <c r="P48" s="295"/>
      <c r="Q48" s="297"/>
      <c r="R48" s="295"/>
      <c r="S48" s="297"/>
      <c r="T48" s="295"/>
    </row>
    <row r="49" spans="1:20" ht="16.5" customHeight="1">
      <c r="F49" s="301"/>
      <c r="G49" s="301"/>
      <c r="H49" s="301"/>
      <c r="I49" s="302"/>
      <c r="J49" s="301"/>
      <c r="K49" s="302"/>
      <c r="L49" s="302"/>
      <c r="M49" s="302"/>
      <c r="N49" s="301"/>
      <c r="O49" s="302"/>
      <c r="P49" s="301"/>
      <c r="Q49" s="303"/>
      <c r="R49" s="301"/>
      <c r="S49" s="303"/>
      <c r="T49" s="301"/>
    </row>
    <row r="50" spans="1:20" ht="16.5" customHeight="1">
      <c r="F50" s="301"/>
      <c r="G50" s="301"/>
      <c r="H50" s="301"/>
      <c r="I50" s="302"/>
      <c r="J50" s="301"/>
      <c r="K50" s="302"/>
      <c r="L50" s="302"/>
      <c r="M50" s="302"/>
      <c r="N50" s="301"/>
      <c r="O50" s="302"/>
      <c r="P50" s="301"/>
      <c r="Q50" s="303"/>
      <c r="R50" s="301"/>
      <c r="S50" s="303"/>
      <c r="T50" s="301"/>
    </row>
    <row r="51" spans="1:20" ht="16.5" customHeight="1">
      <c r="F51" s="286"/>
      <c r="G51" s="286"/>
      <c r="H51" s="286"/>
      <c r="I51" s="287"/>
      <c r="J51" s="286"/>
      <c r="K51" s="288"/>
      <c r="L51" s="288"/>
      <c r="M51" s="288"/>
      <c r="N51" s="286"/>
      <c r="O51" s="289"/>
      <c r="P51" s="290"/>
      <c r="Q51" s="289"/>
      <c r="R51" s="290"/>
      <c r="S51" s="289"/>
      <c r="T51" s="290"/>
    </row>
    <row r="52" spans="1:20" ht="16.5" customHeight="1">
      <c r="F52" s="301"/>
      <c r="G52" s="301"/>
      <c r="H52" s="301"/>
      <c r="I52" s="302"/>
      <c r="J52" s="302"/>
      <c r="K52" s="302"/>
      <c r="L52" s="302"/>
      <c r="M52" s="302"/>
      <c r="N52" s="301"/>
      <c r="O52" s="302"/>
      <c r="P52" s="301"/>
      <c r="Q52" s="302"/>
      <c r="R52" s="301"/>
      <c r="S52" s="302"/>
      <c r="T52" s="301"/>
    </row>
    <row r="60" spans="1:20" s="9" customFormat="1" ht="16.5" customHeight="1">
      <c r="A60" s="6"/>
      <c r="B60" s="6"/>
      <c r="C60" s="6"/>
      <c r="D60" s="7"/>
      <c r="E60" s="6"/>
      <c r="F60" s="34"/>
      <c r="G60" s="34"/>
      <c r="H60" s="34"/>
      <c r="I60" s="268"/>
      <c r="J60" s="268"/>
      <c r="K60" s="268"/>
      <c r="L60" s="268"/>
      <c r="M60" s="268"/>
      <c r="N60" s="34"/>
      <c r="O60" s="268"/>
      <c r="P60" s="34"/>
      <c r="Q60" s="268"/>
      <c r="R60" s="34"/>
      <c r="S60" s="268"/>
      <c r="T60" s="34"/>
    </row>
  </sheetData>
  <mergeCells count="3">
    <mergeCell ref="F6:T6"/>
    <mergeCell ref="F7:P7"/>
    <mergeCell ref="L8:N8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521C-7E0E-4837-A229-C81C11D6E661}">
  <dimension ref="A1:R60"/>
  <sheetViews>
    <sheetView topLeftCell="A5" zoomScale="115" zoomScaleNormal="115" zoomScaleSheetLayoutView="85" workbookViewId="0">
      <selection activeCell="D17" sqref="D17"/>
    </sheetView>
  </sheetViews>
  <sheetFormatPr defaultColWidth="9.453125" defaultRowHeight="16.5" customHeight="1"/>
  <cols>
    <col min="1" max="2" width="1.54296875" style="125" customWidth="1"/>
    <col min="3" max="3" width="9.453125" style="125"/>
    <col min="4" max="4" width="35.54296875" style="125" customWidth="1"/>
    <col min="5" max="5" width="4.453125" style="2" customWidth="1"/>
    <col min="6" max="6" width="0.81640625" style="125" customWidth="1"/>
    <col min="7" max="7" width="12.453125" style="107" customWidth="1"/>
    <col min="8" max="8" width="0.81640625" style="125" customWidth="1"/>
    <col min="9" max="9" width="13.453125" style="125" customWidth="1"/>
    <col min="10" max="10" width="0.81640625" style="125" customWidth="1"/>
    <col min="11" max="11" width="13.81640625" style="107" customWidth="1"/>
    <col min="12" max="12" width="0.81640625" style="125" customWidth="1"/>
    <col min="13" max="13" width="14.81640625" style="107" customWidth="1"/>
    <col min="14" max="14" width="0.81640625" style="125" customWidth="1"/>
    <col min="15" max="15" width="13.453125" style="125" customWidth="1"/>
    <col min="16" max="17" width="9.453125" style="125"/>
    <col min="18" max="18" width="12.1796875" style="125" bestFit="1" customWidth="1"/>
    <col min="19" max="16384" width="9.453125" style="125"/>
  </cols>
  <sheetData>
    <row r="1" spans="1:15" ht="16.5" customHeight="1">
      <c r="A1" s="1" t="s">
        <v>122</v>
      </c>
      <c r="C1" s="1"/>
      <c r="D1" s="1"/>
      <c r="F1" s="19"/>
      <c r="H1" s="19"/>
      <c r="I1" s="19"/>
      <c r="J1" s="19"/>
    </row>
    <row r="2" spans="1:15" ht="16.5" customHeight="1">
      <c r="A2" s="1" t="s">
        <v>182</v>
      </c>
      <c r="C2" s="20"/>
      <c r="D2" s="20"/>
      <c r="E2" s="21"/>
      <c r="F2" s="19"/>
      <c r="G2" s="10"/>
      <c r="H2" s="19"/>
      <c r="I2" s="19"/>
      <c r="J2" s="19"/>
      <c r="K2" s="10"/>
      <c r="L2" s="20"/>
      <c r="M2" s="10"/>
    </row>
    <row r="3" spans="1:15" ht="16.5" customHeight="1">
      <c r="A3" s="3" t="s">
        <v>139</v>
      </c>
      <c r="B3" s="144"/>
      <c r="C3" s="144"/>
      <c r="D3" s="144"/>
      <c r="E3" s="145"/>
      <c r="F3" s="133"/>
      <c r="G3" s="133"/>
      <c r="H3" s="133"/>
      <c r="I3" s="133"/>
      <c r="J3" s="133"/>
      <c r="K3" s="133"/>
      <c r="L3" s="146"/>
      <c r="M3" s="133"/>
      <c r="N3" s="144"/>
      <c r="O3" s="144"/>
    </row>
    <row r="6" spans="1:15" ht="16.5" customHeight="1">
      <c r="G6" s="338" t="s">
        <v>116</v>
      </c>
      <c r="H6" s="338"/>
      <c r="I6" s="338"/>
      <c r="J6" s="338"/>
      <c r="K6" s="338"/>
      <c r="L6" s="338"/>
      <c r="M6" s="338"/>
      <c r="N6" s="338"/>
      <c r="O6" s="338"/>
    </row>
    <row r="7" spans="1:15" ht="16.5" customHeight="1">
      <c r="F7" s="23"/>
      <c r="G7" s="309" t="s">
        <v>59</v>
      </c>
      <c r="H7" s="309"/>
      <c r="I7" s="309"/>
      <c r="J7" s="309"/>
      <c r="K7" s="339" t="s">
        <v>41</v>
      </c>
      <c r="L7" s="339"/>
      <c r="M7" s="339"/>
      <c r="N7" s="310"/>
      <c r="O7" s="34"/>
    </row>
    <row r="8" spans="1:15" ht="16.5" customHeight="1">
      <c r="F8" s="23"/>
      <c r="G8" s="311" t="s">
        <v>62</v>
      </c>
      <c r="H8" s="309"/>
      <c r="I8" s="24" t="s">
        <v>63</v>
      </c>
      <c r="J8" s="309"/>
      <c r="K8" s="310" t="s">
        <v>149</v>
      </c>
      <c r="L8" s="32"/>
      <c r="M8" s="34"/>
      <c r="N8" s="310"/>
      <c r="O8" s="312" t="s">
        <v>61</v>
      </c>
    </row>
    <row r="9" spans="1:15" ht="16.5" customHeight="1">
      <c r="F9" s="23"/>
      <c r="G9" s="313" t="s">
        <v>66</v>
      </c>
      <c r="H9" s="309"/>
      <c r="I9" s="314" t="s">
        <v>67</v>
      </c>
      <c r="J9" s="309"/>
      <c r="K9" s="315" t="s">
        <v>151</v>
      </c>
      <c r="L9" s="309"/>
      <c r="M9" s="316" t="s">
        <v>42</v>
      </c>
      <c r="N9" s="311"/>
      <c r="O9" s="312" t="s">
        <v>70</v>
      </c>
    </row>
    <row r="10" spans="1:15" ht="16.5" customHeight="1">
      <c r="E10" s="324" t="s">
        <v>162</v>
      </c>
      <c r="F10" s="23"/>
      <c r="G10" s="317" t="s">
        <v>6</v>
      </c>
      <c r="H10" s="309"/>
      <c r="I10" s="317" t="s">
        <v>6</v>
      </c>
      <c r="J10" s="309"/>
      <c r="K10" s="281" t="s">
        <v>6</v>
      </c>
      <c r="L10" s="309"/>
      <c r="M10" s="318" t="s">
        <v>6</v>
      </c>
      <c r="N10" s="315"/>
      <c r="O10" s="317" t="s">
        <v>6</v>
      </c>
    </row>
    <row r="11" spans="1:15" ht="16.5" customHeight="1">
      <c r="F11" s="23"/>
      <c r="G11" s="319"/>
      <c r="H11" s="309"/>
      <c r="I11" s="319"/>
      <c r="J11" s="309"/>
      <c r="K11" s="320"/>
      <c r="L11" s="309"/>
      <c r="M11" s="321"/>
      <c r="N11" s="315"/>
      <c r="O11" s="319"/>
    </row>
    <row r="12" spans="1:15" ht="16.5" customHeight="1">
      <c r="A12" s="22" t="s">
        <v>72</v>
      </c>
      <c r="G12" s="104">
        <v>784220900</v>
      </c>
      <c r="H12" s="104"/>
      <c r="I12" s="104">
        <v>665586405</v>
      </c>
      <c r="J12" s="104"/>
      <c r="K12" s="104">
        <v>0</v>
      </c>
      <c r="L12" s="104"/>
      <c r="M12" s="104">
        <v>622286889</v>
      </c>
      <c r="O12" s="104">
        <v>2072094194</v>
      </c>
    </row>
    <row r="13" spans="1:15" ht="6" customHeight="1">
      <c r="A13" s="26"/>
      <c r="G13" s="104"/>
      <c r="H13" s="103"/>
      <c r="I13" s="103"/>
      <c r="J13" s="103"/>
      <c r="K13" s="104"/>
      <c r="L13" s="103"/>
      <c r="M13" s="104"/>
      <c r="O13" s="104"/>
    </row>
    <row r="14" spans="1:15" ht="16.5" customHeight="1">
      <c r="A14" s="22" t="s">
        <v>71</v>
      </c>
      <c r="G14" s="104"/>
      <c r="H14" s="103"/>
      <c r="I14" s="103"/>
      <c r="J14" s="103"/>
      <c r="K14" s="104"/>
      <c r="L14" s="103"/>
      <c r="M14" s="104"/>
      <c r="O14" s="104"/>
    </row>
    <row r="15" spans="1:15" ht="16.5" customHeight="1">
      <c r="B15" s="125" t="s">
        <v>128</v>
      </c>
      <c r="G15" s="134">
        <v>0</v>
      </c>
      <c r="H15" s="103"/>
      <c r="I15" s="134">
        <v>0</v>
      </c>
      <c r="J15" s="104"/>
      <c r="K15" s="134">
        <v>0</v>
      </c>
      <c r="L15" s="103"/>
      <c r="M15" s="134">
        <f>'5'!L40</f>
        <v>35119207</v>
      </c>
      <c r="O15" s="134">
        <f>SUM(G15:M15)</f>
        <v>35119207</v>
      </c>
    </row>
    <row r="16" spans="1:15" ht="8.15" customHeight="1">
      <c r="B16" s="27"/>
      <c r="G16" s="104"/>
      <c r="H16" s="103"/>
      <c r="I16" s="103"/>
      <c r="J16" s="103"/>
      <c r="K16" s="104"/>
      <c r="L16" s="103"/>
      <c r="M16" s="104"/>
      <c r="O16" s="104"/>
    </row>
    <row r="17" spans="1:18" ht="16.5" customHeight="1" thickBot="1">
      <c r="A17" s="22" t="s">
        <v>143</v>
      </c>
      <c r="B17" s="1"/>
      <c r="G17" s="261">
        <f>SUM(G12:G15)</f>
        <v>784220900</v>
      </c>
      <c r="H17" s="103"/>
      <c r="I17" s="261">
        <f>SUM(I12:I15)</f>
        <v>665586405</v>
      </c>
      <c r="J17" s="104"/>
      <c r="K17" s="261">
        <f>SUM(K12:K15)</f>
        <v>0</v>
      </c>
      <c r="L17" s="103"/>
      <c r="M17" s="261">
        <f>SUM(M12:M15)</f>
        <v>657406096</v>
      </c>
      <c r="O17" s="261">
        <f>SUM(O12:O15)</f>
        <v>2107213401</v>
      </c>
    </row>
    <row r="18" spans="1:18" ht="16.5" customHeight="1" thickTop="1">
      <c r="O18" s="107"/>
    </row>
    <row r="19" spans="1:18" ht="16.5" customHeight="1">
      <c r="O19" s="107"/>
    </row>
    <row r="20" spans="1:18" ht="16.5" customHeight="1">
      <c r="A20" s="22" t="s">
        <v>142</v>
      </c>
      <c r="G20" s="129">
        <v>784220900</v>
      </c>
      <c r="H20" s="107"/>
      <c r="I20" s="129">
        <v>665586405</v>
      </c>
      <c r="J20" s="107"/>
      <c r="K20" s="129">
        <v>5207816</v>
      </c>
      <c r="L20" s="107"/>
      <c r="M20" s="129">
        <v>719412338</v>
      </c>
      <c r="O20" s="129">
        <v>2174427459</v>
      </c>
    </row>
    <row r="21" spans="1:18" ht="6" customHeight="1">
      <c r="A21" s="26"/>
      <c r="G21" s="129"/>
      <c r="I21" s="130"/>
      <c r="K21" s="129"/>
      <c r="M21" s="129"/>
      <c r="O21" s="129"/>
    </row>
    <row r="22" spans="1:18" ht="16.5" customHeight="1">
      <c r="A22" s="22" t="s">
        <v>71</v>
      </c>
      <c r="G22" s="129"/>
      <c r="I22" s="130"/>
      <c r="K22" s="129"/>
      <c r="M22" s="129"/>
      <c r="O22" s="129"/>
    </row>
    <row r="23" spans="1:18" ht="16.5" customHeight="1">
      <c r="A23" s="22"/>
      <c r="B23" s="125" t="s">
        <v>159</v>
      </c>
      <c r="E23" s="2">
        <v>15</v>
      </c>
      <c r="G23" s="129">
        <v>208500000</v>
      </c>
      <c r="I23" s="129">
        <v>978429209</v>
      </c>
      <c r="K23" s="129">
        <v>0</v>
      </c>
      <c r="M23" s="129">
        <v>0</v>
      </c>
      <c r="O23" s="129">
        <v>1186929209</v>
      </c>
    </row>
    <row r="24" spans="1:18" ht="16.5" customHeight="1">
      <c r="B24" s="125" t="s">
        <v>128</v>
      </c>
      <c r="G24" s="148">
        <v>0</v>
      </c>
      <c r="I24" s="148">
        <v>0</v>
      </c>
      <c r="J24" s="107"/>
      <c r="K24" s="148">
        <v>0</v>
      </c>
      <c r="M24" s="148">
        <f>'5'!J40</f>
        <v>10456523</v>
      </c>
      <c r="O24" s="148">
        <f>SUM(G24:N24)</f>
        <v>10456523</v>
      </c>
    </row>
    <row r="25" spans="1:18" ht="8.15" customHeight="1">
      <c r="B25" s="27"/>
      <c r="G25" s="129"/>
      <c r="I25" s="130"/>
      <c r="K25" s="129"/>
      <c r="M25" s="129"/>
      <c r="O25" s="129"/>
    </row>
    <row r="26" spans="1:18" ht="16.5" customHeight="1" thickBot="1">
      <c r="A26" s="22" t="s">
        <v>144</v>
      </c>
      <c r="B26" s="1"/>
      <c r="G26" s="28">
        <f>SUM(G20:G24)</f>
        <v>992720900</v>
      </c>
      <c r="I26" s="28">
        <f>SUM(I20:I24)</f>
        <v>1644015614</v>
      </c>
      <c r="J26" s="107"/>
      <c r="K26" s="28">
        <f>SUM(K20:K24)</f>
        <v>5207816</v>
      </c>
      <c r="M26" s="28">
        <f>SUM(M20:M24)</f>
        <v>729868861</v>
      </c>
      <c r="O26" s="28">
        <f>SUM(O20:O24)</f>
        <v>3371813191</v>
      </c>
      <c r="R26" s="107"/>
    </row>
    <row r="27" spans="1:18" ht="16.5" customHeight="1" thickTop="1">
      <c r="A27" s="22"/>
      <c r="B27" s="1"/>
      <c r="O27" s="107"/>
      <c r="R27" s="107"/>
    </row>
    <row r="28" spans="1:18" ht="16.5" customHeight="1">
      <c r="A28" s="22"/>
      <c r="B28" s="1"/>
      <c r="O28" s="107"/>
      <c r="R28" s="107"/>
    </row>
    <row r="29" spans="1:18" ht="16.5" customHeight="1">
      <c r="A29" s="22"/>
      <c r="B29" s="1"/>
      <c r="O29" s="107"/>
      <c r="R29" s="107"/>
    </row>
    <row r="30" spans="1:18" ht="16.5" customHeight="1">
      <c r="A30" s="22"/>
      <c r="B30" s="1"/>
      <c r="O30" s="107"/>
      <c r="R30" s="107"/>
    </row>
    <row r="31" spans="1:18" ht="15" customHeight="1">
      <c r="A31" s="22"/>
      <c r="B31" s="1"/>
      <c r="O31" s="107"/>
      <c r="R31" s="107"/>
    </row>
    <row r="32" spans="1:18" ht="15" customHeight="1">
      <c r="O32" s="107"/>
    </row>
    <row r="33" spans="1:15" ht="13.5" customHeight="1"/>
    <row r="34" spans="1:15" ht="22" customHeight="1">
      <c r="A34" s="4" t="s">
        <v>113</v>
      </c>
      <c r="B34" s="144"/>
      <c r="C34" s="149"/>
      <c r="D34" s="150"/>
      <c r="E34" s="150"/>
      <c r="F34" s="151"/>
      <c r="G34" s="147"/>
      <c r="H34" s="151"/>
      <c r="I34" s="151"/>
      <c r="J34" s="151"/>
      <c r="K34" s="147"/>
      <c r="L34" s="151"/>
      <c r="M34" s="147"/>
      <c r="N34" s="144"/>
      <c r="O34" s="144"/>
    </row>
    <row r="60" spans="1:14" s="107" customFormat="1" ht="16.5" customHeight="1">
      <c r="A60" s="125"/>
      <c r="B60" s="125"/>
      <c r="C60" s="125"/>
      <c r="D60" s="125"/>
      <c r="E60" s="2"/>
      <c r="F60" s="125">
        <f>F48/7369528</f>
        <v>0</v>
      </c>
      <c r="H60" s="125"/>
      <c r="I60" s="125"/>
      <c r="J60" s="125">
        <f>J48/7369528</f>
        <v>0</v>
      </c>
      <c r="L60" s="125"/>
      <c r="N60" s="125"/>
    </row>
  </sheetData>
  <mergeCells count="2">
    <mergeCell ref="G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CA4D5-F7DE-4640-973C-52FBC7E25463}">
  <dimension ref="A1:N108"/>
  <sheetViews>
    <sheetView topLeftCell="A50" zoomScaleNormal="100" zoomScaleSheetLayoutView="70" workbookViewId="0">
      <selection activeCell="B103" sqref="B103"/>
    </sheetView>
  </sheetViews>
  <sheetFormatPr defaultColWidth="9.453125" defaultRowHeight="16.399999999999999" customHeight="1"/>
  <cols>
    <col min="1" max="1" width="1.54296875" style="32" customWidth="1"/>
    <col min="2" max="2" width="42" style="32" customWidth="1"/>
    <col min="3" max="3" width="5.453125" style="30" customWidth="1"/>
    <col min="4" max="4" width="0.54296875" style="32" customWidth="1"/>
    <col min="5" max="5" width="12.26953125" style="34" customWidth="1"/>
    <col min="6" max="6" width="0.54296875" style="32" customWidth="1"/>
    <col min="7" max="7" width="12.26953125" style="122" customWidth="1"/>
    <col min="8" max="8" width="0.54296875" style="32" customWidth="1"/>
    <col min="9" max="9" width="12.26953125" style="34" customWidth="1"/>
    <col min="10" max="10" width="0.54296875" style="32" customWidth="1"/>
    <col min="11" max="11" width="12.26953125" style="122" customWidth="1"/>
    <col min="12" max="16384" width="9.453125" style="32"/>
  </cols>
  <sheetData>
    <row r="1" spans="1:14" ht="16" customHeight="1">
      <c r="A1" s="29" t="s">
        <v>122</v>
      </c>
      <c r="B1" s="29"/>
      <c r="D1" s="29"/>
      <c r="E1" s="31"/>
      <c r="F1" s="29"/>
      <c r="G1" s="117"/>
      <c r="I1" s="33"/>
      <c r="K1" s="33"/>
    </row>
    <row r="2" spans="1:14" ht="16" customHeight="1">
      <c r="A2" s="29" t="s">
        <v>74</v>
      </c>
      <c r="B2" s="29"/>
      <c r="D2" s="29"/>
      <c r="E2" s="31"/>
      <c r="F2" s="29"/>
      <c r="G2" s="117"/>
    </row>
    <row r="3" spans="1:14" ht="16" customHeight="1">
      <c r="A3" s="35" t="s">
        <v>139</v>
      </c>
      <c r="B3" s="35"/>
      <c r="C3" s="36"/>
      <c r="D3" s="35"/>
      <c r="E3" s="37"/>
      <c r="F3" s="35"/>
      <c r="G3" s="118"/>
      <c r="H3" s="38"/>
      <c r="I3" s="39"/>
      <c r="J3" s="38"/>
      <c r="K3" s="39"/>
    </row>
    <row r="4" spans="1:14" ht="16" customHeight="1">
      <c r="A4" s="29"/>
      <c r="B4" s="29"/>
      <c r="D4" s="29"/>
      <c r="E4" s="31"/>
      <c r="F4" s="29"/>
      <c r="G4" s="117"/>
      <c r="I4" s="33"/>
      <c r="K4" s="33"/>
    </row>
    <row r="5" spans="1:14" ht="16" customHeight="1">
      <c r="A5" s="29"/>
      <c r="B5" s="29"/>
      <c r="D5" s="29"/>
      <c r="E5" s="31"/>
      <c r="F5" s="29"/>
      <c r="G5" s="117"/>
      <c r="I5" s="33"/>
      <c r="K5" s="33"/>
    </row>
    <row r="6" spans="1:14" ht="16" customHeight="1">
      <c r="E6" s="341" t="s">
        <v>1</v>
      </c>
      <c r="F6" s="341"/>
      <c r="G6" s="341"/>
      <c r="H6" s="40"/>
      <c r="I6" s="341" t="s">
        <v>2</v>
      </c>
      <c r="J6" s="341"/>
      <c r="K6" s="341"/>
    </row>
    <row r="7" spans="1:14" ht="16" customHeight="1">
      <c r="E7" s="340" t="s">
        <v>96</v>
      </c>
      <c r="F7" s="340"/>
      <c r="G7" s="340"/>
      <c r="H7" s="41"/>
      <c r="I7" s="340" t="s">
        <v>96</v>
      </c>
      <c r="J7" s="340"/>
      <c r="K7" s="340"/>
    </row>
    <row r="8" spans="1:14" s="125" customFormat="1" ht="16.399999999999999" customHeight="1">
      <c r="A8" s="128"/>
      <c r="B8" s="128"/>
      <c r="C8" s="128"/>
      <c r="D8" s="2"/>
      <c r="E8" s="82" t="s">
        <v>106</v>
      </c>
      <c r="F8" s="83"/>
      <c r="G8" s="82" t="s">
        <v>106</v>
      </c>
      <c r="H8" s="22"/>
      <c r="I8" s="82" t="s">
        <v>106</v>
      </c>
      <c r="J8" s="83"/>
      <c r="K8" s="82" t="s">
        <v>106</v>
      </c>
      <c r="N8" s="127"/>
    </row>
    <row r="9" spans="1:14" ht="16" customHeight="1">
      <c r="C9" s="42"/>
      <c r="D9" s="43"/>
      <c r="E9" s="44" t="s">
        <v>138</v>
      </c>
      <c r="F9" s="45"/>
      <c r="G9" s="119" t="s">
        <v>4</v>
      </c>
      <c r="H9" s="45"/>
      <c r="I9" s="44" t="s">
        <v>138</v>
      </c>
      <c r="J9" s="45"/>
      <c r="K9" s="119" t="s">
        <v>4</v>
      </c>
    </row>
    <row r="10" spans="1:14" ht="16" customHeight="1">
      <c r="C10" s="46" t="s">
        <v>5</v>
      </c>
      <c r="D10" s="43"/>
      <c r="E10" s="47" t="s">
        <v>6</v>
      </c>
      <c r="F10" s="45"/>
      <c r="G10" s="120" t="s">
        <v>6</v>
      </c>
      <c r="H10" s="45"/>
      <c r="I10" s="47" t="s">
        <v>6</v>
      </c>
      <c r="J10" s="45"/>
      <c r="K10" s="120" t="s">
        <v>6</v>
      </c>
    </row>
    <row r="11" spans="1:14" ht="16" customHeight="1">
      <c r="A11" s="48" t="s">
        <v>75</v>
      </c>
      <c r="B11" s="48"/>
      <c r="C11" s="42"/>
      <c r="D11" s="49"/>
      <c r="E11" s="152"/>
      <c r="F11" s="49"/>
      <c r="G11" s="265"/>
      <c r="H11" s="49"/>
      <c r="I11" s="153"/>
      <c r="K11" s="50"/>
    </row>
    <row r="12" spans="1:14" ht="16" customHeight="1">
      <c r="A12" s="49" t="s">
        <v>52</v>
      </c>
      <c r="C12" s="42"/>
      <c r="D12" s="51"/>
      <c r="E12" s="154">
        <v>17601584</v>
      </c>
      <c r="F12" s="52"/>
      <c r="G12" s="53">
        <v>94645742</v>
      </c>
      <c r="H12" s="52"/>
      <c r="I12" s="154">
        <v>13265118</v>
      </c>
      <c r="J12" s="52"/>
      <c r="K12" s="53">
        <v>43966199</v>
      </c>
    </row>
    <row r="13" spans="1:14" ht="16" customHeight="1">
      <c r="A13" s="49" t="s">
        <v>76</v>
      </c>
      <c r="C13" s="51"/>
      <c r="D13" s="51"/>
      <c r="E13" s="154"/>
      <c r="F13" s="52"/>
      <c r="G13" s="53"/>
      <c r="H13" s="52"/>
      <c r="I13" s="154"/>
      <c r="J13" s="52"/>
      <c r="K13" s="53"/>
    </row>
    <row r="14" spans="1:14" ht="16" customHeight="1">
      <c r="B14" s="32" t="s">
        <v>51</v>
      </c>
      <c r="C14" s="54"/>
      <c r="D14" s="51"/>
      <c r="E14" s="154">
        <v>21910920</v>
      </c>
      <c r="F14" s="52"/>
      <c r="G14" s="53">
        <v>28128504</v>
      </c>
      <c r="H14" s="52"/>
      <c r="I14" s="154">
        <v>0</v>
      </c>
      <c r="J14" s="52"/>
      <c r="K14" s="53">
        <v>0</v>
      </c>
    </row>
    <row r="15" spans="1:14" ht="16" customHeight="1">
      <c r="A15" s="49"/>
      <c r="B15" s="49" t="s">
        <v>77</v>
      </c>
      <c r="C15" s="54">
        <v>11</v>
      </c>
      <c r="D15" s="51"/>
      <c r="E15" s="154">
        <v>1640697</v>
      </c>
      <c r="F15" s="52"/>
      <c r="G15" s="53">
        <v>1096359</v>
      </c>
      <c r="H15" s="52"/>
      <c r="I15" s="154">
        <v>1622591</v>
      </c>
      <c r="J15" s="52"/>
      <c r="K15" s="53">
        <v>1074803</v>
      </c>
    </row>
    <row r="16" spans="1:14" ht="16" customHeight="1">
      <c r="A16" s="49"/>
      <c r="B16" s="49" t="s">
        <v>78</v>
      </c>
      <c r="C16" s="54"/>
      <c r="D16" s="51"/>
      <c r="E16" s="154">
        <v>846849</v>
      </c>
      <c r="F16" s="52"/>
      <c r="G16" s="53">
        <v>846848</v>
      </c>
      <c r="H16" s="52"/>
      <c r="I16" s="154">
        <v>894387</v>
      </c>
      <c r="J16" s="52"/>
      <c r="K16" s="53">
        <v>908252</v>
      </c>
    </row>
    <row r="17" spans="1:11" ht="16" customHeight="1">
      <c r="A17" s="49"/>
      <c r="B17" s="49" t="s">
        <v>79</v>
      </c>
      <c r="C17" s="54"/>
      <c r="D17" s="51"/>
      <c r="E17" s="154">
        <v>779171</v>
      </c>
      <c r="F17" s="52"/>
      <c r="G17" s="53">
        <v>74089</v>
      </c>
      <c r="H17" s="52"/>
      <c r="I17" s="154">
        <v>779171</v>
      </c>
      <c r="J17" s="52"/>
      <c r="K17" s="53">
        <v>74089</v>
      </c>
    </row>
    <row r="18" spans="1:11" ht="16" customHeight="1">
      <c r="A18" s="49"/>
      <c r="B18" s="325" t="s">
        <v>163</v>
      </c>
      <c r="C18" s="54"/>
      <c r="D18" s="51"/>
      <c r="E18" s="154">
        <v>-233921</v>
      </c>
      <c r="F18" s="52"/>
      <c r="G18" s="53">
        <v>0</v>
      </c>
      <c r="H18" s="52"/>
      <c r="I18" s="154">
        <v>0</v>
      </c>
      <c r="J18" s="52"/>
      <c r="K18" s="53">
        <v>0</v>
      </c>
    </row>
    <row r="19" spans="1:11" ht="16" customHeight="1">
      <c r="A19" s="49"/>
      <c r="B19" s="325" t="s">
        <v>164</v>
      </c>
      <c r="C19" s="54">
        <v>11</v>
      </c>
      <c r="D19" s="51"/>
      <c r="E19" s="154">
        <v>384861</v>
      </c>
      <c r="F19" s="52"/>
      <c r="G19" s="53">
        <v>0</v>
      </c>
      <c r="H19" s="52"/>
      <c r="I19" s="154">
        <v>384861</v>
      </c>
      <c r="J19" s="52"/>
      <c r="K19" s="53">
        <v>0</v>
      </c>
    </row>
    <row r="20" spans="1:11" ht="16" customHeight="1">
      <c r="A20" s="49"/>
      <c r="B20" s="325" t="s">
        <v>165</v>
      </c>
      <c r="C20" s="54"/>
      <c r="D20" s="51"/>
      <c r="E20" s="154">
        <v>-53320</v>
      </c>
      <c r="F20" s="52"/>
      <c r="G20" s="53">
        <v>0</v>
      </c>
      <c r="H20" s="52"/>
      <c r="I20" s="154">
        <v>-53320</v>
      </c>
      <c r="J20" s="52"/>
      <c r="K20" s="53">
        <v>0</v>
      </c>
    </row>
    <row r="21" spans="1:11" ht="16" customHeight="1">
      <c r="B21" s="32" t="s">
        <v>80</v>
      </c>
      <c r="C21" s="54"/>
      <c r="D21" s="51"/>
      <c r="E21" s="154">
        <v>282572</v>
      </c>
      <c r="F21" s="52"/>
      <c r="G21" s="53">
        <v>280595</v>
      </c>
      <c r="H21" s="52"/>
      <c r="I21" s="154">
        <v>222070</v>
      </c>
      <c r="J21" s="52"/>
      <c r="K21" s="53">
        <v>212993</v>
      </c>
    </row>
    <row r="22" spans="1:11" ht="16" customHeight="1">
      <c r="B22" s="49" t="s">
        <v>154</v>
      </c>
      <c r="C22" s="54">
        <v>16</v>
      </c>
      <c r="D22" s="51"/>
      <c r="E22" s="154">
        <v>-96221010</v>
      </c>
      <c r="F22" s="52"/>
      <c r="G22" s="53">
        <v>-130150420</v>
      </c>
      <c r="H22" s="52"/>
      <c r="I22" s="154">
        <v>-11057484</v>
      </c>
      <c r="J22" s="52"/>
      <c r="K22" s="53">
        <v>-8051646</v>
      </c>
    </row>
    <row r="23" spans="1:11" ht="16" customHeight="1">
      <c r="B23" s="49" t="s">
        <v>81</v>
      </c>
      <c r="C23" s="55"/>
      <c r="D23" s="51"/>
      <c r="E23" s="155">
        <v>6711479</v>
      </c>
      <c r="F23" s="156"/>
      <c r="G23" s="121">
        <v>3342480</v>
      </c>
      <c r="H23" s="156"/>
      <c r="I23" s="155">
        <v>948210</v>
      </c>
      <c r="J23" s="156"/>
      <c r="K23" s="121">
        <v>1391298</v>
      </c>
    </row>
    <row r="24" spans="1:11" ht="16" customHeight="1">
      <c r="B24" s="49"/>
      <c r="C24" s="42"/>
      <c r="D24" s="51"/>
      <c r="E24" s="155"/>
      <c r="F24" s="156"/>
      <c r="G24" s="121"/>
      <c r="H24" s="156"/>
      <c r="I24" s="155"/>
      <c r="J24" s="156"/>
      <c r="K24" s="121"/>
    </row>
    <row r="25" spans="1:11" ht="16" customHeight="1">
      <c r="A25" s="49" t="s">
        <v>82</v>
      </c>
      <c r="B25" s="49"/>
      <c r="C25" s="42"/>
      <c r="D25" s="51"/>
      <c r="E25" s="154"/>
      <c r="F25" s="57"/>
      <c r="G25" s="53"/>
      <c r="H25" s="57"/>
      <c r="I25" s="154"/>
      <c r="J25" s="57"/>
      <c r="K25" s="53"/>
    </row>
    <row r="26" spans="1:11" ht="16" customHeight="1">
      <c r="A26" s="49"/>
      <c r="B26" s="58" t="s">
        <v>10</v>
      </c>
      <c r="C26" s="59"/>
      <c r="D26" s="51"/>
      <c r="E26" s="154">
        <v>1128525</v>
      </c>
      <c r="F26" s="52"/>
      <c r="G26" s="53">
        <v>-3379516</v>
      </c>
      <c r="H26" s="52"/>
      <c r="I26" s="154">
        <v>2835378</v>
      </c>
      <c r="J26" s="52"/>
      <c r="K26" s="53">
        <v>-10176321</v>
      </c>
    </row>
    <row r="27" spans="1:11" ht="16" customHeight="1">
      <c r="A27" s="49"/>
      <c r="B27" s="58" t="s">
        <v>12</v>
      </c>
      <c r="C27" s="59"/>
      <c r="D27" s="51"/>
      <c r="E27" s="154">
        <v>294214</v>
      </c>
      <c r="F27" s="52"/>
      <c r="G27" s="53">
        <v>47739</v>
      </c>
      <c r="H27" s="52"/>
      <c r="I27" s="154">
        <v>2497127</v>
      </c>
      <c r="J27" s="52"/>
      <c r="K27" s="53">
        <v>49616</v>
      </c>
    </row>
    <row r="28" spans="1:11" ht="16" customHeight="1">
      <c r="A28" s="49"/>
      <c r="B28" s="58" t="s">
        <v>83</v>
      </c>
      <c r="C28" s="59"/>
      <c r="D28" s="51"/>
      <c r="E28" s="154">
        <v>-23971922</v>
      </c>
      <c r="F28" s="52"/>
      <c r="G28" s="53">
        <v>12246537</v>
      </c>
      <c r="H28" s="52"/>
      <c r="I28" s="154">
        <v>0</v>
      </c>
      <c r="J28" s="52"/>
      <c r="K28" s="53">
        <v>0</v>
      </c>
    </row>
    <row r="29" spans="1:11" ht="16" customHeight="1">
      <c r="A29" s="49"/>
      <c r="B29" s="58" t="s">
        <v>16</v>
      </c>
      <c r="D29" s="51"/>
      <c r="E29" s="154">
        <v>10948767</v>
      </c>
      <c r="F29" s="52" t="s">
        <v>131</v>
      </c>
      <c r="G29" s="53">
        <v>-21273572</v>
      </c>
      <c r="H29" s="52"/>
      <c r="I29" s="154">
        <v>0</v>
      </c>
      <c r="J29" s="52"/>
      <c r="K29" s="53">
        <v>0</v>
      </c>
    </row>
    <row r="30" spans="1:11" ht="16" customHeight="1">
      <c r="A30" s="49"/>
      <c r="B30" s="322" t="s">
        <v>161</v>
      </c>
      <c r="D30" s="51"/>
      <c r="E30" s="154">
        <v>660748</v>
      </c>
      <c r="F30" s="52"/>
      <c r="G30" s="53">
        <v>0</v>
      </c>
      <c r="H30" s="52"/>
      <c r="I30" s="154">
        <v>0</v>
      </c>
      <c r="J30" s="52"/>
      <c r="K30" s="53">
        <v>0</v>
      </c>
    </row>
    <row r="31" spans="1:11" ht="16" customHeight="1">
      <c r="A31" s="49"/>
      <c r="B31" s="58" t="s">
        <v>19</v>
      </c>
      <c r="C31" s="59"/>
      <c r="D31" s="51"/>
      <c r="E31" s="154">
        <v>0</v>
      </c>
      <c r="F31" s="52"/>
      <c r="G31" s="53">
        <v>-1717200</v>
      </c>
      <c r="H31" s="52"/>
      <c r="I31" s="154">
        <v>0</v>
      </c>
      <c r="J31" s="52"/>
      <c r="K31" s="53">
        <v>-1717200</v>
      </c>
    </row>
    <row r="32" spans="1:11" ht="16" customHeight="1">
      <c r="A32" s="49"/>
      <c r="B32" s="58" t="s">
        <v>24</v>
      </c>
      <c r="C32" s="59"/>
      <c r="D32" s="51"/>
      <c r="E32" s="154">
        <v>-2149666</v>
      </c>
      <c r="F32" s="52"/>
      <c r="G32" s="53">
        <v>-1635200</v>
      </c>
      <c r="H32" s="52"/>
      <c r="I32" s="154">
        <v>-2918478</v>
      </c>
      <c r="J32" s="52"/>
      <c r="K32" s="53">
        <v>-1785576</v>
      </c>
    </row>
    <row r="33" spans="1:11" ht="16" customHeight="1">
      <c r="A33" s="49"/>
      <c r="B33" s="58" t="s">
        <v>28</v>
      </c>
      <c r="C33" s="59"/>
      <c r="D33" s="51"/>
      <c r="E33" s="154">
        <v>6245</v>
      </c>
      <c r="F33" s="52"/>
      <c r="G33" s="53">
        <v>7733</v>
      </c>
      <c r="H33" s="52"/>
      <c r="I33" s="154">
        <v>0</v>
      </c>
      <c r="J33" s="52"/>
      <c r="K33" s="53">
        <v>0</v>
      </c>
    </row>
    <row r="34" spans="1:11" ht="16" customHeight="1">
      <c r="A34" s="49"/>
      <c r="B34" s="49"/>
      <c r="C34" s="51"/>
      <c r="D34" s="51"/>
      <c r="E34" s="158"/>
      <c r="F34" s="57"/>
      <c r="G34" s="61"/>
      <c r="H34" s="57"/>
      <c r="I34" s="158"/>
      <c r="J34" s="57"/>
      <c r="K34" s="61"/>
    </row>
    <row r="35" spans="1:11" ht="16" customHeight="1">
      <c r="A35" s="49" t="s">
        <v>132</v>
      </c>
      <c r="B35" s="48"/>
      <c r="C35" s="51"/>
      <c r="D35" s="51"/>
      <c r="E35" s="154">
        <f>SUM(E12:E33)</f>
        <v>-59433207</v>
      </c>
      <c r="F35" s="52"/>
      <c r="G35" s="53">
        <f>SUM(G12:G33)</f>
        <v>-17439282</v>
      </c>
      <c r="H35" s="53"/>
      <c r="I35" s="154">
        <f>SUM(I12:I34)</f>
        <v>9419631</v>
      </c>
      <c r="J35" s="52"/>
      <c r="K35" s="53">
        <f>SUM(K12:K33)</f>
        <v>25946507</v>
      </c>
    </row>
    <row r="36" spans="1:11" ht="16" customHeight="1">
      <c r="A36" s="49"/>
      <c r="B36" s="48"/>
      <c r="C36" s="51"/>
      <c r="D36" s="51"/>
      <c r="E36" s="154"/>
      <c r="F36" s="52"/>
      <c r="G36" s="53"/>
      <c r="H36" s="53"/>
      <c r="I36" s="154"/>
      <c r="J36" s="52"/>
      <c r="K36" s="53"/>
    </row>
    <row r="37" spans="1:11" ht="16" customHeight="1">
      <c r="A37" s="49"/>
      <c r="B37" s="49" t="s">
        <v>84</v>
      </c>
      <c r="C37" s="42"/>
      <c r="D37" s="51"/>
      <c r="E37" s="154">
        <v>80702168</v>
      </c>
      <c r="F37" s="62"/>
      <c r="G37" s="53">
        <v>115915212</v>
      </c>
      <c r="H37" s="62"/>
      <c r="I37" s="154">
        <v>11057484</v>
      </c>
      <c r="J37" s="63"/>
      <c r="K37" s="53">
        <v>8051646</v>
      </c>
    </row>
    <row r="38" spans="1:11" ht="16" customHeight="1">
      <c r="A38" s="48"/>
      <c r="B38" s="49" t="s">
        <v>85</v>
      </c>
      <c r="C38" s="64"/>
      <c r="D38" s="51"/>
      <c r="E38" s="155">
        <v>-7030824</v>
      </c>
      <c r="F38" s="65"/>
      <c r="G38" s="121">
        <v>-3956586</v>
      </c>
      <c r="H38" s="65"/>
      <c r="I38" s="155">
        <v>-2220443</v>
      </c>
      <c r="J38" s="65"/>
      <c r="K38" s="121">
        <v>-2206988</v>
      </c>
    </row>
    <row r="39" spans="1:11" ht="16" customHeight="1">
      <c r="A39" s="49"/>
      <c r="B39" s="49" t="s">
        <v>86</v>
      </c>
      <c r="C39" s="64"/>
      <c r="D39" s="42"/>
      <c r="E39" s="159">
        <v>-2453012</v>
      </c>
      <c r="F39" s="65"/>
      <c r="G39" s="262">
        <v>-2600461</v>
      </c>
      <c r="H39" s="65"/>
      <c r="I39" s="159">
        <v>-2434827</v>
      </c>
      <c r="J39" s="65"/>
      <c r="K39" s="262">
        <v>-2582647</v>
      </c>
    </row>
    <row r="40" spans="1:11" ht="16" customHeight="1">
      <c r="A40" s="49"/>
      <c r="B40" s="49"/>
      <c r="C40" s="64"/>
      <c r="D40" s="42"/>
      <c r="E40" s="155"/>
      <c r="F40" s="65"/>
      <c r="G40" s="121"/>
      <c r="H40" s="65"/>
      <c r="I40" s="155"/>
      <c r="J40" s="65"/>
      <c r="K40" s="121"/>
    </row>
    <row r="41" spans="1:11" ht="16" customHeight="1">
      <c r="A41" s="48" t="s">
        <v>133</v>
      </c>
      <c r="B41" s="48"/>
      <c r="C41" s="42"/>
      <c r="D41" s="42"/>
      <c r="E41" s="160">
        <f>SUM(E35:E39)</f>
        <v>11785125</v>
      </c>
      <c r="F41" s="65"/>
      <c r="G41" s="263">
        <f>SUM(G35:G39)</f>
        <v>91918883</v>
      </c>
      <c r="H41" s="65"/>
      <c r="I41" s="160">
        <f>SUM(I35:I39)</f>
        <v>15821845</v>
      </c>
      <c r="J41" s="65"/>
      <c r="K41" s="263">
        <f>SUM(K35:K39)</f>
        <v>29208518</v>
      </c>
    </row>
    <row r="42" spans="1:11" ht="16" customHeight="1">
      <c r="A42" s="48"/>
      <c r="B42" s="49"/>
      <c r="C42" s="42"/>
      <c r="D42" s="42"/>
      <c r="E42" s="56"/>
      <c r="F42" s="65"/>
      <c r="G42" s="121"/>
      <c r="H42" s="65"/>
      <c r="I42" s="66"/>
      <c r="J42" s="65"/>
      <c r="K42" s="66"/>
    </row>
    <row r="43" spans="1:11" ht="16" customHeight="1">
      <c r="A43" s="48"/>
      <c r="B43" s="49"/>
      <c r="C43" s="42"/>
      <c r="D43" s="42"/>
      <c r="E43" s="56"/>
      <c r="F43" s="65"/>
      <c r="G43" s="121"/>
      <c r="H43" s="65"/>
      <c r="I43" s="66"/>
      <c r="J43" s="65"/>
      <c r="K43" s="66"/>
    </row>
    <row r="44" spans="1:11" ht="16" customHeight="1">
      <c r="A44" s="48"/>
      <c r="B44" s="49"/>
      <c r="C44" s="42"/>
      <c r="D44" s="42"/>
      <c r="E44" s="56"/>
      <c r="F44" s="65"/>
      <c r="G44" s="121"/>
      <c r="H44" s="65"/>
      <c r="I44" s="66"/>
      <c r="J44" s="65"/>
      <c r="K44" s="66"/>
    </row>
    <row r="45" spans="1:11" ht="16" customHeight="1">
      <c r="A45" s="48"/>
      <c r="B45" s="49"/>
      <c r="C45" s="42"/>
      <c r="D45" s="42"/>
      <c r="E45" s="56"/>
      <c r="F45" s="65"/>
      <c r="G45" s="121"/>
      <c r="H45" s="65"/>
      <c r="I45" s="66"/>
      <c r="J45" s="65"/>
      <c r="K45" s="66"/>
    </row>
    <row r="46" spans="1:11" ht="16" customHeight="1">
      <c r="A46" s="48"/>
      <c r="B46" s="49"/>
      <c r="C46" s="42"/>
      <c r="D46" s="42"/>
      <c r="E46" s="56"/>
      <c r="F46" s="65"/>
      <c r="G46" s="121"/>
      <c r="H46" s="65"/>
      <c r="I46" s="66"/>
      <c r="J46" s="65"/>
      <c r="K46" s="66"/>
    </row>
    <row r="47" spans="1:11" ht="16" customHeight="1">
      <c r="A47" s="48"/>
      <c r="B47" s="49"/>
      <c r="C47" s="42"/>
      <c r="D47" s="42"/>
      <c r="E47" s="56"/>
      <c r="F47" s="65"/>
      <c r="G47" s="121"/>
      <c r="H47" s="65"/>
      <c r="I47" s="66"/>
      <c r="J47" s="65"/>
      <c r="K47" s="66"/>
    </row>
    <row r="48" spans="1:11" ht="16" customHeight="1">
      <c r="A48" s="48"/>
      <c r="B48" s="49"/>
      <c r="C48" s="42"/>
      <c r="D48" s="42"/>
      <c r="E48" s="56"/>
      <c r="F48" s="65"/>
      <c r="G48" s="121"/>
      <c r="H48" s="65"/>
      <c r="I48" s="66"/>
      <c r="J48" s="65"/>
      <c r="K48" s="66"/>
    </row>
    <row r="49" spans="1:14" ht="16" customHeight="1">
      <c r="A49" s="48"/>
      <c r="B49" s="49"/>
      <c r="C49" s="42"/>
      <c r="D49" s="42"/>
      <c r="E49" s="56"/>
      <c r="F49" s="65"/>
      <c r="G49" s="121"/>
      <c r="H49" s="65"/>
      <c r="I49" s="66"/>
      <c r="J49" s="65"/>
      <c r="K49" s="66"/>
    </row>
    <row r="50" spans="1:14" ht="16" customHeight="1">
      <c r="A50" s="48"/>
      <c r="B50" s="49"/>
      <c r="C50" s="42"/>
      <c r="D50" s="42"/>
      <c r="E50" s="56"/>
      <c r="F50" s="65"/>
      <c r="G50" s="121"/>
      <c r="H50" s="65"/>
      <c r="I50" s="66"/>
      <c r="J50" s="65"/>
      <c r="K50" s="66"/>
    </row>
    <row r="51" spans="1:14" ht="16" customHeight="1">
      <c r="A51" s="48"/>
      <c r="B51" s="49"/>
      <c r="C51" s="42"/>
      <c r="D51" s="42"/>
      <c r="E51" s="56"/>
      <c r="F51" s="65"/>
      <c r="G51" s="121"/>
      <c r="H51" s="65"/>
      <c r="I51" s="66"/>
      <c r="J51" s="65"/>
      <c r="K51" s="66"/>
    </row>
    <row r="52" spans="1:14" ht="16" customHeight="1">
      <c r="A52" s="48"/>
      <c r="B52" s="49"/>
      <c r="C52" s="42"/>
      <c r="D52" s="42"/>
      <c r="E52" s="56"/>
      <c r="F52" s="65"/>
      <c r="G52" s="121"/>
      <c r="H52" s="65"/>
      <c r="I52" s="66"/>
      <c r="J52" s="65"/>
      <c r="K52" s="66"/>
    </row>
    <row r="53" spans="1:14" ht="5.15" customHeight="1">
      <c r="A53" s="48"/>
      <c r="B53" s="49"/>
      <c r="C53" s="42"/>
      <c r="D53" s="42"/>
      <c r="E53" s="56"/>
      <c r="F53" s="65"/>
      <c r="G53" s="121"/>
      <c r="H53" s="65"/>
      <c r="I53" s="66"/>
      <c r="J53" s="65"/>
      <c r="K53" s="66"/>
    </row>
    <row r="54" spans="1:14" ht="22" customHeight="1">
      <c r="A54" s="38" t="s">
        <v>113</v>
      </c>
      <c r="B54" s="38"/>
      <c r="C54" s="36"/>
      <c r="D54" s="67"/>
      <c r="E54" s="68"/>
      <c r="F54" s="69"/>
      <c r="G54" s="68"/>
      <c r="H54" s="70"/>
      <c r="I54" s="68"/>
      <c r="J54" s="70"/>
      <c r="K54" s="68"/>
    </row>
    <row r="55" spans="1:14" ht="16" customHeight="1">
      <c r="A55" s="29" t="str">
        <f>A1</f>
        <v>Chase Asia Public Company Limited</v>
      </c>
      <c r="B55" s="29"/>
      <c r="D55" s="29"/>
      <c r="E55" s="31"/>
      <c r="F55" s="29"/>
      <c r="G55" s="117"/>
      <c r="I55" s="33"/>
      <c r="K55" s="33"/>
    </row>
    <row r="56" spans="1:14" ht="16" customHeight="1">
      <c r="A56" s="29" t="s">
        <v>87</v>
      </c>
      <c r="B56" s="29"/>
      <c r="D56" s="29"/>
      <c r="E56" s="31"/>
      <c r="F56" s="29"/>
      <c r="G56" s="117"/>
      <c r="I56" s="33"/>
      <c r="K56" s="33"/>
    </row>
    <row r="57" spans="1:14" ht="16" customHeight="1">
      <c r="A57" s="35" t="str">
        <f>+A3</f>
        <v>For the three-month period ended 31 March 2023</v>
      </c>
      <c r="B57" s="35"/>
      <c r="C57" s="36"/>
      <c r="D57" s="35"/>
      <c r="E57" s="37"/>
      <c r="F57" s="35"/>
      <c r="G57" s="118"/>
      <c r="H57" s="38"/>
      <c r="I57" s="39"/>
      <c r="J57" s="38"/>
      <c r="K57" s="39"/>
    </row>
    <row r="58" spans="1:14" ht="16" customHeight="1">
      <c r="A58" s="29"/>
      <c r="B58" s="29"/>
      <c r="D58" s="29"/>
      <c r="E58" s="31"/>
      <c r="F58" s="29"/>
      <c r="G58" s="117"/>
      <c r="I58" s="33"/>
      <c r="K58" s="33"/>
    </row>
    <row r="59" spans="1:14" ht="16" customHeight="1">
      <c r="A59" s="29"/>
      <c r="B59" s="29"/>
      <c r="D59" s="29"/>
      <c r="E59" s="31"/>
      <c r="F59" s="29"/>
      <c r="G59" s="117"/>
      <c r="I59" s="33"/>
      <c r="K59" s="33"/>
    </row>
    <row r="60" spans="1:14" ht="16" customHeight="1">
      <c r="A60" s="29"/>
      <c r="B60" s="29"/>
      <c r="D60" s="29"/>
      <c r="E60" s="341" t="s">
        <v>1</v>
      </c>
      <c r="F60" s="341"/>
      <c r="G60" s="341"/>
      <c r="H60" s="40"/>
      <c r="I60" s="341" t="s">
        <v>2</v>
      </c>
      <c r="J60" s="341"/>
      <c r="K60" s="341"/>
    </row>
    <row r="61" spans="1:14" ht="16" customHeight="1">
      <c r="E61" s="340" t="s">
        <v>96</v>
      </c>
      <c r="F61" s="340"/>
      <c r="G61" s="340"/>
      <c r="H61" s="41"/>
      <c r="I61" s="340" t="s">
        <v>96</v>
      </c>
      <c r="J61" s="340"/>
      <c r="K61" s="340"/>
    </row>
    <row r="62" spans="1:14" s="125" customFormat="1" ht="16.399999999999999" customHeight="1">
      <c r="A62" s="128"/>
      <c r="B62" s="128"/>
      <c r="C62" s="128"/>
      <c r="D62" s="2"/>
      <c r="E62" s="82" t="s">
        <v>106</v>
      </c>
      <c r="F62" s="83"/>
      <c r="G62" s="82" t="s">
        <v>106</v>
      </c>
      <c r="H62" s="22"/>
      <c r="I62" s="82" t="s">
        <v>106</v>
      </c>
      <c r="J62" s="83"/>
      <c r="K62" s="82" t="s">
        <v>106</v>
      </c>
      <c r="N62" s="127"/>
    </row>
    <row r="63" spans="1:14" ht="16" customHeight="1">
      <c r="C63" s="51"/>
      <c r="D63" s="43"/>
      <c r="E63" s="44" t="s">
        <v>138</v>
      </c>
      <c r="F63" s="45"/>
      <c r="G63" s="119" t="s">
        <v>4</v>
      </c>
      <c r="H63" s="45"/>
      <c r="I63" s="44" t="s">
        <v>138</v>
      </c>
      <c r="J63" s="45"/>
      <c r="K63" s="119" t="s">
        <v>4</v>
      </c>
    </row>
    <row r="64" spans="1:14" ht="16" customHeight="1">
      <c r="C64" s="46" t="s">
        <v>5</v>
      </c>
      <c r="D64" s="43"/>
      <c r="E64" s="47" t="s">
        <v>6</v>
      </c>
      <c r="F64" s="45"/>
      <c r="G64" s="120" t="s">
        <v>6</v>
      </c>
      <c r="H64" s="45"/>
      <c r="I64" s="47" t="s">
        <v>6</v>
      </c>
      <c r="J64" s="45"/>
      <c r="K64" s="120" t="s">
        <v>6</v>
      </c>
    </row>
    <row r="65" spans="1:11" ht="16" customHeight="1">
      <c r="A65" s="48" t="s">
        <v>88</v>
      </c>
      <c r="B65" s="48"/>
      <c r="C65" s="64"/>
      <c r="D65" s="48"/>
      <c r="E65" s="161"/>
      <c r="F65" s="71"/>
      <c r="G65" s="266"/>
      <c r="H65" s="71"/>
      <c r="I65" s="162"/>
      <c r="J65" s="72"/>
      <c r="K65" s="73"/>
    </row>
    <row r="66" spans="1:11" ht="16" customHeight="1">
      <c r="A66" s="48"/>
      <c r="B66" s="58" t="s">
        <v>171</v>
      </c>
      <c r="C66" s="64"/>
      <c r="D66" s="48"/>
      <c r="E66" s="161"/>
      <c r="F66" s="71"/>
      <c r="G66" s="266"/>
      <c r="H66" s="71"/>
      <c r="I66" s="162"/>
      <c r="J66" s="72"/>
      <c r="K66" s="73"/>
    </row>
    <row r="67" spans="1:11" ht="16" customHeight="1">
      <c r="A67" s="49"/>
      <c r="B67" s="58" t="s">
        <v>105</v>
      </c>
      <c r="C67" s="59"/>
      <c r="D67" s="51"/>
      <c r="E67" s="154">
        <v>-300196</v>
      </c>
      <c r="F67" s="62"/>
      <c r="G67" s="53">
        <v>-262</v>
      </c>
      <c r="H67" s="62"/>
      <c r="I67" s="154">
        <v>-300196</v>
      </c>
      <c r="J67" s="63"/>
      <c r="K67" s="53">
        <v>-262</v>
      </c>
    </row>
    <row r="68" spans="1:11" ht="16" customHeight="1">
      <c r="A68" s="49"/>
      <c r="B68" s="58" t="s">
        <v>89</v>
      </c>
      <c r="C68" s="59">
        <v>20.3</v>
      </c>
      <c r="D68" s="51"/>
      <c r="E68" s="154">
        <v>0</v>
      </c>
      <c r="F68" s="62"/>
      <c r="G68" s="53">
        <v>0</v>
      </c>
      <c r="H68" s="62"/>
      <c r="I68" s="154">
        <v>-505260243</v>
      </c>
      <c r="J68" s="63"/>
      <c r="K68" s="53">
        <v>-5000000</v>
      </c>
    </row>
    <row r="69" spans="1:11" ht="16" customHeight="1">
      <c r="A69" s="49"/>
      <c r="B69" s="58" t="s">
        <v>90</v>
      </c>
      <c r="C69" s="59">
        <v>20.3</v>
      </c>
      <c r="D69" s="51"/>
      <c r="E69" s="154">
        <v>0</v>
      </c>
      <c r="F69" s="62"/>
      <c r="G69" s="53">
        <v>0</v>
      </c>
      <c r="H69" s="62"/>
      <c r="I69" s="154">
        <v>50000000</v>
      </c>
      <c r="J69" s="63"/>
      <c r="K69" s="53">
        <v>125000000</v>
      </c>
    </row>
    <row r="70" spans="1:11" ht="16" customHeight="1">
      <c r="B70" s="49" t="s">
        <v>91</v>
      </c>
      <c r="E70" s="164">
        <v>-13067041</v>
      </c>
      <c r="G70" s="122">
        <v>-25464681</v>
      </c>
      <c r="I70" s="164">
        <v>-13067041</v>
      </c>
      <c r="K70" s="122">
        <v>-25454881</v>
      </c>
    </row>
    <row r="71" spans="1:11" ht="16" customHeight="1">
      <c r="B71" s="49" t="s">
        <v>92</v>
      </c>
      <c r="E71" s="164">
        <v>-1402500</v>
      </c>
      <c r="G71" s="122">
        <v>-702245</v>
      </c>
      <c r="I71" s="164">
        <v>-1402500</v>
      </c>
      <c r="K71" s="122">
        <v>-702245</v>
      </c>
    </row>
    <row r="72" spans="1:11" ht="12" customHeight="1">
      <c r="A72" s="74"/>
      <c r="B72" s="74"/>
      <c r="C72" s="51"/>
      <c r="D72" s="51"/>
      <c r="E72" s="163"/>
      <c r="G72" s="264"/>
      <c r="I72" s="163"/>
      <c r="K72" s="264"/>
    </row>
    <row r="73" spans="1:11" ht="16" customHeight="1">
      <c r="A73" s="48" t="s">
        <v>134</v>
      </c>
      <c r="B73" s="48"/>
      <c r="C73" s="51"/>
      <c r="D73" s="51"/>
      <c r="E73" s="160">
        <f>SUM(E67:E72)</f>
        <v>-14769737</v>
      </c>
      <c r="F73" s="65"/>
      <c r="G73" s="263">
        <f>SUM(G67:G72)</f>
        <v>-26167188</v>
      </c>
      <c r="H73" s="65"/>
      <c r="I73" s="160">
        <f>SUM(I67:I72)</f>
        <v>-470029980</v>
      </c>
      <c r="J73" s="65"/>
      <c r="K73" s="263">
        <f>SUM(K67:K72)</f>
        <v>93842612</v>
      </c>
    </row>
    <row r="74" spans="1:11" ht="16" customHeight="1">
      <c r="E74" s="164"/>
      <c r="I74" s="153"/>
      <c r="K74" s="50"/>
    </row>
    <row r="75" spans="1:11" ht="16" customHeight="1">
      <c r="A75" s="48" t="s">
        <v>93</v>
      </c>
      <c r="B75" s="49"/>
      <c r="C75" s="42"/>
      <c r="D75" s="42"/>
      <c r="E75" s="155"/>
      <c r="F75" s="75"/>
      <c r="G75" s="121"/>
      <c r="H75" s="76"/>
      <c r="I75" s="165"/>
      <c r="J75" s="63"/>
      <c r="K75" s="77"/>
    </row>
    <row r="76" spans="1:11" ht="16" customHeight="1">
      <c r="B76" s="49" t="s">
        <v>94</v>
      </c>
      <c r="C76" s="30">
        <v>15</v>
      </c>
      <c r="E76" s="164">
        <v>1209300000</v>
      </c>
      <c r="G76" s="122">
        <v>0</v>
      </c>
      <c r="I76" s="164">
        <v>1209300000</v>
      </c>
      <c r="K76" s="122">
        <v>0</v>
      </c>
    </row>
    <row r="77" spans="1:11" ht="16" customHeight="1">
      <c r="B77" s="49" t="s">
        <v>176</v>
      </c>
      <c r="E77" s="164">
        <v>-26992900</v>
      </c>
      <c r="G77" s="122">
        <v>0</v>
      </c>
      <c r="I77" s="164">
        <v>-26992900</v>
      </c>
      <c r="K77" s="122">
        <v>0</v>
      </c>
    </row>
    <row r="78" spans="1:11" ht="16" customHeight="1">
      <c r="A78" s="49"/>
      <c r="B78" s="58" t="s">
        <v>110</v>
      </c>
      <c r="C78" s="59"/>
      <c r="D78" s="51"/>
      <c r="E78" s="154"/>
      <c r="F78" s="62"/>
      <c r="G78" s="53"/>
      <c r="H78" s="62"/>
      <c r="I78" s="154"/>
      <c r="J78" s="63"/>
      <c r="K78" s="53"/>
    </row>
    <row r="79" spans="1:11" ht="16" customHeight="1">
      <c r="A79" s="49"/>
      <c r="B79" s="58" t="s">
        <v>111</v>
      </c>
      <c r="C79" s="30" t="s">
        <v>166</v>
      </c>
      <c r="D79" s="51"/>
      <c r="E79" s="154">
        <v>-462833408</v>
      </c>
      <c r="F79" s="62"/>
      <c r="G79" s="53">
        <v>0</v>
      </c>
      <c r="H79" s="62"/>
      <c r="I79" s="154">
        <v>0</v>
      </c>
      <c r="J79" s="63"/>
      <c r="K79" s="53">
        <v>0</v>
      </c>
    </row>
    <row r="80" spans="1:11" ht="16" customHeight="1">
      <c r="A80" s="49"/>
      <c r="B80" s="58" t="s">
        <v>157</v>
      </c>
      <c r="C80" s="59"/>
      <c r="D80" s="51"/>
      <c r="E80" s="154">
        <v>-17520000</v>
      </c>
      <c r="F80" s="62"/>
      <c r="G80" s="53">
        <v>-17520000</v>
      </c>
      <c r="H80" s="62"/>
      <c r="I80" s="154">
        <v>0</v>
      </c>
      <c r="J80" s="63"/>
      <c r="K80" s="53">
        <v>0</v>
      </c>
    </row>
    <row r="81" spans="1:11" ht="16" customHeight="1">
      <c r="A81" s="49"/>
      <c r="B81" s="322" t="s">
        <v>167</v>
      </c>
      <c r="C81" s="59"/>
      <c r="D81" s="51"/>
      <c r="E81" s="154"/>
      <c r="F81" s="62"/>
      <c r="G81" s="53"/>
      <c r="H81" s="62"/>
      <c r="I81" s="154"/>
      <c r="J81" s="63"/>
      <c r="K81" s="53"/>
    </row>
    <row r="82" spans="1:11" ht="16" customHeight="1">
      <c r="A82" s="49"/>
      <c r="B82" s="322" t="s">
        <v>111</v>
      </c>
      <c r="C82" s="59" t="s">
        <v>168</v>
      </c>
      <c r="D82" s="51"/>
      <c r="E82" s="154">
        <v>5000000</v>
      </c>
      <c r="F82" s="62"/>
      <c r="G82" s="53">
        <v>0</v>
      </c>
      <c r="H82" s="62"/>
      <c r="I82" s="154">
        <v>5000000</v>
      </c>
      <c r="J82" s="63"/>
      <c r="K82" s="53">
        <v>0</v>
      </c>
    </row>
    <row r="83" spans="1:11" ht="16" customHeight="1">
      <c r="A83" s="78"/>
      <c r="B83" s="49" t="s">
        <v>112</v>
      </c>
      <c r="C83" s="32"/>
      <c r="E83" s="154"/>
      <c r="F83" s="62"/>
      <c r="G83" s="53"/>
      <c r="H83" s="62"/>
      <c r="I83" s="154"/>
      <c r="J83" s="63"/>
      <c r="K83" s="53"/>
    </row>
    <row r="84" spans="1:11" ht="16" customHeight="1">
      <c r="A84" s="78"/>
      <c r="B84" s="49" t="s">
        <v>111</v>
      </c>
      <c r="C84" s="59" t="s">
        <v>168</v>
      </c>
      <c r="D84" s="49"/>
      <c r="E84" s="154">
        <v>-26629063</v>
      </c>
      <c r="F84" s="62"/>
      <c r="G84" s="53">
        <v>-31836198</v>
      </c>
      <c r="H84" s="62"/>
      <c r="I84" s="154">
        <v>-11007909</v>
      </c>
      <c r="J84" s="63"/>
      <c r="K84" s="53">
        <v>-15773331</v>
      </c>
    </row>
    <row r="85" spans="1:11" ht="16" customHeight="1">
      <c r="A85" s="78"/>
      <c r="B85" s="49" t="s">
        <v>135</v>
      </c>
      <c r="C85" s="59"/>
      <c r="D85" s="49"/>
      <c r="E85" s="154">
        <v>0</v>
      </c>
      <c r="F85" s="62"/>
      <c r="G85" s="53">
        <v>-750000</v>
      </c>
      <c r="H85" s="62"/>
      <c r="I85" s="154">
        <v>0</v>
      </c>
      <c r="J85" s="63"/>
      <c r="K85" s="53">
        <v>-750000</v>
      </c>
    </row>
    <row r="86" spans="1:11" ht="16" customHeight="1">
      <c r="A86" s="78"/>
      <c r="B86" s="49" t="s">
        <v>158</v>
      </c>
      <c r="C86" s="32"/>
      <c r="D86" s="42"/>
      <c r="E86" s="166">
        <v>-830050</v>
      </c>
      <c r="F86" s="62"/>
      <c r="G86" s="167">
        <v>-833771</v>
      </c>
      <c r="H86" s="62"/>
      <c r="I86" s="166">
        <v>-879076</v>
      </c>
      <c r="J86" s="63"/>
      <c r="K86" s="167">
        <v>-916581</v>
      </c>
    </row>
    <row r="87" spans="1:11" ht="12" customHeight="1">
      <c r="A87" s="74"/>
      <c r="B87" s="48"/>
      <c r="C87" s="42"/>
      <c r="D87" s="42"/>
      <c r="E87" s="154"/>
      <c r="F87" s="75"/>
      <c r="G87" s="53"/>
      <c r="H87" s="76"/>
      <c r="I87" s="154"/>
      <c r="J87" s="63"/>
      <c r="K87" s="53"/>
    </row>
    <row r="88" spans="1:11" ht="16" customHeight="1">
      <c r="A88" s="326" t="s">
        <v>172</v>
      </c>
      <c r="B88" s="326"/>
      <c r="C88" s="51"/>
      <c r="D88" s="51"/>
      <c r="E88" s="157">
        <f>SUM(E76:E86)</f>
        <v>679494579</v>
      </c>
      <c r="F88" s="75"/>
      <c r="G88" s="60">
        <f>SUM(G76:G86)</f>
        <v>-50939969</v>
      </c>
      <c r="H88" s="76"/>
      <c r="I88" s="157">
        <f>SUM(I76:I86)</f>
        <v>1175420115</v>
      </c>
      <c r="J88" s="63"/>
      <c r="K88" s="60">
        <f>SUM(K76:K86)</f>
        <v>-17439912</v>
      </c>
    </row>
    <row r="89" spans="1:11" ht="12" customHeight="1">
      <c r="A89" s="48"/>
      <c r="B89" s="48"/>
      <c r="C89" s="51"/>
      <c r="D89" s="51"/>
      <c r="E89" s="168"/>
      <c r="F89" s="75"/>
      <c r="G89" s="79"/>
      <c r="H89" s="76"/>
      <c r="I89" s="169"/>
      <c r="J89" s="63"/>
      <c r="K89" s="66"/>
    </row>
    <row r="90" spans="1:11" ht="16" customHeight="1">
      <c r="A90" s="48" t="s">
        <v>104</v>
      </c>
      <c r="B90" s="48"/>
      <c r="C90" s="51"/>
      <c r="D90" s="51"/>
      <c r="E90" s="154">
        <f>SUM(E88,E73,E41)</f>
        <v>676509967</v>
      </c>
      <c r="F90" s="49"/>
      <c r="G90" s="53">
        <f>SUM(G88,G73,G41)</f>
        <v>14811726</v>
      </c>
      <c r="H90" s="49"/>
      <c r="I90" s="154">
        <f>SUM(I88,I73,I41)</f>
        <v>721211980</v>
      </c>
      <c r="J90" s="49"/>
      <c r="K90" s="53">
        <f>SUM(K88,K73,K41)</f>
        <v>105611218</v>
      </c>
    </row>
    <row r="91" spans="1:11" ht="16" customHeight="1">
      <c r="A91" s="32" t="s">
        <v>102</v>
      </c>
      <c r="C91" s="42"/>
      <c r="D91" s="51"/>
      <c r="E91" s="166">
        <v>115209373</v>
      </c>
      <c r="F91" s="49"/>
      <c r="G91" s="167">
        <v>200150610</v>
      </c>
      <c r="H91" s="49"/>
      <c r="I91" s="166">
        <v>3380038</v>
      </c>
      <c r="J91" s="49"/>
      <c r="K91" s="167">
        <v>30332127</v>
      </c>
    </row>
    <row r="92" spans="1:11" ht="12" customHeight="1">
      <c r="A92" s="74"/>
      <c r="B92" s="49"/>
      <c r="C92" s="42"/>
      <c r="D92" s="42"/>
      <c r="E92" s="154"/>
      <c r="F92" s="75"/>
      <c r="G92" s="53"/>
      <c r="H92" s="76"/>
      <c r="I92" s="165"/>
      <c r="J92" s="63"/>
      <c r="K92" s="77"/>
    </row>
    <row r="93" spans="1:11" ht="16" customHeight="1" thickBot="1">
      <c r="A93" s="48" t="s">
        <v>103</v>
      </c>
      <c r="B93" s="48"/>
      <c r="C93" s="42"/>
      <c r="D93" s="51"/>
      <c r="E93" s="170">
        <f>SUM(E90:E91)</f>
        <v>791719340</v>
      </c>
      <c r="F93" s="75"/>
      <c r="G93" s="80">
        <f>SUM(G90:G91)</f>
        <v>214962336</v>
      </c>
      <c r="H93" s="76"/>
      <c r="I93" s="170">
        <f>SUM(I90:I91)</f>
        <v>724592018</v>
      </c>
      <c r="J93" s="63"/>
      <c r="K93" s="80">
        <f>SUM(K90:K91)</f>
        <v>135943345</v>
      </c>
    </row>
    <row r="94" spans="1:11" ht="16" customHeight="1" thickTop="1">
      <c r="A94" s="48"/>
      <c r="B94" s="48"/>
      <c r="C94" s="51"/>
      <c r="D94" s="51"/>
      <c r="E94" s="168"/>
      <c r="F94" s="75"/>
      <c r="G94" s="79"/>
      <c r="H94" s="76"/>
      <c r="I94" s="168"/>
      <c r="J94" s="63"/>
      <c r="K94" s="79"/>
    </row>
    <row r="95" spans="1:11" ht="16" customHeight="1">
      <c r="A95" s="48"/>
      <c r="B95" s="48"/>
      <c r="C95" s="51"/>
      <c r="D95" s="51"/>
      <c r="E95" s="168"/>
      <c r="F95" s="75"/>
      <c r="G95" s="79"/>
      <c r="H95" s="76"/>
      <c r="I95" s="168"/>
      <c r="J95" s="63"/>
      <c r="K95" s="79"/>
    </row>
    <row r="96" spans="1:11" ht="16" customHeight="1">
      <c r="A96" s="48" t="s">
        <v>95</v>
      </c>
      <c r="B96" s="49"/>
      <c r="E96" s="168"/>
      <c r="G96" s="79"/>
      <c r="I96" s="168"/>
      <c r="K96" s="79"/>
    </row>
    <row r="97" spans="1:11" ht="12" customHeight="1">
      <c r="A97" s="48"/>
      <c r="B97" s="49"/>
      <c r="C97" s="59"/>
      <c r="D97" s="49"/>
      <c r="E97" s="168"/>
      <c r="F97" s="49"/>
      <c r="G97" s="79"/>
      <c r="H97" s="49"/>
      <c r="I97" s="168"/>
      <c r="J97" s="49"/>
      <c r="K97" s="79"/>
    </row>
    <row r="98" spans="1:11" ht="16" customHeight="1">
      <c r="A98" s="49" t="s">
        <v>180</v>
      </c>
      <c r="B98" s="49"/>
      <c r="C98" s="59"/>
      <c r="D98" s="49"/>
      <c r="E98" s="168"/>
      <c r="F98" s="49"/>
      <c r="G98" s="79"/>
      <c r="H98" s="49"/>
      <c r="I98" s="168"/>
      <c r="J98" s="49"/>
      <c r="K98" s="79"/>
    </row>
    <row r="99" spans="1:11" ht="12" customHeight="1">
      <c r="A99" s="49"/>
      <c r="B99" s="49"/>
      <c r="C99" s="59"/>
      <c r="D99" s="49"/>
      <c r="E99" s="168"/>
      <c r="F99" s="49"/>
      <c r="G99" s="79"/>
      <c r="H99" s="49"/>
      <c r="I99" s="168"/>
      <c r="J99" s="49"/>
      <c r="K99" s="79"/>
    </row>
    <row r="100" spans="1:11" ht="16" customHeight="1">
      <c r="A100" s="48"/>
      <c r="B100" s="32" t="s">
        <v>177</v>
      </c>
      <c r="C100" s="59"/>
      <c r="D100" s="49"/>
      <c r="E100" s="154">
        <v>970588</v>
      </c>
      <c r="F100" s="49"/>
      <c r="G100" s="53">
        <v>0</v>
      </c>
      <c r="H100" s="49"/>
      <c r="I100" s="165">
        <v>970588</v>
      </c>
      <c r="J100" s="49"/>
      <c r="K100" s="77">
        <v>0</v>
      </c>
    </row>
    <row r="101" spans="1:11" ht="16" customHeight="1">
      <c r="A101" s="48"/>
      <c r="B101" s="32" t="s">
        <v>173</v>
      </c>
      <c r="C101" s="59"/>
      <c r="D101" s="49"/>
      <c r="E101" s="154"/>
      <c r="F101" s="49"/>
      <c r="G101" s="53"/>
      <c r="H101" s="49"/>
      <c r="I101" s="165"/>
      <c r="J101" s="49"/>
      <c r="K101" s="77"/>
    </row>
    <row r="102" spans="1:11" ht="16" customHeight="1">
      <c r="A102" s="48"/>
      <c r="B102" s="32" t="s">
        <v>174</v>
      </c>
      <c r="C102" s="59"/>
      <c r="D102" s="49"/>
      <c r="E102" s="154">
        <v>92640742</v>
      </c>
      <c r="F102" s="49"/>
      <c r="G102" s="53">
        <v>0</v>
      </c>
      <c r="H102" s="49"/>
      <c r="I102" s="154">
        <v>0</v>
      </c>
      <c r="J102" s="49"/>
      <c r="K102" s="53">
        <v>0</v>
      </c>
    </row>
    <row r="103" spans="1:11" ht="16" customHeight="1">
      <c r="A103" s="48"/>
      <c r="B103" s="32" t="s">
        <v>183</v>
      </c>
      <c r="C103" s="59"/>
      <c r="D103" s="49"/>
      <c r="E103" s="154">
        <v>4581067</v>
      </c>
      <c r="F103" s="49"/>
      <c r="G103" s="53">
        <v>0</v>
      </c>
      <c r="H103" s="49"/>
      <c r="I103" s="154">
        <v>4581067</v>
      </c>
      <c r="J103" s="49"/>
      <c r="K103" s="53">
        <v>0</v>
      </c>
    </row>
    <row r="104" spans="1:11" ht="16" customHeight="1">
      <c r="A104" s="48"/>
      <c r="B104" s="32" t="s">
        <v>175</v>
      </c>
      <c r="C104" s="59"/>
      <c r="D104" s="49"/>
      <c r="E104" s="154">
        <v>245868</v>
      </c>
      <c r="F104" s="49"/>
      <c r="G104" s="53">
        <v>0</v>
      </c>
      <c r="H104" s="49"/>
      <c r="I104" s="154">
        <v>0</v>
      </c>
      <c r="J104" s="49"/>
      <c r="K104" s="53">
        <v>0</v>
      </c>
    </row>
    <row r="105" spans="1:11" ht="16" customHeight="1">
      <c r="A105" s="48"/>
      <c r="B105" s="32" t="s">
        <v>178</v>
      </c>
      <c r="C105" s="59"/>
      <c r="D105" s="49"/>
      <c r="E105" s="154">
        <v>0</v>
      </c>
      <c r="F105" s="49"/>
      <c r="G105" s="53">
        <v>2178263</v>
      </c>
      <c r="H105" s="49"/>
      <c r="I105" s="154">
        <v>0</v>
      </c>
      <c r="J105" s="49"/>
      <c r="K105" s="53">
        <v>1744554</v>
      </c>
    </row>
    <row r="106" spans="1:11" ht="20.25" customHeight="1">
      <c r="A106" s="48"/>
      <c r="B106" s="32" t="s">
        <v>179</v>
      </c>
      <c r="C106" s="59"/>
      <c r="D106" s="49"/>
      <c r="E106" s="154">
        <v>0</v>
      </c>
      <c r="F106" s="49"/>
      <c r="G106" s="53">
        <v>550000</v>
      </c>
      <c r="H106" s="49"/>
      <c r="I106" s="154">
        <v>0</v>
      </c>
      <c r="J106" s="49"/>
      <c r="K106" s="53">
        <v>550000</v>
      </c>
    </row>
    <row r="107" spans="1:11" s="329" customFormat="1" ht="24" customHeight="1">
      <c r="A107" s="328"/>
      <c r="C107" s="330"/>
      <c r="D107" s="325"/>
      <c r="E107" s="53"/>
      <c r="F107" s="325"/>
      <c r="G107" s="53"/>
      <c r="H107" s="325"/>
      <c r="I107" s="53"/>
      <c r="J107" s="325"/>
      <c r="K107" s="53"/>
    </row>
    <row r="108" spans="1:11" ht="22.4" customHeight="1">
      <c r="A108" s="38" t="str">
        <f>A54</f>
        <v>The accompanying notes are an integral part of these interim financial information.</v>
      </c>
      <c r="B108" s="38"/>
      <c r="C108" s="36"/>
      <c r="D108" s="38"/>
      <c r="E108" s="81"/>
      <c r="F108" s="38"/>
      <c r="G108" s="123"/>
      <c r="H108" s="38"/>
      <c r="I108" s="39"/>
      <c r="J108" s="38"/>
      <c r="K108" s="39"/>
    </row>
  </sheetData>
  <mergeCells count="8">
    <mergeCell ref="E61:G61"/>
    <mergeCell ref="I61:K61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  <ignoredErrors>
    <ignoredError sqref="E9:K9 E63:K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8-9</vt:lpstr>
      <vt:lpstr>'6'!Print_Area</vt:lpstr>
      <vt:lpstr>'7'!Print_Area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Pattaraporn Porncherdchai</cp:lastModifiedBy>
  <cp:lastPrinted>2023-05-11T06:50:44Z</cp:lastPrinted>
  <dcterms:created xsi:type="dcterms:W3CDTF">2022-05-18T07:21:57Z</dcterms:created>
  <dcterms:modified xsi:type="dcterms:W3CDTF">2023-05-11T07:13:17Z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