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 1-31March23 (ควบรวมกิจการ) (ARW-14)\"/>
    </mc:Choice>
  </mc:AlternateContent>
  <xr:revisionPtr revIDLastSave="0" documentId="13_ncr:1_{7CBAF44D-49B9-49E4-941A-1CC29EDDFA68}" xr6:coauthVersionLast="47" xr6:coauthVersionMax="47" xr10:uidLastSave="{00000000-0000-0000-0000-000000000000}"/>
  <bookViews>
    <workbookView xWindow="-120" yWindow="-120" windowWidth="21840" windowHeight="13140" tabRatio="880" activeTab="5" xr2:uid="{00000000-000D-0000-FFFF-FFFF00000000}"/>
  </bookViews>
  <sheets>
    <sheet name="thai 2-4" sheetId="14" r:id="rId1"/>
    <sheet name="thai 5(3M)" sheetId="6" r:id="rId2"/>
    <sheet name="thai 6" sheetId="15" r:id="rId3"/>
    <sheet name="thai7" sheetId="16" r:id="rId4"/>
    <sheet name="thai 8" sheetId="11" r:id="rId5"/>
    <sheet name="thai 9-10" sheetId="12" r:id="rId6"/>
  </sheets>
  <calcPr calcId="145621"/>
</workbook>
</file>

<file path=xl/calcChain.xml><?xml version="1.0" encoding="utf-8"?>
<calcChain xmlns="http://schemas.openxmlformats.org/spreadsheetml/2006/main">
  <c r="G120" i="14" l="1"/>
  <c r="E120" i="14"/>
  <c r="G20" i="12" l="1"/>
  <c r="F39" i="11" l="1"/>
  <c r="F34" i="11"/>
  <c r="F13" i="11"/>
  <c r="P14" i="16" l="1"/>
  <c r="P15" i="16"/>
  <c r="N17" i="16"/>
  <c r="AB16" i="15"/>
  <c r="P19" i="15"/>
  <c r="H17" i="16" l="1"/>
  <c r="H19" i="15"/>
  <c r="A56" i="6" l="1"/>
  <c r="A36" i="15" s="1"/>
  <c r="G28" i="12" l="1"/>
  <c r="F38" i="11" l="1"/>
  <c r="E72" i="14" l="1"/>
  <c r="A3" i="16" l="1"/>
  <c r="A3" i="11" s="1"/>
  <c r="J17" i="16"/>
  <c r="F17" i="16"/>
  <c r="D17" i="16"/>
  <c r="T19" i="15"/>
  <c r="R19" i="15"/>
  <c r="N19" i="15"/>
  <c r="L19" i="15"/>
  <c r="J19" i="15"/>
  <c r="F19" i="15"/>
  <c r="D19" i="15"/>
  <c r="V17" i="15"/>
  <c r="Z19" i="15"/>
  <c r="X17" i="15" l="1"/>
  <c r="AB17" i="15" s="1"/>
  <c r="V19" i="15"/>
  <c r="X19" i="15" l="1"/>
  <c r="AB19" i="15"/>
  <c r="A138" i="14"/>
  <c r="G123" i="14"/>
  <c r="E123" i="14"/>
  <c r="A94" i="14"/>
  <c r="G85" i="14"/>
  <c r="E85" i="14"/>
  <c r="G72" i="14"/>
  <c r="G46" i="14"/>
  <c r="E46" i="14"/>
  <c r="G25" i="14"/>
  <c r="E25" i="14"/>
  <c r="A26" i="16" l="1"/>
  <c r="G48" i="14"/>
  <c r="E48" i="14"/>
  <c r="E87" i="14"/>
  <c r="E125" i="14" s="1"/>
  <c r="G87" i="14"/>
  <c r="G125" i="14" s="1"/>
  <c r="A45" i="11" l="1"/>
  <c r="A77" i="12" s="1"/>
  <c r="E20" i="12"/>
  <c r="E28" i="12" l="1"/>
  <c r="A3" i="12" l="1"/>
  <c r="A43" i="12" s="1"/>
  <c r="D38" i="11" l="1"/>
  <c r="D43" i="11" s="1"/>
  <c r="E30" i="12" s="1"/>
  <c r="F43" i="11" l="1"/>
  <c r="G30" i="12" s="1"/>
  <c r="G34" i="12" s="1"/>
  <c r="G12" i="6" l="1"/>
  <c r="G18" i="6"/>
  <c r="E18" i="6"/>
  <c r="E12" i="6"/>
  <c r="E20" i="6" l="1"/>
  <c r="E28" i="6" s="1"/>
  <c r="E31" i="6" s="1"/>
  <c r="E38" i="6" s="1"/>
  <c r="G20" i="6"/>
  <c r="G28" i="6" s="1"/>
  <c r="G31" i="6" s="1"/>
  <c r="G38" i="6" s="1"/>
  <c r="A40" i="12"/>
  <c r="E34" i="12"/>
  <c r="G50" i="6" l="1"/>
  <c r="G44" i="6"/>
  <c r="G53" i="6" l="1"/>
  <c r="E44" i="6"/>
  <c r="E53" i="6" s="1"/>
  <c r="E50" i="6"/>
  <c r="P17" i="16" l="1"/>
  <c r="L17" i="16"/>
</calcChain>
</file>

<file path=xl/sharedStrings.xml><?xml version="1.0" encoding="utf-8"?>
<sst xmlns="http://schemas.openxmlformats.org/spreadsheetml/2006/main" count="323" uniqueCount="210">
  <si>
    <t>-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</si>
  <si>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</si>
  <si>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</si>
  <si>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</si>
  <si>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</si>
  <si>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</si>
  <si>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</si>
  <si>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</si>
  <si>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</si>
  <si>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</si>
  <si>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</si>
  <si>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</si>
  <si>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</si>
  <si>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</si>
  <si>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รวมรายได้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</si>
  <si>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</si>
  <si>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</si>
  <si>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</si>
  <si>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</si>
  <si>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</si>
  <si>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</si>
  <si>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</si>
  <si>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</si>
  <si>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</si>
  <si>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รายได้จากการให้บริการโทรศัพท์และบริการอื่น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</si>
  <si>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</si>
  <si>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</si>
  <si>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</si>
  <si>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</si>
  <si>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</si>
  <si>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</si>
  <si>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</si>
  <si>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</si>
  <si>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</si>
  <si>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ภาษีเงินได้ค้างจ่าย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</si>
  <si>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</si>
  <si>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</si>
  <si>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ค่าใช้จ่ายในการขาย</t>
  </si>
  <si>
    <t>ค่าใช้จ่ายในการบริหาร</t>
  </si>
  <si>
    <t>ส่วนเกิน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</si>
  <si>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</si>
  <si>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</si>
  <si>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</si>
  <si>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</si>
  <si>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</si>
  <si>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</si>
  <si>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</si>
  <si>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</si>
  <si>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</si>
  <si>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</si>
  <si>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</si>
  <si>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ส่วนที่เป็นของบริษัทใหญ่</t>
  </si>
  <si>
    <t>ภาระผูกพันผลประโยชน์พนักงาน</t>
  </si>
  <si>
    <t>ส่วนได้เสียที่ไม่มีอำนาจควบคุม</t>
  </si>
  <si>
    <t xml:space="preserve">ลูกหนี้การค้าและลูกหนี้อื่น </t>
  </si>
  <si>
    <t>เจ้าหนี้การค้าและเจ้าหนี้อื่น</t>
  </si>
  <si>
    <t>ยอดคงเหลือสิ้นงวด</t>
  </si>
  <si>
    <t>ยอดยกมาต้นงวด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</si>
  <si>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</si>
  <si>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</si>
  <si>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รวมส่วนของ</t>
  </si>
  <si>
    <t>รวมส่วนของบริษัทใหญ่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</si>
  <si>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</si>
  <si>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</si>
  <si>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</si>
  <si>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</si>
  <si>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</si>
  <si>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 xml:space="preserve">ข้อมูลทางการเงินรวม </t>
  </si>
  <si>
    <t>ทุนสำรองตาม</t>
  </si>
  <si>
    <t>ล้านบาท</t>
  </si>
  <si>
    <t>หุ้นสามัญ</t>
  </si>
  <si>
    <t>และชำระแล้ว</t>
  </si>
  <si>
    <t>เงินปันผลรับ</t>
  </si>
  <si>
    <t>พันบาท</t>
  </si>
  <si>
    <t>ส่วนแบ่งกำไรจากเงินลงทุน</t>
  </si>
  <si>
    <t>ผลต่างจากการแปลงค่างบการเงิน</t>
  </si>
  <si>
    <t>การซื้อที่ดิน อาคารและอุปกรณ์ และสินทรัพย์ไม่มีตัวตนยังไม่ได้จ่ายชำระ</t>
  </si>
  <si>
    <t>ส่วนเกินมูลค่าหุ้น</t>
  </si>
  <si>
    <t>งบการเงิน</t>
  </si>
  <si>
    <t xml:space="preserve">ข้อมูลทางการเงินเฉพาะกิจการ </t>
  </si>
  <si>
    <t>การเปลี่ยนแปลง</t>
  </si>
  <si>
    <t>ผลต่างจาก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</si>
  <si>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</si>
  <si>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</si>
  <si>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</si>
  <si>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</si>
  <si>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</si>
  <si>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</si>
  <si>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</si>
  <si>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งบแสดงการเปลี่ยนแปลงส่วนของเจ้าของ (ยังไม่ได้ตรวจสอบ)</t>
  </si>
  <si>
    <t>กำไรขาดทุนเบ็ดเสร็จรวมสำหรับงวด</t>
  </si>
  <si>
    <t>กำไรสะสม</t>
  </si>
  <si>
    <t>เงินฝากธนาคารที่มีภาระผูกพัน</t>
  </si>
  <si>
    <t>ภาษีเงินได้</t>
  </si>
  <si>
    <t>การแบ่งปันกำไรขาดทุนเบ็ดเสร็จรวมสำหรับงวด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</si>
  <si>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</si>
  <si>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</si>
  <si>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</si>
  <si>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เงินกู้ยืมระยะสั้นจากกิจการที่เกี่ยวข้องกัน</t>
  </si>
  <si>
    <t>ขั้นพื้นฐาน (บาทต่อหุ้น)</t>
  </si>
  <si>
    <t>กำไรสะสม (ขาดทุนสะสม)</t>
  </si>
  <si>
    <t>ทุนที่ออก</t>
  </si>
  <si>
    <t>เงินสดจ่ายซื้ออสังหาริมทรัพย์เพื่อการลงทุน</t>
  </si>
  <si>
    <t>ประมาณการหนี้สิน</t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</si>
  <si>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</si>
  <si>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</si>
  <si>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</si>
  <si>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</si>
  <si>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</si>
  <si>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>ภาระผูกพันผลประโยชน์พนักงานที่เพิ่มขึ้น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</si>
  <si>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</si>
  <si>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</si>
  <si>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</si>
  <si>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</si>
  <si>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</si>
  <si>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</si>
  <si>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</si>
  <si>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หนี้สินหมุนเวียนอื่น</t>
  </si>
  <si>
    <t xml:space="preserve">   -  หนี้สินไม่หมุนเวียนอื่น</t>
  </si>
  <si>
    <t xml:space="preserve">      เงินสดจ่าย - ภาษีเงินได้</t>
  </si>
  <si>
    <t>กระแสเงินสดจากกิจกรรมดำเนินงาน</t>
  </si>
  <si>
    <t>ภาระผูกพันผลประโยชน์พนักงาน - จ่ายชำระ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</si>
  <si>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</si>
  <si>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</si>
  <si>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</si>
  <si>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</si>
  <si>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</si>
  <si>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</si>
  <si>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</si>
  <si>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</si>
  <si>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หนี้สินภายใต้สัญญาและใบอนุญาตให้ดำเนินการ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</si>
  <si>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</si>
  <si>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</si>
  <si>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</si>
  <si>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</si>
  <si>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</si>
  <si>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</si>
  <si>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</si>
  <si>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</si>
  <si>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 xml:space="preserve">  ที่วัดมูลค่าผ่านกำไรหรือขาดทุน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</si>
  <si>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เงินสดรับ - ดอกเบี้ยรับ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</si>
  <si>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เงินสดจ่าย - ดอกเบี้ยจ่าย</t>
    </r>
  </si>
  <si>
    <t>การวัดมูลค่า</t>
  </si>
  <si>
    <t>เงินลงทุน</t>
  </si>
  <si>
    <t>กำไรขาดทุนเบ็ดเสร็จอื่น: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</si>
  <si>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</si>
  <si>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</si>
  <si>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ควบคุม</t>
  </si>
  <si>
    <t>ที่ไม่มีอำนาจ</t>
  </si>
  <si>
    <t>องค์ประกอบอื่น</t>
  </si>
  <si>
    <t>ของส่วนของ</t>
  </si>
  <si>
    <t>เจ้าของ</t>
  </si>
  <si>
    <t>ในตราสารทุน</t>
  </si>
  <si>
    <t>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</si>
  <si>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</si>
  <si>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ส่วนได้เสีย</t>
  </si>
  <si>
    <t>สัดส่วน</t>
  </si>
  <si>
    <t>ซื้อคืน</t>
  </si>
  <si>
    <t>ในบริษัทย่อย</t>
  </si>
  <si>
    <t>ทุนเรือนหุ้นที่ออก</t>
  </si>
  <si>
    <t xml:space="preserve">เงินลงทุนในบริษัทร่วมและส่วนได้เสียในการร่วมค้า </t>
  </si>
  <si>
    <t>การซื้อที่ดิน อาคารและอุปกรณ์โดยการทำสัญญาเช่า</t>
  </si>
  <si>
    <t>รายการที่จะจัดประเภทรายการใหม่เป็นกำไรหรือขาดทุนในภายหลัง:</t>
  </si>
  <si>
    <t xml:space="preserve">เงินปันผลรับ </t>
  </si>
  <si>
    <t>เงินสดรับจากเงินกู้ยืม</t>
  </si>
  <si>
    <t>เงินสดที่มีภาระผูกพันลดลง</t>
  </si>
  <si>
    <t>ณ วันที่ 31 มีนาคม พ.ศ. 2566</t>
  </si>
  <si>
    <t>สำหรับงวดตั้งแต่วันที่ 1 มีนาคม พ.ศ. 2566 (วันจดทะเบียนควบบริษัท) ถึงวันที่ 31 มีนาคม พ.ศ. 2566</t>
  </si>
  <si>
    <t>งบแสดงฐานะการเงิน (ยังไม่ได้ตรวจสอบ)</t>
  </si>
  <si>
    <r>
      <t xml:space="preserve">งบแสดงฐานะการเงิน (ยังไม่ได้ตรวจสอบ) </t>
    </r>
    <r>
      <rPr>
        <sz val="13"/>
        <rFont val="Browallia New"/>
        <family val="2"/>
      </rPr>
      <t>(ต่อ)</t>
    </r>
  </si>
  <si>
    <t>(วันจดทะเบียนควบบริษัท)</t>
  </si>
  <si>
    <t>ยอดคงเหลือสิ้นงวด วันที่ 31 มีนาคม พ.ศ. 2566</t>
  </si>
  <si>
    <t>เฉพาะกิจการ</t>
  </si>
  <si>
    <t>ข้อมูลทางการเงิน</t>
  </si>
  <si>
    <t>ยอดคงเหลือสิ้นงวดวันที่ 31 มีนาคม พ.ศ. 2566</t>
  </si>
  <si>
    <t>ส่วนเกินมูลค่าหุ้นสามัญซื้อคืน</t>
  </si>
  <si>
    <t>การป้องกันความเสี่ยงกระแสเงินสด</t>
  </si>
  <si>
    <t>การป้องกัน</t>
  </si>
  <si>
    <t>ความเสี่ยง</t>
  </si>
  <si>
    <t>ในกระแสเงินสด</t>
  </si>
  <si>
    <t>กำไรขาดทุน</t>
  </si>
  <si>
    <t>เบ็ดเสร็จอื่น</t>
  </si>
  <si>
    <t>กำไรก่อนภาษีเงินได้</t>
  </si>
  <si>
    <t>กำไรสำหรับงวด</t>
  </si>
  <si>
    <t>การแบ่งปันกำไรสำหรับงวด</t>
  </si>
  <si>
    <t>กำไรต่อหุ้นขั้นพื้นฐานส่วนที่เป็นของบริษัทใหญ่</t>
  </si>
  <si>
    <t>ขาดทุนด้านเครดิตที่คาดว่าจะเกิดขึ้น (กลับรายการ)</t>
  </si>
  <si>
    <t>ขาดทุนจากภาษีที่ไม่สามารถขอคืนได้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</si>
  <si>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</si>
  <si>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</si>
  <si>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</si>
  <si>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เงินสดได้มาจากการดำเนินงาน</t>
  </si>
  <si>
    <t>กำไรจากอัตราแลกเปลี่ยนที่ยังไม่เกิดขึ้นจริง</t>
  </si>
  <si>
    <t>กำไรจากการขายที่ดิน อาคารและอุปกรณ์</t>
  </si>
  <si>
    <t>(กำไร)ขาดทุนจากการยกเลิกสินทรัพย์สิทธิการใช้</t>
  </si>
  <si>
    <t>ขาดทุนจากมูลค่าลดลงของสินค้าคงเหลือ</t>
  </si>
  <si>
    <t>ยอดคงเหลือต้นงวด วันที่ 1 มีนาคม พ.ศ. 2566</t>
  </si>
  <si>
    <t>มูลค่า</t>
  </si>
  <si>
    <t>ขาดทุนจากการวัดมูลค่ายุติธรรมของสินทรัพย์ทางการเงิน</t>
  </si>
  <si>
    <t>ต้นทุนการให้บริการ</t>
  </si>
  <si>
    <t>เงินสดจ่ายชำระคืนเงินกู้ยืม</t>
  </si>
  <si>
    <t>ส่วนที่ถึงกำหนดชำระภายในหนึ่งปีของเงินกู้ยืมระยะยาว</t>
  </si>
  <si>
    <t>หนี้สินตามสัญญาเช่าส่วนที่ถึงกำหนดชำระภายในหนึ่งปี</t>
  </si>
  <si>
    <t xml:space="preserve">เงินสดรับจากการขายที่ดิน อาคาร และอุปกรณ์ </t>
  </si>
  <si>
    <t>และ สินทรัพย์ไม่มีตัวตน</t>
  </si>
  <si>
    <t xml:space="preserve">   หุ้นสามัญ : 34,552,100,801 หุ้น มูลค่าที่ตราไว้หุ้นละ 4 บาท</t>
  </si>
  <si>
    <t>สินทรัพย์อนุพันธ์ทางการเงิน</t>
  </si>
  <si>
    <t>หนี้สินอนุพันธ์ทางการเงิน</t>
  </si>
  <si>
    <t>หมายเหตุประกอบข้อมูลทางการเงินในหน้า 11 ถึง 83 เป็นส่วนหนึ่งของข้อมูลทางการเงินระหว่างกาลนี้</t>
  </si>
  <si>
    <t>เงินสดรับจากเงินกู้ให้ยืมระยะสั้นที่เกี่ยวข้องกัน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</si>
</sst>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</numFmts>
  <fonts count="2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20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3" fillId="0" borderId="0"/>
    <xf numFmtId="0" fontId="5" fillId="0" borderId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3" fillId="0" borderId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4" fillId="0" borderId="0"/>
    <xf numFmtId="43" fontId="10" fillId="0" borderId="0" applyFont="0" applyFill="0" applyBorder="0" applyAlignment="0" applyProtection="0"/>
    <xf numFmtId="0" fontId="25" fillId="3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5">
    <xf numFmtId="0" fontId="0" fillId="0" borderId="0" xfId="0"/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right" vertical="center"/>
    </xf>
    <xf numFmtId="166" fontId="3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2" borderId="2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0" fontId="4" fillId="2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66" fontId="4" fillId="0" borderId="0" xfId="0" quotePrefix="1" applyNumberFormat="1" applyFont="1" applyFill="1" applyAlignment="1">
      <alignment vertical="center"/>
    </xf>
    <xf numFmtId="170" fontId="4" fillId="2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6" fontId="3" fillId="0" borderId="1" xfId="0" quotePrefix="1" applyNumberFormat="1" applyFont="1" applyFill="1" applyBorder="1" applyAlignment="1">
      <alignment horizontal="center" vertical="center"/>
    </xf>
    <xf numFmtId="166" fontId="3" fillId="0" borderId="0" xfId="0" quotePrefix="1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0" fontId="4" fillId="0" borderId="0" xfId="1" applyNumberFormat="1" applyFont="1" applyFill="1" applyAlignment="1">
      <alignment horizontal="justify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6" fontId="4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6" fontId="3" fillId="0" borderId="0" xfId="0" quotePrefix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0" fontId="4" fillId="0" borderId="0" xfId="1" quotePrefix="1" applyNumberFormat="1" applyFont="1" applyFill="1" applyAlignment="1">
      <alignment vertical="center"/>
    </xf>
    <xf numFmtId="0" fontId="4" fillId="0" borderId="0" xfId="1" quotePrefix="1" applyNumberFormat="1" applyFont="1" applyFill="1" applyAlignment="1">
      <alignment horizontal="right" vertical="center"/>
    </xf>
    <xf numFmtId="165" fontId="4" fillId="2" borderId="0" xfId="1" quotePrefix="1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vertical="center"/>
    </xf>
    <xf numFmtId="169" fontId="4" fillId="2" borderId="0" xfId="0" applyNumberFormat="1" applyFont="1" applyFill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9" fontId="3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center" vertical="center"/>
    </xf>
    <xf numFmtId="164" fontId="4" fillId="2" borderId="0" xfId="1" applyFont="1" applyFill="1" applyAlignment="1">
      <alignment horizontal="right" vertical="center"/>
    </xf>
    <xf numFmtId="164" fontId="4" fillId="2" borderId="0" xfId="1" applyFont="1" applyFill="1" applyBorder="1" applyAlignment="1">
      <alignment horizontal="right" vertical="center"/>
    </xf>
    <xf numFmtId="164" fontId="4" fillId="2" borderId="3" xfId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center" vertical="center"/>
    </xf>
    <xf numFmtId="167" fontId="4" fillId="2" borderId="0" xfId="1" applyNumberFormat="1" applyFont="1" applyFill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7" fontId="4" fillId="2" borderId="1" xfId="1" applyNumberFormat="1" applyFont="1" applyFill="1" applyBorder="1" applyAlignment="1">
      <alignment horizontal="center" vertical="center"/>
    </xf>
    <xf numFmtId="167" fontId="4" fillId="2" borderId="3" xfId="1" applyNumberFormat="1" applyFont="1" applyFill="1" applyBorder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166" fontId="4" fillId="2" borderId="0" xfId="0" applyNumberFormat="1" applyFont="1" applyFill="1" applyBorder="1" applyAlignment="1">
      <alignment vertical="center"/>
    </xf>
    <xf numFmtId="164" fontId="4" fillId="2" borderId="0" xfId="1" applyFont="1" applyFill="1" applyAlignment="1">
      <alignment vertical="center"/>
    </xf>
    <xf numFmtId="169" fontId="3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4" fillId="0" borderId="1" xfId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vertical="top"/>
    </xf>
    <xf numFmtId="169" fontId="4" fillId="0" borderId="0" xfId="1" applyNumberFormat="1" applyFont="1" applyFill="1" applyBorder="1" applyAlignment="1">
      <alignment horizontal="right" vertical="top"/>
    </xf>
    <xf numFmtId="169" fontId="4" fillId="0" borderId="0" xfId="1" applyNumberFormat="1" applyFont="1" applyFill="1" applyAlignment="1">
      <alignment horizontal="right" vertical="top"/>
    </xf>
    <xf numFmtId="169" fontId="4" fillId="2" borderId="1" xfId="1" applyNumberFormat="1" applyFont="1" applyFill="1" applyBorder="1" applyAlignment="1">
      <alignment horizontal="right" vertical="top"/>
    </xf>
    <xf numFmtId="167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justify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3" fillId="2" borderId="0" xfId="0" applyNumberFormat="1" applyFont="1" applyFill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9" fontId="3" fillId="0" borderId="0" xfId="51" applyNumberFormat="1" applyFont="1" applyAlignment="1">
      <alignment horizontal="right" vertical="center"/>
    </xf>
    <xf numFmtId="169" fontId="4" fillId="0" borderId="0" xfId="51" applyNumberFormat="1" applyFont="1" applyAlignment="1">
      <alignment horizontal="right" vertical="center"/>
    </xf>
    <xf numFmtId="169" fontId="4" fillId="0" borderId="0" xfId="51" applyNumberFormat="1" applyFont="1" applyAlignment="1">
      <alignment vertical="center"/>
    </xf>
    <xf numFmtId="169" fontId="3" fillId="0" borderId="1" xfId="51" applyNumberFormat="1" applyFont="1" applyBorder="1" applyAlignment="1">
      <alignment horizontal="right" vertical="center"/>
    </xf>
    <xf numFmtId="169" fontId="4" fillId="0" borderId="1" xfId="51" applyNumberFormat="1" applyFont="1" applyBorder="1" applyAlignment="1">
      <alignment horizontal="right" vertical="center"/>
    </xf>
    <xf numFmtId="169" fontId="4" fillId="0" borderId="1" xfId="51" applyNumberFormat="1" applyFont="1" applyBorder="1" applyAlignment="1">
      <alignment vertical="center"/>
    </xf>
    <xf numFmtId="0" fontId="4" fillId="0" borderId="0" xfId="51" applyFont="1" applyAlignment="1">
      <alignment vertical="center"/>
    </xf>
    <xf numFmtId="0" fontId="4" fillId="0" borderId="0" xfId="51" applyFont="1" applyAlignment="1">
      <alignment vertical="top"/>
    </xf>
    <xf numFmtId="169" fontId="3" fillId="0" borderId="1" xfId="51" applyNumberFormat="1" applyFont="1" applyBorder="1" applyAlignment="1">
      <alignment horizontal="right" vertical="top"/>
    </xf>
    <xf numFmtId="169" fontId="4" fillId="0" borderId="0" xfId="51" applyNumberFormat="1" applyFont="1" applyAlignment="1">
      <alignment vertical="top"/>
    </xf>
    <xf numFmtId="169" fontId="4" fillId="0" borderId="0" xfId="51" applyNumberFormat="1" applyFont="1" applyAlignment="1">
      <alignment horizontal="right" vertical="top"/>
    </xf>
    <xf numFmtId="169" fontId="3" fillId="0" borderId="0" xfId="51" applyNumberFormat="1" applyFont="1" applyAlignment="1">
      <alignment horizontal="center" vertical="top"/>
    </xf>
    <xf numFmtId="169" fontId="3" fillId="0" borderId="0" xfId="51" applyNumberFormat="1" applyFont="1" applyAlignment="1">
      <alignment horizontal="right" vertical="top"/>
    </xf>
    <xf numFmtId="169" fontId="4" fillId="0" borderId="0" xfId="51" applyNumberFormat="1" applyFont="1" applyAlignment="1">
      <alignment horizontal="center" vertical="center"/>
    </xf>
    <xf numFmtId="0" fontId="3" fillId="0" borderId="0" xfId="51" applyFont="1" applyAlignment="1">
      <alignment vertical="top"/>
    </xf>
    <xf numFmtId="0" fontId="3" fillId="0" borderId="0" xfId="51" applyFont="1" applyAlignment="1">
      <alignment horizontal="left" vertical="top"/>
    </xf>
    <xf numFmtId="0" fontId="3" fillId="0" borderId="0" xfId="51" applyFont="1" applyAlignment="1">
      <alignment horizontal="left" vertical="center"/>
    </xf>
    <xf numFmtId="169" fontId="4" fillId="2" borderId="0" xfId="51" applyNumberFormat="1" applyFont="1" applyFill="1" applyAlignment="1">
      <alignment horizontal="right" vertical="top"/>
    </xf>
    <xf numFmtId="169" fontId="4" fillId="2" borderId="1" xfId="51" applyNumberFormat="1" applyFont="1" applyFill="1" applyBorder="1" applyAlignment="1">
      <alignment horizontal="center" vertical="top"/>
    </xf>
    <xf numFmtId="169" fontId="4" fillId="2" borderId="1" xfId="51" applyNumberFormat="1" applyFont="1" applyFill="1" applyBorder="1" applyAlignment="1">
      <alignment horizontal="right" vertical="top"/>
    </xf>
    <xf numFmtId="169" fontId="4" fillId="2" borderId="0" xfId="51" applyNumberFormat="1" applyFont="1" applyFill="1" applyAlignment="1">
      <alignment horizontal="right" vertical="center"/>
    </xf>
    <xf numFmtId="169" fontId="4" fillId="2" borderId="2" xfId="51" applyNumberFormat="1" applyFont="1" applyFill="1" applyBorder="1" applyAlignment="1">
      <alignment horizontal="right" vertical="center"/>
    </xf>
    <xf numFmtId="0" fontId="4" fillId="0" borderId="1" xfId="51" applyFont="1" applyBorder="1" applyAlignment="1">
      <alignment vertical="center"/>
    </xf>
    <xf numFmtId="0" fontId="3" fillId="0" borderId="0" xfId="51" applyFont="1" applyAlignment="1">
      <alignment vertical="center"/>
    </xf>
    <xf numFmtId="165" fontId="4" fillId="0" borderId="0" xfId="51" applyNumberFormat="1" applyFont="1" applyAlignment="1">
      <alignment horizontal="right" vertical="center"/>
    </xf>
    <xf numFmtId="0" fontId="3" fillId="0" borderId="1" xfId="51" quotePrefix="1" applyFont="1" applyBorder="1" applyAlignment="1">
      <alignment horizontal="left" vertical="center"/>
    </xf>
    <xf numFmtId="165" fontId="4" fillId="0" borderId="1" xfId="51" applyNumberFormat="1" applyFont="1" applyBorder="1" applyAlignment="1">
      <alignment horizontal="right" vertical="center"/>
    </xf>
    <xf numFmtId="165" fontId="4" fillId="0" borderId="1" xfId="51" applyNumberFormat="1" applyFont="1" applyBorder="1" applyAlignment="1">
      <alignment vertical="center"/>
    </xf>
    <xf numFmtId="165" fontId="4" fillId="0" borderId="0" xfId="51" applyNumberFormat="1" applyFont="1" applyAlignment="1">
      <alignment vertical="center"/>
    </xf>
    <xf numFmtId="165" fontId="3" fillId="0" borderId="1" xfId="51" applyNumberFormat="1" applyFont="1" applyBorder="1" applyAlignment="1">
      <alignment horizontal="right" vertical="center"/>
    </xf>
    <xf numFmtId="166" fontId="4" fillId="0" borderId="0" xfId="51" applyNumberFormat="1" applyFont="1" applyAlignment="1">
      <alignment horizontal="right" vertical="center"/>
    </xf>
    <xf numFmtId="165" fontId="4" fillId="2" borderId="0" xfId="51" applyNumberFormat="1" applyFont="1" applyFill="1" applyAlignment="1">
      <alignment horizontal="right" vertical="center"/>
    </xf>
    <xf numFmtId="166" fontId="4" fillId="0" borderId="0" xfId="51" applyNumberFormat="1" applyFont="1" applyAlignment="1">
      <alignment horizontal="center" vertical="center"/>
    </xf>
    <xf numFmtId="165" fontId="4" fillId="2" borderId="1" xfId="51" applyNumberFormat="1" applyFont="1" applyFill="1" applyBorder="1" applyAlignment="1">
      <alignment horizontal="right" vertical="center"/>
    </xf>
    <xf numFmtId="165" fontId="4" fillId="2" borderId="3" xfId="51" applyNumberFormat="1" applyFont="1" applyFill="1" applyBorder="1" applyAlignment="1">
      <alignment horizontal="right" vertical="center"/>
    </xf>
    <xf numFmtId="0" fontId="4" fillId="0" borderId="1" xfId="51" applyFont="1" applyBorder="1" applyAlignment="1">
      <alignment horizontal="right" vertical="center" wrapText="1"/>
    </xf>
    <xf numFmtId="164" fontId="4" fillId="2" borderId="0" xfId="1" applyNumberFormat="1" applyFont="1" applyFill="1" applyBorder="1" applyAlignment="1">
      <alignment horizontal="center" vertical="center"/>
    </xf>
    <xf numFmtId="166" fontId="3" fillId="0" borderId="1" xfId="0" quotePrefix="1" applyNumberFormat="1" applyFont="1" applyFill="1" applyBorder="1" applyAlignment="1">
      <alignment horizontal="left" vertical="center"/>
    </xf>
    <xf numFmtId="165" fontId="4" fillId="0" borderId="0" xfId="51" applyNumberFormat="1" applyFont="1" applyFill="1" applyAlignment="1">
      <alignment horizontal="right" vertical="center"/>
    </xf>
    <xf numFmtId="165" fontId="4" fillId="0" borderId="0" xfId="51" applyNumberFormat="1" applyFont="1" applyFill="1" applyAlignment="1">
      <alignment horizontal="center" vertical="center"/>
    </xf>
    <xf numFmtId="165" fontId="3" fillId="0" borderId="1" xfId="51" applyNumberFormat="1" applyFont="1" applyBorder="1" applyAlignment="1">
      <alignment vertical="center"/>
    </xf>
    <xf numFmtId="0" fontId="3" fillId="0" borderId="3" xfId="1" applyNumberFormat="1" applyFont="1" applyFill="1" applyBorder="1" applyAlignment="1">
      <alignment vertical="top"/>
    </xf>
    <xf numFmtId="0" fontId="3" fillId="0" borderId="0" xfId="0" applyFont="1" applyAlignment="1">
      <alignment horizontal="left" vertical="top"/>
    </xf>
    <xf numFmtId="0" fontId="4" fillId="0" borderId="0" xfId="51" applyFont="1" applyFill="1" applyAlignment="1">
      <alignment vertical="top"/>
    </xf>
    <xf numFmtId="169" fontId="3" fillId="0" borderId="0" xfId="51" applyNumberFormat="1" applyFont="1" applyFill="1" applyAlignment="1">
      <alignment horizontal="center" vertical="top"/>
    </xf>
    <xf numFmtId="169" fontId="3" fillId="0" borderId="0" xfId="51" applyNumberFormat="1" applyFont="1" applyFill="1" applyAlignment="1">
      <alignment horizontal="right" vertical="top"/>
    </xf>
    <xf numFmtId="169" fontId="4" fillId="0" borderId="0" xfId="51" applyNumberFormat="1" applyFont="1" applyFill="1" applyAlignment="1">
      <alignment horizontal="center" vertical="top"/>
    </xf>
    <xf numFmtId="169" fontId="3" fillId="0" borderId="0" xfId="51" quotePrefix="1" applyNumberFormat="1" applyFont="1" applyFill="1" applyAlignment="1">
      <alignment horizontal="center" vertical="top"/>
    </xf>
    <xf numFmtId="169" fontId="4" fillId="0" borderId="0" xfId="51" applyNumberFormat="1" applyFont="1" applyFill="1" applyAlignment="1">
      <alignment horizontal="right" vertical="top"/>
    </xf>
    <xf numFmtId="0" fontId="3" fillId="0" borderId="0" xfId="51" applyFont="1" applyFill="1" applyAlignment="1">
      <alignment horizontal="center" vertical="top"/>
    </xf>
    <xf numFmtId="165" fontId="3" fillId="0" borderId="1" xfId="51" applyNumberFormat="1" applyFont="1" applyFill="1" applyBorder="1" applyAlignment="1">
      <alignment horizontal="center" vertical="center"/>
    </xf>
    <xf numFmtId="165" fontId="3" fillId="0" borderId="0" xfId="51" applyNumberFormat="1" applyFont="1" applyFill="1" applyAlignment="1">
      <alignment horizontal="center" vertical="top"/>
    </xf>
    <xf numFmtId="169" fontId="3" fillId="0" borderId="1" xfId="51" applyNumberFormat="1" applyFont="1" applyFill="1" applyBorder="1" applyAlignment="1">
      <alignment horizontal="center" vertical="top"/>
    </xf>
    <xf numFmtId="0" fontId="4" fillId="0" borderId="0" xfId="51" applyFont="1" applyFill="1" applyAlignment="1">
      <alignment vertical="center"/>
    </xf>
    <xf numFmtId="169" fontId="4" fillId="0" borderId="0" xfId="51" applyNumberFormat="1" applyFont="1" applyFill="1" applyAlignment="1">
      <alignment horizontal="right" vertical="center"/>
    </xf>
    <xf numFmtId="0" fontId="3" fillId="0" borderId="0" xfId="51" applyFont="1" applyFill="1" applyAlignment="1">
      <alignment horizontal="left" vertical="center"/>
    </xf>
    <xf numFmtId="38" fontId="4" fillId="0" borderId="0" xfId="51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0" borderId="0" xfId="51" applyNumberFormat="1" applyFont="1" applyFill="1" applyAlignment="1">
      <alignment horizontal="center" vertical="center"/>
    </xf>
    <xf numFmtId="165" fontId="3" fillId="0" borderId="0" xfId="51" quotePrefix="1" applyNumberFormat="1" applyFont="1" applyFill="1" applyAlignment="1">
      <alignment horizontal="center" vertical="center"/>
    </xf>
    <xf numFmtId="0" fontId="4" fillId="0" borderId="0" xfId="51" applyFont="1" applyFill="1" applyAlignment="1">
      <alignment horizontal="center" vertical="center"/>
    </xf>
    <xf numFmtId="169" fontId="4" fillId="2" borderId="0" xfId="0" applyNumberFormat="1" applyFont="1" applyFill="1" applyBorder="1" applyAlignment="1">
      <alignment vertical="center"/>
    </xf>
    <xf numFmtId="165" fontId="3" fillId="0" borderId="0" xfId="51" applyNumberFormat="1" applyFont="1" applyFill="1" applyBorder="1" applyAlignment="1">
      <alignment horizontal="center" vertical="center"/>
    </xf>
    <xf numFmtId="165" fontId="28" fillId="0" borderId="0" xfId="0" applyNumberFormat="1" applyFont="1" applyFill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wrapText="1"/>
    </xf>
    <xf numFmtId="169" fontId="3" fillId="0" borderId="1" xfId="0" applyNumberFormat="1" applyFont="1" applyBorder="1" applyAlignment="1">
      <alignment horizontal="center" wrapText="1"/>
    </xf>
    <xf numFmtId="0" fontId="3" fillId="0" borderId="0" xfId="51" applyFont="1" applyAlignment="1">
      <alignment horizontal="left" vertical="top" indent="1"/>
    </xf>
    <xf numFmtId="169" fontId="3" fillId="0" borderId="0" xfId="0" applyNumberFormat="1" applyFont="1" applyFill="1" applyBorder="1" applyAlignment="1">
      <alignment horizontal="center" wrapText="1"/>
    </xf>
    <xf numFmtId="169" fontId="3" fillId="0" borderId="0" xfId="0" applyNumberFormat="1" applyFont="1" applyFill="1" applyBorder="1" applyAlignment="1">
      <alignment horizontal="center" vertical="center" wrapText="1"/>
    </xf>
    <xf numFmtId="169" fontId="4" fillId="2" borderId="1" xfId="0" applyNumberFormat="1" applyFont="1" applyFill="1" applyBorder="1" applyAlignment="1">
      <alignment vertical="center"/>
    </xf>
    <xf numFmtId="165" fontId="3" fillId="0" borderId="0" xfId="51" applyNumberFormat="1" applyFont="1" applyBorder="1" applyAlignment="1">
      <alignment horizontal="center" vertical="center"/>
    </xf>
    <xf numFmtId="165" fontId="3" fillId="0" borderId="0" xfId="51" applyNumberFormat="1" applyFont="1" applyBorder="1" applyAlignment="1">
      <alignment vertical="center"/>
    </xf>
    <xf numFmtId="165" fontId="3" fillId="0" borderId="0" xfId="51" applyNumberFormat="1" applyFont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3" fillId="0" borderId="0" xfId="51" quotePrefix="1" applyFont="1" applyAlignment="1">
      <alignment horizontal="left" vertical="center"/>
    </xf>
    <xf numFmtId="0" fontId="4" fillId="0" borderId="1" xfId="51" applyFont="1" applyBorder="1" applyAlignment="1">
      <alignment horizontal="left" vertical="center" wrapText="1"/>
    </xf>
    <xf numFmtId="38" fontId="4" fillId="2" borderId="0" xfId="51" applyNumberFormat="1" applyFont="1" applyFill="1" applyAlignment="1">
      <alignment horizontal="right" vertical="center"/>
    </xf>
    <xf numFmtId="169" fontId="4" fillId="2" borderId="0" xfId="51" applyNumberFormat="1" applyFont="1" applyFill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/>
    </xf>
    <xf numFmtId="165" fontId="3" fillId="0" borderId="1" xfId="51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 wrapText="1"/>
    </xf>
    <xf numFmtId="169" fontId="3" fillId="0" borderId="1" xfId="51" applyNumberFormat="1" applyFont="1" applyBorder="1" applyAlignment="1">
      <alignment horizontal="center" vertical="top"/>
    </xf>
    <xf numFmtId="169" fontId="3" fillId="0" borderId="4" xfId="51" applyNumberFormat="1" applyFont="1" applyFill="1" applyBorder="1" applyAlignment="1">
      <alignment horizontal="center" vertical="top"/>
    </xf>
    <xf numFmtId="0" fontId="3" fillId="0" borderId="4" xfId="1" applyNumberFormat="1" applyFont="1" applyFill="1" applyBorder="1" applyAlignment="1">
      <alignment horizontal="center" vertical="top"/>
    </xf>
    <xf numFmtId="0" fontId="3" fillId="0" borderId="0" xfId="51" quotePrefix="1" applyFont="1" applyAlignment="1">
      <alignment horizontal="left" vertical="center"/>
    </xf>
    <xf numFmtId="165" fontId="3" fillId="0" borderId="1" xfId="51" applyNumberFormat="1" applyFont="1" applyBorder="1" applyAlignment="1">
      <alignment horizontal="center" vertical="center"/>
    </xf>
    <xf numFmtId="0" fontId="4" fillId="0" borderId="1" xfId="51" applyFont="1" applyBorder="1" applyAlignment="1">
      <alignment horizontal="left" vertical="center" wrapText="1"/>
    </xf>
  </cellXfs>
  <cellStyles count="120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1" xfId="44" xr:uid="{00000000-0005-0000-0000-000006000000}"/>
    <cellStyle name="Comma 11 11" xfId="35" xr:uid="{00000000-0005-0000-0000-00000700000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4" xfId="91" xr:uid="{00000000-0005-0000-0000-000020000000}"/>
    <cellStyle name="Comma 2 5" xfId="105" xr:uid="{00000000-0005-0000-0000-000021000000}"/>
    <cellStyle name="Comma 2 6" xfId="115" xr:uid="{00000000-0005-0000-0000-000022000000}"/>
    <cellStyle name="Comma 20" xfId="58" xr:uid="{00000000-0005-0000-0000-000023000000}"/>
    <cellStyle name="Comma 21" xfId="40" xr:uid="{00000000-0005-0000-0000-000024000000}"/>
    <cellStyle name="Comma 27" xfId="16" xr:uid="{00000000-0005-0000-0000-000025000000}"/>
    <cellStyle name="Comma 3" xfId="90" xr:uid="{00000000-0005-0000-0000-000026000000}"/>
    <cellStyle name="Comma 3 2" xfId="71" xr:uid="{00000000-0005-0000-0000-000027000000}"/>
    <cellStyle name="Comma 3 2 2" xfId="74" xr:uid="{00000000-0005-0000-0000-000028000000}"/>
    <cellStyle name="Comma 3 3" xfId="92" xr:uid="{00000000-0005-0000-0000-000029000000}"/>
    <cellStyle name="Comma 3 4" xfId="106" xr:uid="{00000000-0005-0000-0000-00002A000000}"/>
    <cellStyle name="Comma 4" xfId="32" xr:uid="{00000000-0005-0000-0000-00002B000000}"/>
    <cellStyle name="Comma 4 2 2" xfId="12" xr:uid="{00000000-0005-0000-0000-00002C000000}"/>
    <cellStyle name="Comma 4 2 2 2" xfId="109" xr:uid="{00000000-0005-0000-0000-00002D000000}"/>
    <cellStyle name="Comma 4 3 5" xfId="10" xr:uid="{00000000-0005-0000-0000-00002E000000}"/>
    <cellStyle name="Comma 4 3 5 3" xfId="31" xr:uid="{00000000-0005-0000-0000-00002F000000}"/>
    <cellStyle name="Comma 5" xfId="102" xr:uid="{00000000-0005-0000-0000-000030000000}"/>
    <cellStyle name="Comma 6" xfId="81" xr:uid="{00000000-0005-0000-0000-000031000000}"/>
    <cellStyle name="Comma 7" xfId="104" xr:uid="{00000000-0005-0000-0000-000032000000}"/>
    <cellStyle name="Comma 8" xfId="9" xr:uid="{00000000-0005-0000-0000-000033000000}"/>
    <cellStyle name="Comma 8 12" xfId="97" xr:uid="{00000000-0005-0000-0000-000034000000}"/>
    <cellStyle name="Comma 9" xfId="60" xr:uid="{00000000-0005-0000-0000-000035000000}"/>
    <cellStyle name="Comma 9 2" xfId="100" xr:uid="{00000000-0005-0000-0000-000036000000}"/>
    <cellStyle name="Hyperlink 12" xfId="4" xr:uid="{00000000-0005-0000-0000-000037000000}"/>
    <cellStyle name="Hyperlink 2" xfId="25" xr:uid="{00000000-0005-0000-0000-000038000000}"/>
    <cellStyle name="Hyperlink 2 2" xfId="54" xr:uid="{00000000-0005-0000-0000-000039000000}"/>
    <cellStyle name="Hyperlink 2 2 2" xfId="13" xr:uid="{00000000-0005-0000-0000-00003A000000}"/>
    <cellStyle name="Hyperlink 2 3" xfId="14" xr:uid="{00000000-0005-0000-0000-00003B000000}"/>
    <cellStyle name="Hyperlink 3" xfId="72" xr:uid="{00000000-0005-0000-0000-00003C000000}"/>
    <cellStyle name="Hyperlink 6" xfId="80" xr:uid="{00000000-0005-0000-0000-00003D000000}"/>
    <cellStyle name="Hyperlink 8" xfId="98" xr:uid="{00000000-0005-0000-0000-00003E000000}"/>
    <cellStyle name="Normal" xfId="0" builtinId="0"/>
    <cellStyle name="Normal - Style2" xfId="93" xr:uid="{00000000-0005-0000-0000-000040000000}"/>
    <cellStyle name="Normal 10" xfId="67" xr:uid="{00000000-0005-0000-0000-000041000000}"/>
    <cellStyle name="Normal 10 3" xfId="56" xr:uid="{00000000-0005-0000-0000-000042000000}"/>
    <cellStyle name="Normal 11" xfId="113" xr:uid="{00000000-0005-0000-0000-000043000000}"/>
    <cellStyle name="Normal 117" xfId="39" xr:uid="{00000000-0005-0000-0000-000044000000}"/>
    <cellStyle name="Normal 12" xfId="2" xr:uid="{00000000-0005-0000-0000-000045000000}"/>
    <cellStyle name="Normal 12 3 14" xfId="42" xr:uid="{00000000-0005-0000-0000-000046000000}"/>
    <cellStyle name="Normal 15" xfId="76" xr:uid="{00000000-0005-0000-0000-000047000000}"/>
    <cellStyle name="Normal 16" xfId="46" xr:uid="{00000000-0005-0000-0000-000048000000}"/>
    <cellStyle name="Normal 17" xfId="38" xr:uid="{00000000-0005-0000-0000-000049000000}"/>
    <cellStyle name="Normal 18" xfId="51" xr:uid="{00000000-0005-0000-0000-00004A000000}"/>
    <cellStyle name="Normal 2" xfId="52" xr:uid="{00000000-0005-0000-0000-00004B000000}"/>
    <cellStyle name="Normal 2 10" xfId="86" xr:uid="{00000000-0005-0000-0000-00004C000000}"/>
    <cellStyle name="Normal 2 12" xfId="82" xr:uid="{00000000-0005-0000-0000-00004D000000}"/>
    <cellStyle name="Normal 2 12 2" xfId="95" xr:uid="{00000000-0005-0000-0000-00004E000000}"/>
    <cellStyle name="Normal 2 17" xfId="29" xr:uid="{00000000-0005-0000-0000-00004F000000}"/>
    <cellStyle name="Normal 2 2" xfId="62" xr:uid="{00000000-0005-0000-0000-000050000000}"/>
    <cellStyle name="Normal 2 2 2" xfId="11" xr:uid="{00000000-0005-0000-0000-000051000000}"/>
    <cellStyle name="Normal 2 3 13" xfId="30" xr:uid="{00000000-0005-0000-0000-000052000000}"/>
    <cellStyle name="Normal 2 3 2" xfId="3" xr:uid="{00000000-0005-0000-0000-000053000000}"/>
    <cellStyle name="Normal 2 3 2 2" xfId="18" xr:uid="{00000000-0005-0000-0000-000054000000}"/>
    <cellStyle name="Normal 2 3 2 2 7 3" xfId="107" xr:uid="{00000000-0005-0000-0000-000055000000}"/>
    <cellStyle name="Normal 2 9" xfId="21" xr:uid="{00000000-0005-0000-0000-000056000000}"/>
    <cellStyle name="Normal 231" xfId="50" xr:uid="{00000000-0005-0000-0000-000057000000}"/>
    <cellStyle name="Normal 3" xfId="88" xr:uid="{00000000-0005-0000-0000-000058000000}"/>
    <cellStyle name="Normal 3 2" xfId="111" xr:uid="{00000000-0005-0000-0000-000059000000}"/>
    <cellStyle name="Normal 3 2 2" xfId="20" xr:uid="{00000000-0005-0000-0000-00005A000000}"/>
    <cellStyle name="Normal 3 2 7" xfId="64" xr:uid="{00000000-0005-0000-0000-00005B000000}"/>
    <cellStyle name="Normal 3 3" xfId="117" xr:uid="{00000000-0005-0000-0000-00005C000000}"/>
    <cellStyle name="Normal 3 3 2" xfId="63" xr:uid="{00000000-0005-0000-0000-00005D000000}"/>
    <cellStyle name="Normal 35" xfId="19" xr:uid="{00000000-0005-0000-0000-00005E000000}"/>
    <cellStyle name="Normal 393" xfId="55" xr:uid="{00000000-0005-0000-0000-00005F000000}"/>
    <cellStyle name="Normal 4" xfId="53" xr:uid="{00000000-0005-0000-0000-000060000000}"/>
    <cellStyle name="Normal 4 2" xfId="26" xr:uid="{00000000-0005-0000-0000-000061000000}"/>
    <cellStyle name="Normal 5" xfId="57" xr:uid="{00000000-0005-0000-0000-000062000000}"/>
    <cellStyle name="Normal 5 2" xfId="108" xr:uid="{00000000-0005-0000-0000-000063000000}"/>
    <cellStyle name="Normal 6" xfId="15" xr:uid="{00000000-0005-0000-0000-000064000000}"/>
    <cellStyle name="Normal 6 2" xfId="59" xr:uid="{00000000-0005-0000-0000-000065000000}"/>
    <cellStyle name="Normal 7" xfId="69" xr:uid="{00000000-0005-0000-0000-000066000000}"/>
    <cellStyle name="Normal 8" xfId="89" xr:uid="{00000000-0005-0000-0000-000067000000}"/>
    <cellStyle name="Normal 9" xfId="101" xr:uid="{00000000-0005-0000-0000-000068000000}"/>
    <cellStyle name="Normal 9 16" xfId="33" xr:uid="{00000000-0005-0000-0000-000069000000}"/>
    <cellStyle name="Percent 120" xfId="49" xr:uid="{00000000-0005-0000-0000-00006A000000}"/>
    <cellStyle name="Percent 130" xfId="84" xr:uid="{00000000-0005-0000-0000-00006B000000}"/>
    <cellStyle name="Percent 16 2" xfId="66" xr:uid="{00000000-0005-0000-0000-00006C000000}"/>
    <cellStyle name="Percent 2" xfId="75" xr:uid="{00000000-0005-0000-0000-00006D000000}"/>
    <cellStyle name="Percent 2 2" xfId="78" xr:uid="{00000000-0005-0000-0000-00006E000000}"/>
    <cellStyle name="Percent 2 2 2" xfId="41" xr:uid="{00000000-0005-0000-0000-00006F000000}"/>
    <cellStyle name="Percent 2 3" xfId="87" xr:uid="{00000000-0005-0000-0000-000070000000}"/>
    <cellStyle name="Percent 3" xfId="61" xr:uid="{00000000-0005-0000-0000-000071000000}"/>
    <cellStyle name="Percent 3 2" xfId="112" xr:uid="{00000000-0005-0000-0000-000072000000}"/>
    <cellStyle name="Percent 3 3" xfId="118" xr:uid="{00000000-0005-0000-0000-000073000000}"/>
    <cellStyle name="Percent 4" xfId="43" xr:uid="{00000000-0005-0000-0000-000074000000}"/>
    <cellStyle name="Percent 4 2" xfId="116" xr:uid="{00000000-0005-0000-0000-000075000000}"/>
    <cellStyle name="Percent 5" xfId="73" xr:uid="{00000000-0005-0000-0000-000076000000}"/>
    <cellStyle name="Percent 6" xfId="119" xr:uid="{00000000-0005-0000-0000-000077000000}"/>
  </cellStyles>
  <dxfs count="0"/>
  <tableStyles count="0" defaultTableStyle="TableStyleMedium9" defaultPivotStyle="PivotStyleLight16"/>
  <colors>
    <mruColors>
      <color rgb="FFFAFAFA"/>
      <color rgb="FFD8D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8"/>
  <sheetViews>
    <sheetView showZeros="0" zoomScale="85" zoomScaleNormal="85" zoomScaleSheetLayoutView="100" workbookViewId="0">
      <selection activeCell="B15" sqref="B15"/>
    </sheetView>
  </sheetViews>
  <sheetFormatPr defaultColWidth="9.140625" defaultRowHeight="21.75" customHeight="1"/>
  <cols>
    <col min="1" max="1" width="1.7109375" style="76" customWidth="1"/>
    <col min="2" max="2" width="51.28515625" style="76" customWidth="1"/>
    <col min="3" max="3" width="8.7109375" style="120" customWidth="1"/>
    <col min="4" max="4" width="0.85546875" style="121" customWidth="1"/>
    <col min="5" max="5" width="19.7109375" style="122" customWidth="1"/>
    <col min="6" max="6" width="0.85546875" style="122" customWidth="1"/>
    <col min="7" max="7" width="19.7109375" style="122" customWidth="1"/>
    <col min="8" max="16384" width="9.140625" style="76"/>
  </cols>
  <sheetData>
    <row r="1" spans="1:7" ht="21.75" customHeight="1">
      <c r="A1" s="74" t="s">
        <v>27</v>
      </c>
      <c r="B1" s="74"/>
      <c r="C1" s="111"/>
      <c r="D1" s="112"/>
      <c r="E1" s="113"/>
      <c r="F1" s="113"/>
      <c r="G1" s="113"/>
    </row>
    <row r="2" spans="1:7" ht="21.75" customHeight="1">
      <c r="A2" s="74" t="s">
        <v>168</v>
      </c>
      <c r="B2" s="74"/>
      <c r="C2" s="111"/>
      <c r="D2" s="112"/>
      <c r="E2" s="113"/>
      <c r="F2" s="113"/>
      <c r="G2" s="113"/>
    </row>
    <row r="3" spans="1:7" ht="21.75" customHeight="1">
      <c r="A3" s="114" t="s">
        <v>166</v>
      </c>
      <c r="B3" s="114"/>
      <c r="C3" s="115"/>
      <c r="D3" s="116"/>
      <c r="E3" s="117"/>
      <c r="F3" s="117"/>
      <c r="G3" s="117"/>
    </row>
    <row r="4" spans="1:7" ht="19.5" customHeight="1">
      <c r="A4" s="74"/>
      <c r="B4" s="74"/>
      <c r="C4" s="111"/>
      <c r="D4" s="112"/>
      <c r="E4" s="113"/>
      <c r="F4" s="113"/>
      <c r="G4" s="113"/>
    </row>
    <row r="5" spans="1:7" ht="18.95" customHeight="1">
      <c r="A5" s="74"/>
      <c r="B5" s="74"/>
      <c r="C5" s="111"/>
      <c r="D5" s="112"/>
      <c r="E5" s="113"/>
      <c r="F5" s="113"/>
      <c r="G5" s="195" t="s">
        <v>173</v>
      </c>
    </row>
    <row r="6" spans="1:7" ht="18.95" customHeight="1">
      <c r="A6" s="74"/>
      <c r="B6" s="74"/>
      <c r="C6" s="111"/>
      <c r="D6" s="118"/>
      <c r="E6" s="189" t="s">
        <v>63</v>
      </c>
      <c r="F6" s="119"/>
      <c r="G6" s="189" t="s">
        <v>172</v>
      </c>
    </row>
    <row r="7" spans="1:7" ht="18.95" customHeight="1">
      <c r="A7" s="74"/>
      <c r="B7" s="74"/>
      <c r="C7" s="115" t="s">
        <v>4</v>
      </c>
      <c r="D7" s="118"/>
      <c r="E7" s="189" t="s">
        <v>73</v>
      </c>
      <c r="F7" s="119"/>
      <c r="G7" s="189" t="s">
        <v>73</v>
      </c>
    </row>
    <row r="8" spans="1:7" ht="6" customHeight="1">
      <c r="A8" s="74"/>
      <c r="B8" s="74"/>
      <c r="E8" s="20"/>
      <c r="G8" s="20"/>
    </row>
    <row r="9" spans="1:7" ht="18.95" customHeight="1">
      <c r="A9" s="74" t="s">
        <v>1</v>
      </c>
      <c r="B9" s="74"/>
      <c r="E9" s="20"/>
      <c r="G9" s="20"/>
    </row>
    <row r="10" spans="1:7" ht="6" customHeight="1">
      <c r="A10" s="74"/>
      <c r="B10" s="74"/>
      <c r="E10" s="20"/>
      <c r="G10" s="20"/>
    </row>
    <row r="11" spans="1:7" ht="18.95" customHeight="1">
      <c r="A11" s="75" t="s">
        <v>20</v>
      </c>
      <c r="B11" s="75"/>
      <c r="E11" s="20"/>
      <c r="G11" s="20"/>
    </row>
    <row r="12" spans="1:7" ht="6" customHeight="1">
      <c r="A12" s="75"/>
      <c r="B12" s="75"/>
      <c r="E12" s="20"/>
      <c r="G12" s="20"/>
    </row>
    <row r="13" spans="1:7" ht="18.95" customHeight="1">
      <c r="A13" s="76" t="s">
        <v>23</v>
      </c>
      <c r="E13" s="77">
        <v>27075279</v>
      </c>
      <c r="G13" s="77">
        <v>4761130</v>
      </c>
    </row>
    <row r="14" spans="1:7" ht="18.95" customHeight="1">
      <c r="A14" s="76" t="s">
        <v>92</v>
      </c>
      <c r="E14" s="77">
        <v>10309</v>
      </c>
      <c r="G14" s="77">
        <v>10153</v>
      </c>
    </row>
    <row r="15" spans="1:7" ht="18.95" customHeight="1">
      <c r="A15" s="76" t="s">
        <v>137</v>
      </c>
      <c r="E15" s="77"/>
      <c r="G15" s="77"/>
    </row>
    <row r="16" spans="1:7" ht="18.95" customHeight="1">
      <c r="B16" s="76" t="s">
        <v>136</v>
      </c>
      <c r="C16" s="120">
        <v>8</v>
      </c>
      <c r="E16" s="77">
        <v>110</v>
      </c>
      <c r="G16" s="78">
        <v>0</v>
      </c>
    </row>
    <row r="17" spans="1:7" ht="18.95" customHeight="1">
      <c r="A17" s="76" t="s">
        <v>206</v>
      </c>
      <c r="C17" s="120">
        <v>8</v>
      </c>
      <c r="E17" s="77">
        <v>377286</v>
      </c>
      <c r="G17" s="78">
        <v>0</v>
      </c>
    </row>
    <row r="18" spans="1:7" ht="18.95" customHeight="1">
      <c r="A18" s="76" t="s">
        <v>54</v>
      </c>
      <c r="C18" s="120">
        <v>11</v>
      </c>
      <c r="E18" s="77">
        <v>51178336</v>
      </c>
      <c r="G18" s="77">
        <v>24519812</v>
      </c>
    </row>
    <row r="19" spans="1:7" ht="18.95" customHeight="1">
      <c r="A19" s="76" t="s">
        <v>122</v>
      </c>
      <c r="C19" s="120">
        <v>24</v>
      </c>
      <c r="E19" s="20">
        <v>2000</v>
      </c>
      <c r="G19" s="77">
        <v>7165345</v>
      </c>
    </row>
    <row r="20" spans="1:7" ht="18.95" customHeight="1">
      <c r="A20" s="76" t="s">
        <v>123</v>
      </c>
      <c r="E20" s="77">
        <v>3288675</v>
      </c>
      <c r="G20" s="20">
        <v>11499</v>
      </c>
    </row>
    <row r="21" spans="1:7" ht="18.95" customHeight="1">
      <c r="A21" s="76" t="s">
        <v>124</v>
      </c>
      <c r="E21" s="77">
        <v>11942779</v>
      </c>
      <c r="G21" s="20">
        <v>1090662</v>
      </c>
    </row>
    <row r="22" spans="1:7" ht="18.95" customHeight="1">
      <c r="A22" s="76" t="s">
        <v>25</v>
      </c>
      <c r="E22" s="186">
        <v>5708245</v>
      </c>
      <c r="G22" s="18">
        <v>15484</v>
      </c>
    </row>
    <row r="23" spans="1:7" ht="18.95" customHeight="1">
      <c r="A23" s="79" t="s">
        <v>21</v>
      </c>
      <c r="B23" s="79"/>
      <c r="E23" s="21">
        <v>8686653</v>
      </c>
      <c r="G23" s="21">
        <v>167242</v>
      </c>
    </row>
    <row r="24" spans="1:7" ht="6" customHeight="1">
      <c r="A24" s="74"/>
      <c r="B24" s="74"/>
      <c r="E24" s="20"/>
      <c r="G24" s="20"/>
    </row>
    <row r="25" spans="1:7" ht="18.95" customHeight="1">
      <c r="A25" s="74" t="s">
        <v>29</v>
      </c>
      <c r="E25" s="21">
        <f>SUM(E13:E24)</f>
        <v>108269672</v>
      </c>
      <c r="G25" s="21">
        <f>SUM(G13:G24)</f>
        <v>37741327</v>
      </c>
    </row>
    <row r="26" spans="1:7" ht="13.5" customHeight="1">
      <c r="E26" s="20"/>
      <c r="G26" s="78"/>
    </row>
    <row r="27" spans="1:7" ht="18.95" customHeight="1">
      <c r="A27" s="74" t="s">
        <v>2</v>
      </c>
      <c r="B27" s="74"/>
      <c r="E27" s="20"/>
      <c r="G27" s="78"/>
    </row>
    <row r="28" spans="1:7" ht="6" customHeight="1">
      <c r="A28" s="74"/>
      <c r="B28" s="74"/>
      <c r="E28" s="20"/>
      <c r="G28" s="78"/>
    </row>
    <row r="29" spans="1:7" ht="18.95" customHeight="1">
      <c r="A29" s="76" t="s">
        <v>92</v>
      </c>
      <c r="E29" s="77">
        <v>17335</v>
      </c>
      <c r="F29" s="124"/>
      <c r="G29" s="78">
        <v>0</v>
      </c>
    </row>
    <row r="30" spans="1:7" ht="18.95" customHeight="1">
      <c r="A30" s="76" t="s">
        <v>154</v>
      </c>
      <c r="C30" s="120">
        <v>24</v>
      </c>
      <c r="E30" s="78">
        <v>0</v>
      </c>
      <c r="F30" s="124"/>
      <c r="G30" s="77">
        <v>95665800</v>
      </c>
    </row>
    <row r="31" spans="1:7" ht="18.95" customHeight="1">
      <c r="A31" s="76" t="s">
        <v>137</v>
      </c>
      <c r="E31" s="77"/>
      <c r="F31" s="124"/>
      <c r="G31" s="77"/>
    </row>
    <row r="32" spans="1:7" ht="18.95" customHeight="1">
      <c r="B32" s="76" t="s">
        <v>136</v>
      </c>
      <c r="C32" s="120">
        <v>8</v>
      </c>
      <c r="E32" s="77">
        <v>2240653</v>
      </c>
      <c r="F32" s="124"/>
      <c r="G32" s="77">
        <v>1600</v>
      </c>
    </row>
    <row r="33" spans="1:7" ht="18.95" customHeight="1">
      <c r="A33" s="76" t="s">
        <v>137</v>
      </c>
      <c r="E33" s="77"/>
      <c r="F33" s="124"/>
      <c r="G33" s="77"/>
    </row>
    <row r="34" spans="1:7" ht="18.95" customHeight="1">
      <c r="B34" s="76" t="s">
        <v>138</v>
      </c>
      <c r="C34" s="120">
        <v>8</v>
      </c>
      <c r="E34" s="77">
        <v>260979</v>
      </c>
      <c r="F34" s="124"/>
      <c r="G34" s="77">
        <v>1200</v>
      </c>
    </row>
    <row r="35" spans="1:7" ht="18.95" customHeight="1">
      <c r="A35" s="76" t="s">
        <v>206</v>
      </c>
      <c r="C35" s="120">
        <v>8</v>
      </c>
      <c r="E35" s="77">
        <v>756213</v>
      </c>
      <c r="F35" s="124"/>
      <c r="G35" s="77">
        <v>6622</v>
      </c>
    </row>
    <row r="36" spans="1:7" ht="18.95" customHeight="1">
      <c r="A36" s="76" t="s">
        <v>125</v>
      </c>
      <c r="E36" s="78">
        <v>0</v>
      </c>
      <c r="F36" s="124"/>
      <c r="G36" s="77">
        <v>307551622</v>
      </c>
    </row>
    <row r="37" spans="1:7" ht="18.95" customHeight="1">
      <c r="A37" s="76" t="s">
        <v>160</v>
      </c>
      <c r="B37" s="80"/>
      <c r="C37" s="120">
        <v>12</v>
      </c>
      <c r="E37" s="77">
        <v>22100074</v>
      </c>
      <c r="F37" s="124"/>
      <c r="G37" s="77">
        <v>27055406</v>
      </c>
    </row>
    <row r="38" spans="1:7" ht="18.95" customHeight="1">
      <c r="A38" s="80" t="s">
        <v>126</v>
      </c>
      <c r="B38" s="79"/>
      <c r="E38" s="77">
        <v>1116967</v>
      </c>
      <c r="F38" s="124"/>
      <c r="G38" s="78">
        <v>0</v>
      </c>
    </row>
    <row r="39" spans="1:7" ht="18.95" customHeight="1">
      <c r="A39" s="76" t="s">
        <v>127</v>
      </c>
      <c r="C39" s="120">
        <v>13</v>
      </c>
      <c r="E39" s="77">
        <v>233384414</v>
      </c>
      <c r="F39" s="124"/>
      <c r="G39" s="77">
        <v>3145652</v>
      </c>
    </row>
    <row r="40" spans="1:7" ht="18.95" customHeight="1">
      <c r="A40" s="76" t="s">
        <v>132</v>
      </c>
      <c r="C40" s="120">
        <v>14</v>
      </c>
      <c r="E40" s="77">
        <v>113317252</v>
      </c>
      <c r="F40" s="124"/>
      <c r="G40" s="77">
        <v>1264143</v>
      </c>
    </row>
    <row r="41" spans="1:7" ht="18.95" customHeight="1">
      <c r="A41" s="80" t="s">
        <v>128</v>
      </c>
      <c r="B41" s="79"/>
      <c r="C41" s="120">
        <v>15</v>
      </c>
      <c r="E41" s="77">
        <v>154208797</v>
      </c>
      <c r="F41" s="124"/>
      <c r="G41" s="77">
        <v>268818</v>
      </c>
    </row>
    <row r="42" spans="1:7" ht="18.95" customHeight="1">
      <c r="A42" s="76" t="s">
        <v>129</v>
      </c>
      <c r="E42" s="77">
        <v>126486507</v>
      </c>
      <c r="F42" s="124"/>
      <c r="G42" s="77">
        <v>35115507</v>
      </c>
    </row>
    <row r="43" spans="1:7" ht="18.95" customHeight="1">
      <c r="A43" s="76" t="s">
        <v>65</v>
      </c>
      <c r="E43" s="77">
        <v>13027424</v>
      </c>
      <c r="F43" s="124"/>
      <c r="G43" s="78">
        <v>0</v>
      </c>
    </row>
    <row r="44" spans="1:7" ht="18.95" customHeight="1">
      <c r="A44" s="80" t="s">
        <v>33</v>
      </c>
      <c r="B44" s="79"/>
      <c r="E44" s="197">
        <v>13687201</v>
      </c>
      <c r="F44" s="124"/>
      <c r="G44" s="197">
        <v>276284</v>
      </c>
    </row>
    <row r="45" spans="1:7" ht="6" customHeight="1">
      <c r="A45" s="74"/>
      <c r="B45" s="74"/>
      <c r="E45" s="20"/>
      <c r="G45" s="20"/>
    </row>
    <row r="46" spans="1:7" ht="18.95" customHeight="1">
      <c r="A46" s="81" t="s">
        <v>30</v>
      </c>
      <c r="E46" s="21">
        <f>SUM(E29:E44)</f>
        <v>680603816</v>
      </c>
      <c r="G46" s="21">
        <f>SUM(G29:G45)</f>
        <v>470352654</v>
      </c>
    </row>
    <row r="47" spans="1:7" ht="6" customHeight="1">
      <c r="A47" s="74"/>
      <c r="B47" s="74"/>
      <c r="E47" s="20"/>
      <c r="G47" s="20"/>
    </row>
    <row r="48" spans="1:7" ht="18.95" customHeight="1" thickBot="1">
      <c r="A48" s="74" t="s">
        <v>3</v>
      </c>
      <c r="B48" s="74"/>
      <c r="E48" s="23">
        <f>SUM(E25,E46)</f>
        <v>788873488</v>
      </c>
      <c r="G48" s="23">
        <f>SUM(G25,G46)</f>
        <v>508093981</v>
      </c>
    </row>
    <row r="49" spans="1:7" ht="12.75" customHeight="1" thickTop="1">
      <c r="A49" s="74"/>
      <c r="B49" s="74"/>
      <c r="E49" s="12"/>
      <c r="F49" s="13"/>
      <c r="G49" s="12"/>
    </row>
    <row r="50" spans="1:7" ht="21.95" customHeight="1">
      <c r="A50" s="208" t="s">
        <v>208</v>
      </c>
      <c r="B50" s="208"/>
      <c r="C50" s="208"/>
      <c r="D50" s="208"/>
      <c r="E50" s="208"/>
      <c r="F50" s="208"/>
      <c r="G50" s="208"/>
    </row>
    <row r="51" spans="1:7" ht="21.75" customHeight="1">
      <c r="A51" s="74" t="s">
        <v>27</v>
      </c>
      <c r="B51" s="74"/>
      <c r="C51" s="111"/>
      <c r="D51" s="112"/>
      <c r="E51" s="113"/>
      <c r="F51" s="113"/>
      <c r="G51" s="113"/>
    </row>
    <row r="52" spans="1:7" ht="21.75" customHeight="1">
      <c r="A52" s="74" t="s">
        <v>169</v>
      </c>
      <c r="B52" s="74"/>
      <c r="C52" s="111"/>
      <c r="D52" s="112"/>
      <c r="E52" s="113"/>
      <c r="F52" s="113"/>
      <c r="G52" s="113"/>
    </row>
    <row r="53" spans="1:7" ht="21.75" customHeight="1">
      <c r="A53" s="114" t="s">
        <v>166</v>
      </c>
      <c r="B53" s="114"/>
      <c r="C53" s="115"/>
      <c r="D53" s="116"/>
      <c r="E53" s="117"/>
      <c r="F53" s="117"/>
      <c r="G53" s="117"/>
    </row>
    <row r="54" spans="1:7" ht="21.75" customHeight="1">
      <c r="A54" s="74"/>
      <c r="B54" s="74"/>
      <c r="C54" s="111"/>
      <c r="D54" s="112"/>
      <c r="E54" s="113"/>
      <c r="F54" s="113"/>
      <c r="G54" s="113"/>
    </row>
    <row r="55" spans="1:7" ht="21.75" customHeight="1">
      <c r="A55" s="74"/>
      <c r="B55" s="74"/>
      <c r="C55" s="111"/>
      <c r="D55" s="112"/>
      <c r="E55" s="113"/>
      <c r="F55" s="113"/>
      <c r="G55" s="195" t="s">
        <v>173</v>
      </c>
    </row>
    <row r="56" spans="1:7" ht="21.75" customHeight="1">
      <c r="A56" s="74"/>
      <c r="B56" s="74"/>
      <c r="C56" s="111"/>
      <c r="D56" s="118"/>
      <c r="E56" s="193" t="s">
        <v>63</v>
      </c>
      <c r="F56" s="119"/>
      <c r="G56" s="193" t="s">
        <v>172</v>
      </c>
    </row>
    <row r="57" spans="1:7" ht="21.75" customHeight="1">
      <c r="A57" s="74"/>
      <c r="B57" s="74"/>
      <c r="C57" s="115" t="s">
        <v>4</v>
      </c>
      <c r="D57" s="118"/>
      <c r="E57" s="189" t="s">
        <v>73</v>
      </c>
      <c r="F57" s="119"/>
      <c r="G57" s="189" t="s">
        <v>73</v>
      </c>
    </row>
    <row r="58" spans="1:7" ht="21.75" customHeight="1">
      <c r="A58" s="74"/>
      <c r="B58" s="74"/>
      <c r="C58" s="111"/>
      <c r="D58" s="118"/>
      <c r="E58" s="123"/>
      <c r="F58" s="119"/>
      <c r="G58" s="123"/>
    </row>
    <row r="59" spans="1:7" ht="21.75" customHeight="1">
      <c r="A59" s="74" t="s">
        <v>83</v>
      </c>
      <c r="B59" s="74"/>
      <c r="C59" s="111"/>
      <c r="D59" s="112"/>
      <c r="E59" s="82"/>
      <c r="F59" s="113"/>
      <c r="G59" s="82"/>
    </row>
    <row r="60" spans="1:7" ht="6" customHeight="1">
      <c r="B60" s="74"/>
      <c r="E60" s="20"/>
      <c r="G60" s="20"/>
    </row>
    <row r="61" spans="1:7" ht="21.75" customHeight="1">
      <c r="A61" s="74" t="s">
        <v>5</v>
      </c>
      <c r="B61" s="74"/>
      <c r="E61" s="20"/>
      <c r="G61" s="20"/>
    </row>
    <row r="62" spans="1:7" ht="6" customHeight="1">
      <c r="A62" s="74"/>
      <c r="B62" s="74"/>
      <c r="E62" s="20"/>
      <c r="G62" s="20"/>
    </row>
    <row r="63" spans="1:7" ht="21.75" customHeight="1">
      <c r="A63" s="76" t="s">
        <v>26</v>
      </c>
      <c r="E63" s="20">
        <v>27593770</v>
      </c>
      <c r="G63" s="20">
        <v>16057664</v>
      </c>
    </row>
    <row r="64" spans="1:7" ht="21.75" customHeight="1">
      <c r="A64" s="76" t="s">
        <v>207</v>
      </c>
      <c r="C64" s="120">
        <v>8</v>
      </c>
      <c r="E64" s="77">
        <v>1181421</v>
      </c>
      <c r="F64" s="124"/>
      <c r="G64" s="77">
        <v>364285</v>
      </c>
    </row>
    <row r="65" spans="1:7" ht="21.75" customHeight="1">
      <c r="A65" s="76" t="s">
        <v>55</v>
      </c>
      <c r="C65" s="120">
        <v>16</v>
      </c>
      <c r="E65" s="77">
        <v>113594443</v>
      </c>
      <c r="F65" s="124"/>
      <c r="G65" s="77">
        <v>16598044</v>
      </c>
    </row>
    <row r="66" spans="1:7" ht="21.75" customHeight="1">
      <c r="A66" s="76" t="s">
        <v>201</v>
      </c>
      <c r="C66" s="120">
        <v>17</v>
      </c>
      <c r="E66" s="20">
        <v>75304308</v>
      </c>
      <c r="G66" s="20">
        <v>29659952</v>
      </c>
    </row>
    <row r="67" spans="1:7" ht="21.75" customHeight="1">
      <c r="A67" s="76" t="s">
        <v>202</v>
      </c>
      <c r="C67" s="120">
        <v>18</v>
      </c>
      <c r="E67" s="20">
        <v>18255406</v>
      </c>
      <c r="G67" s="20">
        <v>416995</v>
      </c>
    </row>
    <row r="68" spans="1:7" ht="21.75" customHeight="1">
      <c r="A68" s="76" t="s">
        <v>98</v>
      </c>
      <c r="B68" s="80"/>
      <c r="C68" s="120">
        <v>24</v>
      </c>
      <c r="E68" s="78">
        <v>0</v>
      </c>
      <c r="G68" s="20">
        <v>121788</v>
      </c>
    </row>
    <row r="69" spans="1:7" ht="21.75" customHeight="1">
      <c r="A69" s="76" t="s">
        <v>34</v>
      </c>
      <c r="E69" s="20">
        <v>202517</v>
      </c>
      <c r="G69" s="78">
        <v>0</v>
      </c>
    </row>
    <row r="70" spans="1:7" ht="21.75" customHeight="1">
      <c r="A70" s="76" t="s">
        <v>6</v>
      </c>
      <c r="E70" s="21">
        <v>3330166</v>
      </c>
      <c r="G70" s="21">
        <v>393910</v>
      </c>
    </row>
    <row r="71" spans="1:7" ht="6" customHeight="1">
      <c r="B71" s="74"/>
      <c r="E71" s="20"/>
      <c r="G71" s="20"/>
    </row>
    <row r="72" spans="1:7" ht="21.75" customHeight="1">
      <c r="A72" s="74" t="s">
        <v>31</v>
      </c>
      <c r="E72" s="21">
        <f>SUM(E63:E71)</f>
        <v>239462031</v>
      </c>
      <c r="G72" s="21">
        <f>SUM(G63:G71)</f>
        <v>63612638</v>
      </c>
    </row>
    <row r="73" spans="1:7" ht="21.75" customHeight="1">
      <c r="E73" s="20"/>
      <c r="G73" s="20"/>
    </row>
    <row r="74" spans="1:7" ht="21.75" customHeight="1">
      <c r="A74" s="74" t="s">
        <v>7</v>
      </c>
      <c r="B74" s="74"/>
      <c r="E74" s="20"/>
      <c r="G74" s="20"/>
    </row>
    <row r="75" spans="1:7" ht="6" customHeight="1">
      <c r="A75" s="74"/>
      <c r="B75" s="74"/>
      <c r="E75" s="20"/>
      <c r="G75" s="20"/>
    </row>
    <row r="76" spans="1:7" ht="21.75" customHeight="1">
      <c r="A76" s="76" t="s">
        <v>8</v>
      </c>
      <c r="C76" s="120">
        <v>17</v>
      </c>
      <c r="E76" s="20">
        <v>263856747</v>
      </c>
      <c r="F76" s="124"/>
      <c r="G76" s="77">
        <v>138290045</v>
      </c>
    </row>
    <row r="77" spans="1:7" ht="21.75" customHeight="1">
      <c r="A77" s="76" t="s">
        <v>207</v>
      </c>
      <c r="C77" s="120">
        <v>8</v>
      </c>
      <c r="E77" s="20">
        <v>124545</v>
      </c>
      <c r="F77" s="124"/>
      <c r="G77" s="78">
        <v>0</v>
      </c>
    </row>
    <row r="78" spans="1:7" ht="21.75" customHeight="1">
      <c r="A78" s="76" t="s">
        <v>64</v>
      </c>
      <c r="E78" s="20">
        <v>5411126</v>
      </c>
      <c r="F78" s="124"/>
      <c r="G78" s="77">
        <v>230100</v>
      </c>
    </row>
    <row r="79" spans="1:7" ht="21.75" customHeight="1">
      <c r="A79" s="76" t="s">
        <v>133</v>
      </c>
      <c r="C79" s="120">
        <v>18</v>
      </c>
      <c r="E79" s="20">
        <v>104669951</v>
      </c>
      <c r="F79" s="124"/>
      <c r="G79" s="77">
        <v>593429</v>
      </c>
    </row>
    <row r="80" spans="1:7" ht="21.75" customHeight="1">
      <c r="A80" s="76" t="s">
        <v>130</v>
      </c>
      <c r="C80" s="120">
        <v>19</v>
      </c>
      <c r="E80" s="20">
        <v>53844654</v>
      </c>
      <c r="F80" s="124"/>
      <c r="G80" s="78">
        <v>0</v>
      </c>
    </row>
    <row r="81" spans="1:7" ht="21.75" customHeight="1">
      <c r="A81" s="76" t="s">
        <v>52</v>
      </c>
      <c r="E81" s="20">
        <v>3693931</v>
      </c>
      <c r="F81" s="124"/>
      <c r="G81" s="77">
        <v>1889263</v>
      </c>
    </row>
    <row r="82" spans="1:7" ht="21.75" customHeight="1">
      <c r="A82" s="76" t="s">
        <v>103</v>
      </c>
      <c r="E82" s="20">
        <v>6487996</v>
      </c>
      <c r="F82" s="124"/>
      <c r="G82" s="77">
        <v>208983</v>
      </c>
    </row>
    <row r="83" spans="1:7" ht="21.75" customHeight="1">
      <c r="A83" s="79" t="s">
        <v>22</v>
      </c>
      <c r="B83" s="79"/>
      <c r="E83" s="21">
        <v>9020435</v>
      </c>
      <c r="F83" s="124"/>
      <c r="G83" s="21">
        <v>1319</v>
      </c>
    </row>
    <row r="84" spans="1:7" ht="6" customHeight="1">
      <c r="B84" s="74"/>
      <c r="E84" s="20"/>
      <c r="G84" s="20"/>
    </row>
    <row r="85" spans="1:7" ht="21.75" customHeight="1">
      <c r="A85" s="74" t="s">
        <v>32</v>
      </c>
      <c r="E85" s="21">
        <f>SUM(E76:E84)</f>
        <v>447109385</v>
      </c>
      <c r="G85" s="21">
        <f>SUM(G76:G84)</f>
        <v>141213139</v>
      </c>
    </row>
    <row r="86" spans="1:7" ht="6" customHeight="1">
      <c r="B86" s="74"/>
      <c r="E86" s="20"/>
      <c r="G86" s="20"/>
    </row>
    <row r="87" spans="1:7" ht="21.75" customHeight="1">
      <c r="A87" s="74" t="s">
        <v>9</v>
      </c>
      <c r="B87" s="74"/>
      <c r="E87" s="21">
        <f>SUM(E72,E85)</f>
        <v>686571416</v>
      </c>
      <c r="G87" s="21">
        <f>SUM(G72,G85)</f>
        <v>204825777</v>
      </c>
    </row>
    <row r="88" spans="1:7" s="5" customFormat="1" ht="21.75" customHeight="1">
      <c r="A88" s="1"/>
      <c r="B88" s="1"/>
      <c r="C88" s="10"/>
      <c r="D88" s="11"/>
      <c r="E88" s="12"/>
      <c r="F88" s="13"/>
      <c r="G88" s="12"/>
    </row>
    <row r="89" spans="1:7" s="5" customFormat="1" ht="21.75" customHeight="1">
      <c r="A89" s="1"/>
      <c r="B89" s="1"/>
      <c r="C89" s="10"/>
      <c r="D89" s="11"/>
      <c r="E89" s="12"/>
      <c r="F89" s="13"/>
      <c r="G89" s="12"/>
    </row>
    <row r="90" spans="1:7" s="5" customFormat="1" ht="21.75" customHeight="1">
      <c r="A90" s="1"/>
      <c r="B90" s="1"/>
      <c r="C90" s="10"/>
      <c r="D90" s="11"/>
      <c r="E90" s="12"/>
      <c r="F90" s="13"/>
      <c r="G90" s="12"/>
    </row>
    <row r="91" spans="1:7" s="5" customFormat="1" ht="21.75" customHeight="1">
      <c r="A91" s="1"/>
      <c r="B91" s="1"/>
      <c r="C91" s="10"/>
      <c r="D91" s="11"/>
      <c r="E91" s="12"/>
      <c r="F91" s="13"/>
      <c r="G91" s="12"/>
    </row>
    <row r="92" spans="1:7" s="5" customFormat="1" ht="21.75" customHeight="1">
      <c r="A92" s="1"/>
      <c r="B92" s="1"/>
      <c r="C92" s="10"/>
      <c r="D92" s="11"/>
      <c r="E92" s="12"/>
      <c r="F92" s="13"/>
      <c r="G92" s="12"/>
    </row>
    <row r="93" spans="1:7" s="5" customFormat="1" ht="12.75" customHeight="1">
      <c r="A93" s="1"/>
      <c r="B93" s="1"/>
      <c r="C93" s="10"/>
      <c r="D93" s="11"/>
      <c r="E93" s="12"/>
      <c r="F93" s="13"/>
      <c r="G93" s="12"/>
    </row>
    <row r="94" spans="1:7" ht="21.95" customHeight="1">
      <c r="A94" s="208" t="str">
        <f>A50</f>
        <v>หมายเหตุประกอบข้อมูลทางการเงินในหน้า 11 ถึง 83 เป็นส่วนหนึ่งของข้อมูลทางการเงินระหว่างกาลนี้</v>
      </c>
      <c r="B94" s="208"/>
      <c r="C94" s="208"/>
      <c r="D94" s="208"/>
      <c r="E94" s="208"/>
      <c r="F94" s="208"/>
      <c r="G94" s="208"/>
    </row>
    <row r="95" spans="1:7" ht="21.75" customHeight="1">
      <c r="A95" s="74" t="s">
        <v>27</v>
      </c>
      <c r="B95" s="74"/>
      <c r="C95" s="111"/>
      <c r="D95" s="112"/>
      <c r="E95" s="113"/>
      <c r="F95" s="113"/>
      <c r="G95" s="113"/>
    </row>
    <row r="96" spans="1:7" ht="21.75" customHeight="1">
      <c r="A96" s="74" t="s">
        <v>169</v>
      </c>
      <c r="B96" s="74"/>
      <c r="C96" s="111"/>
      <c r="D96" s="112"/>
      <c r="E96" s="113"/>
      <c r="F96" s="113"/>
      <c r="G96" s="113"/>
    </row>
    <row r="97" spans="1:7" ht="21.75" customHeight="1">
      <c r="A97" s="114" t="s">
        <v>166</v>
      </c>
      <c r="B97" s="114"/>
      <c r="C97" s="115"/>
      <c r="D97" s="116"/>
      <c r="E97" s="117"/>
      <c r="F97" s="117"/>
      <c r="G97" s="117"/>
    </row>
    <row r="98" spans="1:7" ht="21.75" customHeight="1">
      <c r="A98" s="74"/>
      <c r="B98" s="74"/>
      <c r="C98" s="111"/>
      <c r="D98" s="112"/>
      <c r="E98" s="113"/>
      <c r="F98" s="113"/>
      <c r="G98" s="113"/>
    </row>
    <row r="99" spans="1:7" ht="21.75" customHeight="1">
      <c r="A99" s="74"/>
      <c r="B99" s="74"/>
      <c r="C99" s="111"/>
      <c r="D99" s="112"/>
      <c r="E99" s="113"/>
      <c r="F99" s="113"/>
      <c r="G99" s="195" t="s">
        <v>173</v>
      </c>
    </row>
    <row r="100" spans="1:7" ht="21.75" customHeight="1">
      <c r="A100" s="74"/>
      <c r="B100" s="74"/>
      <c r="C100" s="111"/>
      <c r="D100" s="112"/>
      <c r="E100" s="189" t="s">
        <v>63</v>
      </c>
      <c r="F100" s="119"/>
      <c r="G100" s="189" t="s">
        <v>172</v>
      </c>
    </row>
    <row r="101" spans="1:7" ht="21.75" customHeight="1">
      <c r="A101" s="74"/>
      <c r="B101" s="74"/>
      <c r="C101" s="111"/>
      <c r="D101" s="118"/>
      <c r="E101" s="189" t="s">
        <v>73</v>
      </c>
      <c r="F101" s="119"/>
      <c r="G101" s="189" t="s">
        <v>73</v>
      </c>
    </row>
    <row r="102" spans="1:7" ht="21.75" customHeight="1">
      <c r="B102" s="74"/>
      <c r="E102" s="20"/>
      <c r="G102" s="20"/>
    </row>
    <row r="103" spans="1:7" ht="21.75" customHeight="1">
      <c r="A103" s="74" t="s">
        <v>134</v>
      </c>
      <c r="B103" s="74"/>
      <c r="C103" s="111"/>
      <c r="D103" s="112"/>
      <c r="E103" s="82"/>
      <c r="F103" s="113"/>
      <c r="G103" s="82"/>
    </row>
    <row r="104" spans="1:7" ht="6" customHeight="1">
      <c r="B104" s="74"/>
      <c r="E104" s="20"/>
      <c r="G104" s="20"/>
    </row>
    <row r="105" spans="1:7" ht="21.75" customHeight="1">
      <c r="A105" s="74" t="s">
        <v>84</v>
      </c>
      <c r="B105" s="74"/>
      <c r="E105" s="20"/>
      <c r="G105" s="20"/>
    </row>
    <row r="106" spans="1:7" ht="6" customHeight="1">
      <c r="A106" s="74"/>
      <c r="B106" s="74"/>
      <c r="E106" s="20"/>
      <c r="G106" s="20"/>
    </row>
    <row r="107" spans="1:7" ht="21.75" customHeight="1">
      <c r="A107" s="76" t="s">
        <v>10</v>
      </c>
      <c r="E107" s="20"/>
      <c r="G107" s="20"/>
    </row>
    <row r="108" spans="1:7" ht="21.75" customHeight="1">
      <c r="B108" s="76" t="s">
        <v>62</v>
      </c>
      <c r="E108" s="20"/>
      <c r="G108" s="20"/>
    </row>
    <row r="109" spans="1:7" ht="21.75" customHeight="1" thickBot="1">
      <c r="B109" s="76" t="s">
        <v>205</v>
      </c>
      <c r="E109" s="23">
        <v>138208403</v>
      </c>
      <c r="G109" s="23">
        <v>138208403</v>
      </c>
    </row>
    <row r="110" spans="1:7" ht="6" customHeight="1" thickTop="1">
      <c r="A110" s="74"/>
      <c r="B110" s="74"/>
      <c r="E110" s="20"/>
      <c r="G110" s="20"/>
    </row>
    <row r="111" spans="1:7" ht="21.75" customHeight="1">
      <c r="B111" s="76" t="s">
        <v>11</v>
      </c>
      <c r="E111" s="20"/>
      <c r="G111" s="20"/>
    </row>
    <row r="112" spans="1:7" ht="21.75" customHeight="1">
      <c r="B112" s="76" t="s">
        <v>205</v>
      </c>
      <c r="E112" s="20">
        <v>138208403</v>
      </c>
      <c r="G112" s="20">
        <v>138208403</v>
      </c>
    </row>
    <row r="113" spans="1:7" ht="21.75" customHeight="1">
      <c r="A113" s="79" t="s">
        <v>77</v>
      </c>
      <c r="B113" s="79"/>
      <c r="E113" s="20">
        <v>145075526</v>
      </c>
      <c r="G113" s="20">
        <v>137722481</v>
      </c>
    </row>
    <row r="114" spans="1:7" ht="21.75" customHeight="1">
      <c r="A114" s="79" t="s">
        <v>175</v>
      </c>
      <c r="B114" s="79"/>
      <c r="E114" s="20">
        <v>51060</v>
      </c>
      <c r="G114" s="20">
        <v>51060</v>
      </c>
    </row>
    <row r="115" spans="1:7" ht="21.75" customHeight="1">
      <c r="A115" s="76" t="s">
        <v>91</v>
      </c>
      <c r="E115" s="20"/>
      <c r="G115" s="20"/>
    </row>
    <row r="116" spans="1:7" ht="21.75" customHeight="1">
      <c r="B116" s="76" t="s">
        <v>66</v>
      </c>
      <c r="E116" s="20">
        <v>1655003</v>
      </c>
      <c r="G116" s="20">
        <v>2129419</v>
      </c>
    </row>
    <row r="117" spans="1:7" ht="21.75" customHeight="1">
      <c r="B117" s="76" t="s">
        <v>100</v>
      </c>
      <c r="E117" s="20">
        <v>-180930696</v>
      </c>
      <c r="G117" s="20">
        <v>25182096</v>
      </c>
    </row>
    <row r="118" spans="1:7" ht="21.75" customHeight="1">
      <c r="A118" s="76" t="s">
        <v>85</v>
      </c>
      <c r="E118" s="21">
        <v>-2185506</v>
      </c>
      <c r="G118" s="21">
        <v>-25255</v>
      </c>
    </row>
    <row r="119" spans="1:7" ht="6" customHeight="1">
      <c r="A119" s="74"/>
      <c r="B119" s="74"/>
      <c r="E119" s="20"/>
      <c r="G119" s="20"/>
    </row>
    <row r="120" spans="1:7" ht="21.75" customHeight="1">
      <c r="A120" s="74" t="s">
        <v>61</v>
      </c>
      <c r="B120" s="74"/>
      <c r="E120" s="20">
        <f>SUM(E112:E119)</f>
        <v>101873790</v>
      </c>
      <c r="G120" s="20">
        <f>SUM(G112:G119)</f>
        <v>303268204</v>
      </c>
    </row>
    <row r="121" spans="1:7" ht="21.75" customHeight="1">
      <c r="A121" s="76" t="s">
        <v>53</v>
      </c>
      <c r="E121" s="21">
        <v>428282</v>
      </c>
      <c r="G121" s="83" t="s">
        <v>0</v>
      </c>
    </row>
    <row r="122" spans="1:7" ht="6" customHeight="1">
      <c r="A122" s="74"/>
      <c r="B122" s="74"/>
      <c r="E122" s="20"/>
      <c r="G122" s="20"/>
    </row>
    <row r="123" spans="1:7" ht="21.75" customHeight="1">
      <c r="A123" s="75" t="s">
        <v>86</v>
      </c>
      <c r="B123" s="75"/>
      <c r="E123" s="21">
        <f>SUM(E120:E122)</f>
        <v>102302072</v>
      </c>
      <c r="G123" s="21">
        <f>SUM(G120:G122)</f>
        <v>303268204</v>
      </c>
    </row>
    <row r="124" spans="1:7" ht="6" customHeight="1">
      <c r="A124" s="74"/>
      <c r="B124" s="74"/>
      <c r="E124" s="20"/>
      <c r="G124" s="20"/>
    </row>
    <row r="125" spans="1:7" ht="21.75" customHeight="1" thickBot="1">
      <c r="A125" s="74" t="s">
        <v>87</v>
      </c>
      <c r="B125" s="74"/>
      <c r="C125" s="74"/>
      <c r="E125" s="23">
        <f>SUM(E123,E87)</f>
        <v>788873488</v>
      </c>
      <c r="G125" s="23">
        <f>SUM(G123,G87)</f>
        <v>508093981</v>
      </c>
    </row>
    <row r="126" spans="1:7" ht="21.75" customHeight="1" thickTop="1">
      <c r="A126" s="81"/>
      <c r="B126" s="81"/>
      <c r="C126" s="81"/>
    </row>
    <row r="127" spans="1:7" ht="21.75" customHeight="1">
      <c r="A127" s="81"/>
      <c r="B127" s="81"/>
      <c r="C127" s="81"/>
    </row>
    <row r="128" spans="1:7" ht="21.75" customHeight="1">
      <c r="A128" s="81"/>
      <c r="B128" s="81"/>
      <c r="C128" s="81"/>
    </row>
    <row r="129" spans="1:7" ht="21.75" customHeight="1">
      <c r="A129" s="81"/>
      <c r="B129" s="81"/>
      <c r="C129" s="81"/>
    </row>
    <row r="130" spans="1:7" ht="21.75" customHeight="1">
      <c r="A130" s="81"/>
      <c r="B130" s="81"/>
      <c r="C130" s="81"/>
    </row>
    <row r="131" spans="1:7" ht="21.75" customHeight="1">
      <c r="A131" s="81"/>
      <c r="B131" s="81"/>
      <c r="C131" s="81"/>
    </row>
    <row r="132" spans="1:7" ht="21.75" customHeight="1">
      <c r="A132" s="81"/>
      <c r="B132" s="81"/>
      <c r="C132" s="81"/>
    </row>
    <row r="133" spans="1:7" ht="21.75" customHeight="1">
      <c r="A133" s="81"/>
      <c r="B133" s="81"/>
      <c r="C133" s="81"/>
    </row>
    <row r="134" spans="1:7" ht="21.75" customHeight="1">
      <c r="A134" s="81"/>
      <c r="B134" s="81"/>
      <c r="C134" s="81"/>
    </row>
    <row r="135" spans="1:7" ht="21.75" customHeight="1">
      <c r="A135" s="81"/>
      <c r="B135" s="81"/>
      <c r="C135" s="81"/>
    </row>
    <row r="136" spans="1:7" ht="21.75" customHeight="1">
      <c r="A136" s="81"/>
      <c r="B136" s="81"/>
      <c r="C136" s="81"/>
    </row>
    <row r="137" spans="1:7" ht="13.5" customHeight="1">
      <c r="A137" s="81"/>
      <c r="B137" s="81"/>
      <c r="C137" s="81"/>
    </row>
    <row r="138" spans="1:7" ht="21.95" customHeight="1">
      <c r="A138" s="208" t="str">
        <f>A50</f>
        <v>หมายเหตุประกอบข้อมูลทางการเงินในหน้า 11 ถึง 83 เป็นส่วนหนึ่งของข้อมูลทางการเงินระหว่างกาลนี้</v>
      </c>
      <c r="B138" s="208"/>
      <c r="C138" s="208"/>
      <c r="D138" s="208"/>
      <c r="E138" s="208"/>
      <c r="F138" s="208"/>
      <c r="G138" s="208"/>
    </row>
  </sheetData>
  <mergeCells count="3">
    <mergeCell ref="A138:G138"/>
    <mergeCell ref="A50:G50"/>
    <mergeCell ref="A94:G9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4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6"/>
  <sheetViews>
    <sheetView showZeros="0" zoomScale="85" zoomScaleNormal="85" zoomScaleSheetLayoutView="85" workbookViewId="0">
      <selection activeCell="B10" sqref="B10"/>
    </sheetView>
  </sheetViews>
  <sheetFormatPr defaultColWidth="9.140625" defaultRowHeight="21.75" customHeight="1"/>
  <cols>
    <col min="1" max="1" width="1.7109375" style="5" customWidth="1"/>
    <col min="2" max="2" width="58" style="5" customWidth="1"/>
    <col min="3" max="3" width="9" style="10" customWidth="1"/>
    <col min="4" max="4" width="0.85546875" style="11" customWidth="1"/>
    <col min="5" max="5" width="19" style="13" customWidth="1"/>
    <col min="6" max="6" width="0.7109375" style="13" customWidth="1"/>
    <col min="7" max="7" width="19" style="13" customWidth="1"/>
    <col min="8" max="16384" width="9.140625" style="5"/>
  </cols>
  <sheetData>
    <row r="1" spans="1:7" ht="21.75" customHeight="1">
      <c r="A1" s="1" t="s">
        <v>27</v>
      </c>
      <c r="B1" s="1"/>
      <c r="C1" s="2"/>
      <c r="D1" s="3"/>
      <c r="E1" s="4"/>
      <c r="F1" s="4"/>
      <c r="G1" s="4"/>
    </row>
    <row r="2" spans="1:7" ht="21.75" customHeight="1">
      <c r="A2" s="17" t="s">
        <v>58</v>
      </c>
      <c r="B2" s="19"/>
      <c r="C2" s="2"/>
      <c r="D2" s="3"/>
      <c r="E2" s="4"/>
      <c r="F2" s="4"/>
      <c r="G2" s="4"/>
    </row>
    <row r="3" spans="1:7" ht="21.75" customHeight="1">
      <c r="A3" s="114" t="s">
        <v>167</v>
      </c>
      <c r="B3" s="6"/>
      <c r="C3" s="101"/>
      <c r="D3" s="7"/>
      <c r="E3" s="97"/>
      <c r="F3" s="97"/>
      <c r="G3" s="97"/>
    </row>
    <row r="4" spans="1:7" ht="18.600000000000001" customHeight="1">
      <c r="A4" s="14"/>
      <c r="B4" s="14"/>
      <c r="C4" s="15"/>
      <c r="D4" s="16"/>
      <c r="E4" s="201"/>
      <c r="F4" s="201"/>
      <c r="G4" s="201"/>
    </row>
    <row r="5" spans="1:7" ht="18.600000000000001" customHeight="1">
      <c r="A5" s="14"/>
      <c r="B5" s="14"/>
      <c r="C5" s="15"/>
      <c r="D5" s="16"/>
      <c r="E5" s="201"/>
      <c r="F5" s="201"/>
      <c r="G5" s="195" t="s">
        <v>173</v>
      </c>
    </row>
    <row r="6" spans="1:7" ht="18.600000000000001" customHeight="1">
      <c r="A6" s="1"/>
      <c r="B6" s="1"/>
      <c r="C6" s="2"/>
      <c r="D6" s="3"/>
      <c r="E6" s="192" t="s">
        <v>63</v>
      </c>
      <c r="F6" s="9"/>
      <c r="G6" s="191" t="s">
        <v>172</v>
      </c>
    </row>
    <row r="7" spans="1:7" ht="18.600000000000001" customHeight="1">
      <c r="A7" s="1"/>
      <c r="B7" s="1"/>
      <c r="C7" s="101" t="s">
        <v>4</v>
      </c>
      <c r="D7" s="8"/>
      <c r="E7" s="99" t="s">
        <v>73</v>
      </c>
      <c r="F7" s="9"/>
      <c r="G7" s="99" t="s">
        <v>73</v>
      </c>
    </row>
    <row r="8" spans="1:7" ht="18.600000000000001" customHeight="1">
      <c r="A8" s="1" t="s">
        <v>12</v>
      </c>
      <c r="B8" s="1"/>
      <c r="D8" s="3"/>
      <c r="E8" s="27"/>
      <c r="F8" s="4"/>
      <c r="G8" s="27"/>
    </row>
    <row r="9" spans="1:7" ht="18.600000000000001" customHeight="1">
      <c r="A9" s="5" t="s">
        <v>24</v>
      </c>
      <c r="E9" s="20">
        <v>16250930</v>
      </c>
      <c r="G9" s="20">
        <v>2589274</v>
      </c>
    </row>
    <row r="10" spans="1:7" ht="18.600000000000001" customHeight="1">
      <c r="A10" s="5" t="s">
        <v>13</v>
      </c>
      <c r="E10" s="21">
        <v>1430362</v>
      </c>
      <c r="F10" s="12"/>
      <c r="G10" s="83">
        <v>0</v>
      </c>
    </row>
    <row r="11" spans="1:7" ht="5.0999999999999996" customHeight="1">
      <c r="E11" s="18"/>
      <c r="F11" s="12"/>
      <c r="G11" s="18"/>
    </row>
    <row r="12" spans="1:7" ht="18.600000000000001" customHeight="1">
      <c r="A12" s="1" t="s">
        <v>14</v>
      </c>
      <c r="B12" s="1"/>
      <c r="E12" s="21">
        <f>SUM(E9:E11)</f>
        <v>17681292</v>
      </c>
      <c r="G12" s="21">
        <f>SUM(G9:G11)</f>
        <v>2589274</v>
      </c>
    </row>
    <row r="13" spans="1:7" ht="9.9499999999999993" customHeight="1">
      <c r="A13" s="1"/>
      <c r="B13" s="1"/>
      <c r="E13" s="18"/>
      <c r="G13" s="18"/>
    </row>
    <row r="14" spans="1:7" ht="18.600000000000001" customHeight="1">
      <c r="A14" s="1" t="s">
        <v>35</v>
      </c>
      <c r="B14" s="1"/>
      <c r="E14" s="20"/>
      <c r="G14" s="20"/>
    </row>
    <row r="15" spans="1:7" ht="18.600000000000001" customHeight="1">
      <c r="A15" s="5" t="s">
        <v>199</v>
      </c>
      <c r="E15" s="20">
        <v>11124797</v>
      </c>
      <c r="G15" s="20">
        <v>893444</v>
      </c>
    </row>
    <row r="16" spans="1:7" ht="18.600000000000001" customHeight="1">
      <c r="A16" s="5" t="s">
        <v>15</v>
      </c>
      <c r="E16" s="21">
        <v>1558936</v>
      </c>
      <c r="F16" s="12"/>
      <c r="G16" s="83">
        <v>0</v>
      </c>
    </row>
    <row r="17" spans="1:7" ht="5.0999999999999996" customHeight="1">
      <c r="E17" s="18"/>
      <c r="F17" s="12"/>
      <c r="G17" s="18"/>
    </row>
    <row r="18" spans="1:7" ht="18.600000000000001" customHeight="1">
      <c r="A18" s="1" t="s">
        <v>36</v>
      </c>
      <c r="B18" s="1"/>
      <c r="E18" s="21">
        <f>SUM(E15:E17)</f>
        <v>12683733</v>
      </c>
      <c r="G18" s="21">
        <f>SUM(G15:G17)</f>
        <v>893444</v>
      </c>
    </row>
    <row r="19" spans="1:7" ht="9.9499999999999993" customHeight="1">
      <c r="A19" s="1"/>
      <c r="B19" s="1"/>
      <c r="E19" s="18"/>
      <c r="G19" s="18"/>
    </row>
    <row r="20" spans="1:7" ht="18.600000000000001" customHeight="1">
      <c r="A20" s="1" t="s">
        <v>16</v>
      </c>
      <c r="B20" s="1"/>
      <c r="E20" s="18">
        <f>E12-E18</f>
        <v>4997559</v>
      </c>
      <c r="F20" s="12"/>
      <c r="G20" s="18">
        <f>G12-G18</f>
        <v>1695830</v>
      </c>
    </row>
    <row r="21" spans="1:7" ht="18.600000000000001" customHeight="1">
      <c r="A21" s="5" t="s">
        <v>17</v>
      </c>
      <c r="C21" s="10">
        <v>20</v>
      </c>
      <c r="E21" s="18">
        <v>1512816</v>
      </c>
      <c r="G21" s="18">
        <v>1268033</v>
      </c>
    </row>
    <row r="22" spans="1:7" ht="18.600000000000001" customHeight="1">
      <c r="A22" s="5" t="s">
        <v>37</v>
      </c>
      <c r="E22" s="20">
        <v>-2318112</v>
      </c>
      <c r="G22" s="20">
        <v>-435405</v>
      </c>
    </row>
    <row r="23" spans="1:7" ht="18.600000000000001" customHeight="1">
      <c r="A23" s="5" t="s">
        <v>38</v>
      </c>
      <c r="E23" s="20">
        <v>-1165206</v>
      </c>
      <c r="G23" s="20">
        <v>-316952</v>
      </c>
    </row>
    <row r="24" spans="1:7" ht="18.600000000000001" customHeight="1">
      <c r="A24" s="5" t="s">
        <v>18</v>
      </c>
      <c r="E24" s="18">
        <v>-33389</v>
      </c>
      <c r="F24" s="12"/>
      <c r="G24" s="18">
        <v>-6200</v>
      </c>
    </row>
    <row r="25" spans="1:7" ht="18.600000000000001" customHeight="1">
      <c r="A25" s="28" t="s">
        <v>88</v>
      </c>
      <c r="B25" s="28"/>
      <c r="C25" s="10">
        <v>10</v>
      </c>
      <c r="E25" s="18">
        <v>-2253409</v>
      </c>
      <c r="F25" s="12"/>
      <c r="G25" s="18">
        <v>-644667</v>
      </c>
    </row>
    <row r="26" spans="1:7" ht="18.600000000000001" customHeight="1">
      <c r="A26" s="29" t="s">
        <v>74</v>
      </c>
      <c r="B26" s="29"/>
      <c r="C26" s="10">
        <v>12</v>
      </c>
      <c r="E26" s="21">
        <v>241377</v>
      </c>
      <c r="F26" s="12"/>
      <c r="G26" s="83">
        <v>0</v>
      </c>
    </row>
    <row r="27" spans="1:7" ht="5.0999999999999996" customHeight="1">
      <c r="E27" s="20"/>
      <c r="G27" s="20"/>
    </row>
    <row r="28" spans="1:7" ht="18.600000000000001" customHeight="1">
      <c r="A28" s="1" t="s">
        <v>182</v>
      </c>
      <c r="B28" s="1"/>
      <c r="E28" s="18">
        <f>SUM(E20:E26)</f>
        <v>981636</v>
      </c>
      <c r="F28" s="12"/>
      <c r="G28" s="18">
        <f>SUM(G20:G26)</f>
        <v>1560639</v>
      </c>
    </row>
    <row r="29" spans="1:7" ht="18.600000000000001" customHeight="1">
      <c r="A29" s="5" t="s">
        <v>93</v>
      </c>
      <c r="C29" s="10">
        <v>21</v>
      </c>
      <c r="E29" s="21">
        <v>-354522</v>
      </c>
      <c r="G29" s="21">
        <v>-204923</v>
      </c>
    </row>
    <row r="30" spans="1:7" ht="5.0999999999999996" customHeight="1">
      <c r="E30" s="20"/>
      <c r="G30" s="20"/>
    </row>
    <row r="31" spans="1:7" ht="18.600000000000001" customHeight="1">
      <c r="A31" s="1" t="s">
        <v>183</v>
      </c>
      <c r="B31" s="17"/>
      <c r="E31" s="18">
        <f>SUM(E28:E29)</f>
        <v>627114</v>
      </c>
      <c r="F31" s="12"/>
      <c r="G31" s="18">
        <f>SUM(G28:G29)</f>
        <v>1355716</v>
      </c>
    </row>
    <row r="32" spans="1:7" ht="9.9499999999999993" customHeight="1">
      <c r="E32" s="20"/>
      <c r="G32" s="20"/>
    </row>
    <row r="33" spans="1:7" ht="18.600000000000001" customHeight="1">
      <c r="A33" s="1" t="s">
        <v>144</v>
      </c>
      <c r="B33" s="1"/>
      <c r="E33" s="18"/>
      <c r="F33" s="12"/>
      <c r="G33" s="18"/>
    </row>
    <row r="34" spans="1:7" ht="18.600000000000001" customHeight="1">
      <c r="A34" s="5" t="s">
        <v>162</v>
      </c>
      <c r="E34" s="30"/>
      <c r="G34" s="30"/>
    </row>
    <row r="35" spans="1:7" ht="18.600000000000001" customHeight="1">
      <c r="B35" s="5" t="s">
        <v>176</v>
      </c>
      <c r="E35" s="18">
        <v>-29196</v>
      </c>
      <c r="G35" s="18">
        <v>-29196</v>
      </c>
    </row>
    <row r="36" spans="1:7" ht="18.600000000000001" customHeight="1">
      <c r="B36" s="5" t="s">
        <v>75</v>
      </c>
      <c r="E36" s="21">
        <v>-12528</v>
      </c>
      <c r="G36" s="83" t="s">
        <v>0</v>
      </c>
    </row>
    <row r="37" spans="1:7" ht="5.0999999999999996" customHeight="1">
      <c r="E37" s="20"/>
      <c r="G37" s="20"/>
    </row>
    <row r="38" spans="1:7" ht="18.600000000000001" customHeight="1" thickBot="1">
      <c r="A38" s="1" t="s">
        <v>90</v>
      </c>
      <c r="B38" s="1"/>
      <c r="E38" s="23">
        <f>SUM(E31:E36)</f>
        <v>585390</v>
      </c>
      <c r="F38" s="12"/>
      <c r="G38" s="23">
        <f>SUM(G31:G36)</f>
        <v>1326520</v>
      </c>
    </row>
    <row r="39" spans="1:7" ht="9.9499999999999993" customHeight="1" thickTop="1">
      <c r="E39" s="20"/>
      <c r="G39" s="20"/>
    </row>
    <row r="40" spans="1:7" s="33" customFormat="1" ht="18.600000000000001" customHeight="1">
      <c r="A40" s="14" t="s">
        <v>184</v>
      </c>
      <c r="B40" s="14"/>
      <c r="C40" s="31"/>
      <c r="D40" s="32"/>
      <c r="E40" s="18"/>
      <c r="F40" s="12"/>
      <c r="G40" s="18"/>
    </row>
    <row r="41" spans="1:7" s="33" customFormat="1" ht="18.600000000000001" customHeight="1">
      <c r="B41" s="33" t="s">
        <v>51</v>
      </c>
      <c r="C41" s="31"/>
      <c r="D41" s="32"/>
      <c r="E41" s="18">
        <v>615485</v>
      </c>
      <c r="F41" s="13"/>
      <c r="G41" s="18">
        <v>1355716</v>
      </c>
    </row>
    <row r="42" spans="1:7" s="33" customFormat="1" ht="18.600000000000001" customHeight="1">
      <c r="B42" s="33" t="s">
        <v>53</v>
      </c>
      <c r="C42" s="31"/>
      <c r="D42" s="32"/>
      <c r="E42" s="21">
        <v>11629</v>
      </c>
      <c r="F42" s="13"/>
      <c r="G42" s="83">
        <v>0</v>
      </c>
    </row>
    <row r="43" spans="1:7" ht="5.0999999999999996" customHeight="1">
      <c r="E43" s="18"/>
      <c r="F43" s="12"/>
      <c r="G43" s="18"/>
    </row>
    <row r="44" spans="1:7" s="33" customFormat="1" ht="18.600000000000001" customHeight="1" thickBot="1">
      <c r="A44" s="14" t="s">
        <v>183</v>
      </c>
      <c r="B44" s="14"/>
      <c r="C44" s="31"/>
      <c r="D44" s="32"/>
      <c r="E44" s="23">
        <f>SUM(E41:E43)</f>
        <v>627114</v>
      </c>
      <c r="F44" s="13"/>
      <c r="G44" s="23">
        <f>SUM(G41:G43)</f>
        <v>1355716</v>
      </c>
    </row>
    <row r="45" spans="1:7" ht="9.9499999999999993" customHeight="1" thickTop="1">
      <c r="E45" s="34"/>
      <c r="F45" s="35"/>
      <c r="G45" s="34"/>
    </row>
    <row r="46" spans="1:7" s="33" customFormat="1" ht="18.600000000000001" customHeight="1">
      <c r="A46" s="14" t="s">
        <v>94</v>
      </c>
      <c r="B46" s="14"/>
      <c r="C46" s="31"/>
      <c r="D46" s="32"/>
      <c r="E46" s="18"/>
      <c r="F46" s="12"/>
      <c r="G46" s="18"/>
    </row>
    <row r="47" spans="1:7" s="33" customFormat="1" ht="18.600000000000001" customHeight="1">
      <c r="B47" s="33" t="s">
        <v>51</v>
      </c>
      <c r="C47" s="14"/>
      <c r="D47" s="32"/>
      <c r="E47" s="18">
        <v>573704</v>
      </c>
      <c r="F47" s="13"/>
      <c r="G47" s="18">
        <v>1326520</v>
      </c>
    </row>
    <row r="48" spans="1:7" ht="18.600000000000001" customHeight="1">
      <c r="B48" s="33" t="s">
        <v>53</v>
      </c>
      <c r="E48" s="21">
        <v>11686</v>
      </c>
      <c r="G48" s="83">
        <v>0</v>
      </c>
    </row>
    <row r="49" spans="1:7" ht="5.0999999999999996" customHeight="1">
      <c r="E49" s="20"/>
      <c r="G49" s="20"/>
    </row>
    <row r="50" spans="1:7" s="33" customFormat="1" ht="18.600000000000001" customHeight="1" thickBot="1">
      <c r="A50" s="14" t="s">
        <v>90</v>
      </c>
      <c r="B50" s="14"/>
      <c r="C50" s="31"/>
      <c r="D50" s="32"/>
      <c r="E50" s="23">
        <f>SUM(E47:E48)</f>
        <v>585390</v>
      </c>
      <c r="F50" s="12"/>
      <c r="G50" s="23">
        <f>SUM(G47:G48)</f>
        <v>1326520</v>
      </c>
    </row>
    <row r="51" spans="1:7" s="33" customFormat="1" ht="9.9499999999999993" customHeight="1" thickTop="1">
      <c r="B51" s="14"/>
      <c r="C51" s="31"/>
      <c r="D51" s="32"/>
      <c r="E51" s="36"/>
      <c r="F51" s="37"/>
      <c r="G51" s="36"/>
    </row>
    <row r="52" spans="1:7" ht="18.600000000000001" customHeight="1">
      <c r="A52" s="1" t="s">
        <v>185</v>
      </c>
      <c r="B52" s="1"/>
      <c r="E52" s="18"/>
      <c r="F52" s="12"/>
      <c r="G52" s="18"/>
    </row>
    <row r="53" spans="1:7" ht="18.600000000000001" customHeight="1">
      <c r="A53" s="38" t="s">
        <v>99</v>
      </c>
      <c r="E53" s="39">
        <f>+(E44*1000)/33368195301</f>
        <v>1.8793764371824034E-2</v>
      </c>
      <c r="F53" s="40"/>
      <c r="G53" s="39">
        <f>+(G44*1000)/33368195301</f>
        <v>4.0628987806223101E-2</v>
      </c>
    </row>
    <row r="54" spans="1:7" ht="12.75" customHeight="1">
      <c r="A54" s="38"/>
      <c r="E54" s="40"/>
      <c r="F54" s="40"/>
      <c r="G54" s="40"/>
    </row>
    <row r="55" spans="1:7" ht="15.75" customHeight="1">
      <c r="A55" s="38"/>
      <c r="E55" s="40"/>
      <c r="F55" s="40"/>
      <c r="G55" s="40"/>
    </row>
    <row r="56" spans="1:7" ht="21.95" customHeight="1">
      <c r="A56" s="24" t="str">
        <f>'thai 2-4'!A50</f>
        <v>หมายเหตุประกอบข้อมูลทางการเงินในหน้า 11 ถึง 83 เป็นส่วนหนึ่งของข้อมูลทางการเงินระหว่างกาลนี้</v>
      </c>
      <c r="B56" s="24"/>
      <c r="C56" s="25"/>
      <c r="D56" s="26"/>
      <c r="E56" s="22"/>
      <c r="F56" s="22"/>
      <c r="G56" s="22"/>
    </row>
  </sheetData>
  <phoneticPr fontId="0" type="noConversion"/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8D6A8"/>
  </sheetPr>
  <dimension ref="A1:AB36"/>
  <sheetViews>
    <sheetView showZeros="0" topLeftCell="B1" zoomScale="85" zoomScaleNormal="85" zoomScaleSheetLayoutView="100" workbookViewId="0">
      <selection activeCell="J12" sqref="J12"/>
    </sheetView>
  </sheetViews>
  <sheetFormatPr defaultColWidth="9.140625" defaultRowHeight="21.75" customHeight="1"/>
  <cols>
    <col min="1" max="1" width="35.5703125" style="42" customWidth="1"/>
    <col min="2" max="2" width="1.140625" style="42" customWidth="1"/>
    <col min="3" max="3" width="2.42578125" style="42" customWidth="1"/>
    <col min="4" max="4" width="11.140625" style="44" customWidth="1"/>
    <col min="5" max="5" width="0.7109375" style="45" customWidth="1"/>
    <col min="6" max="6" width="11" style="44" customWidth="1"/>
    <col min="7" max="7" width="0.7109375" style="45" customWidth="1"/>
    <col min="8" max="8" width="11.140625" style="44" bestFit="1" customWidth="1"/>
    <col min="9" max="9" width="0.7109375" style="45" customWidth="1"/>
    <col min="10" max="10" width="11.42578125" style="44" customWidth="1"/>
    <col min="11" max="11" width="0.7109375" style="45" customWidth="1"/>
    <col min="12" max="12" width="12.140625" style="44" customWidth="1"/>
    <col min="13" max="13" width="0.7109375" style="44" customWidth="1"/>
    <col min="14" max="14" width="11.85546875" style="44" customWidth="1"/>
    <col min="15" max="15" width="0.7109375" style="44" customWidth="1"/>
    <col min="16" max="16" width="13.7109375" style="44" customWidth="1"/>
    <col min="17" max="17" width="0.7109375" style="44" customWidth="1"/>
    <col min="18" max="18" width="11" style="44" customWidth="1"/>
    <col min="19" max="19" width="0.7109375" style="45" customWidth="1"/>
    <col min="20" max="20" width="13.42578125" style="44" customWidth="1"/>
    <col min="21" max="21" width="0.7109375" style="44" customWidth="1"/>
    <col min="22" max="22" width="12.42578125" style="44" customWidth="1"/>
    <col min="23" max="23" width="0.7109375" style="44" customWidth="1"/>
    <col min="24" max="24" width="12.140625" style="44" customWidth="1"/>
    <col min="25" max="25" width="0.7109375" style="45" customWidth="1"/>
    <col min="26" max="26" width="10.7109375" style="44" customWidth="1"/>
    <col min="27" max="27" width="0.7109375" style="45" customWidth="1"/>
    <col min="28" max="28" width="10.42578125" style="44" customWidth="1"/>
    <col min="29" max="16384" width="9.140625" style="42"/>
  </cols>
  <sheetData>
    <row r="1" spans="1:28" ht="21.75" customHeight="1">
      <c r="A1" s="41" t="s">
        <v>27</v>
      </c>
      <c r="B1" s="41"/>
      <c r="C1" s="41"/>
      <c r="D1" s="125"/>
      <c r="E1" s="125"/>
      <c r="F1" s="125"/>
      <c r="G1" s="127"/>
      <c r="H1" s="126"/>
      <c r="I1" s="125"/>
      <c r="J1" s="126"/>
      <c r="K1" s="125"/>
      <c r="L1" s="126"/>
      <c r="M1" s="126"/>
      <c r="N1" s="126"/>
      <c r="O1" s="126"/>
      <c r="P1" s="126"/>
      <c r="Q1" s="126"/>
      <c r="R1" s="126"/>
      <c r="S1" s="125"/>
      <c r="T1" s="125"/>
      <c r="U1" s="126"/>
      <c r="V1" s="126"/>
      <c r="W1" s="126"/>
      <c r="X1" s="126"/>
      <c r="Y1" s="127"/>
      <c r="Z1" s="126"/>
      <c r="AA1" s="127"/>
      <c r="AB1" s="125"/>
    </row>
    <row r="2" spans="1:28" ht="21.75" customHeight="1">
      <c r="A2" s="41" t="s">
        <v>89</v>
      </c>
      <c r="B2" s="41"/>
      <c r="C2" s="41"/>
      <c r="D2" s="125"/>
      <c r="E2" s="125"/>
      <c r="F2" s="125"/>
      <c r="G2" s="127"/>
      <c r="H2" s="126"/>
      <c r="I2" s="125"/>
      <c r="J2" s="126"/>
      <c r="K2" s="125"/>
      <c r="L2" s="126"/>
      <c r="M2" s="126"/>
      <c r="N2" s="126"/>
      <c r="O2" s="126"/>
      <c r="P2" s="126"/>
      <c r="Q2" s="126"/>
      <c r="R2" s="126"/>
      <c r="S2" s="125"/>
      <c r="T2" s="125"/>
      <c r="U2" s="126"/>
      <c r="V2" s="126"/>
      <c r="W2" s="126"/>
      <c r="X2" s="126"/>
      <c r="Y2" s="127"/>
      <c r="Z2" s="126"/>
      <c r="AA2" s="127"/>
      <c r="AB2" s="126"/>
    </row>
    <row r="3" spans="1:28" ht="21.75" customHeight="1">
      <c r="A3" s="43" t="s">
        <v>167</v>
      </c>
      <c r="B3" s="43"/>
      <c r="C3" s="43"/>
      <c r="D3" s="128"/>
      <c r="E3" s="128"/>
      <c r="F3" s="128"/>
      <c r="G3" s="130"/>
      <c r="H3" s="129"/>
      <c r="I3" s="128"/>
      <c r="J3" s="129"/>
      <c r="K3" s="128"/>
      <c r="L3" s="129"/>
      <c r="M3" s="129"/>
      <c r="N3" s="129"/>
      <c r="O3" s="129"/>
      <c r="P3" s="129"/>
      <c r="Q3" s="129"/>
      <c r="R3" s="129"/>
      <c r="S3" s="128"/>
      <c r="T3" s="128"/>
      <c r="U3" s="129"/>
      <c r="V3" s="129"/>
      <c r="W3" s="129"/>
      <c r="X3" s="129"/>
      <c r="Y3" s="130"/>
      <c r="Z3" s="129"/>
      <c r="AA3" s="130"/>
      <c r="AB3" s="129"/>
    </row>
    <row r="4" spans="1:28" ht="20.100000000000001" customHeight="1">
      <c r="A4" s="131"/>
      <c r="B4" s="131"/>
      <c r="C4" s="131"/>
      <c r="D4" s="126"/>
      <c r="E4" s="127"/>
      <c r="F4" s="126"/>
      <c r="G4" s="127"/>
      <c r="H4" s="126"/>
      <c r="I4" s="127"/>
      <c r="J4" s="126"/>
      <c r="K4" s="127"/>
      <c r="L4" s="126"/>
      <c r="M4" s="126"/>
      <c r="N4" s="126"/>
      <c r="O4" s="126"/>
      <c r="P4" s="126"/>
      <c r="Q4" s="126"/>
      <c r="R4" s="126"/>
      <c r="S4" s="127"/>
      <c r="T4" s="126"/>
      <c r="U4" s="126"/>
      <c r="V4" s="126"/>
      <c r="W4" s="126"/>
      <c r="X4" s="126"/>
      <c r="Y4" s="127"/>
      <c r="Z4" s="126"/>
      <c r="AA4" s="127"/>
      <c r="AB4" s="126"/>
    </row>
    <row r="5" spans="1:28" s="105" customFormat="1" ht="21" customHeight="1">
      <c r="A5" s="132"/>
      <c r="B5" s="132"/>
      <c r="C5" s="132"/>
      <c r="D5" s="209" t="s">
        <v>67</v>
      </c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133" t="s">
        <v>73</v>
      </c>
    </row>
    <row r="6" spans="1:28" s="105" customFormat="1" ht="21" customHeight="1">
      <c r="A6" s="132"/>
      <c r="B6" s="132"/>
      <c r="C6" s="132"/>
      <c r="D6" s="211" t="s">
        <v>95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166"/>
      <c r="Z6" s="166"/>
      <c r="AA6" s="134"/>
      <c r="AB6" s="135"/>
    </row>
    <row r="7" spans="1:28" s="132" customFormat="1" ht="21" customHeight="1">
      <c r="D7" s="136"/>
      <c r="E7" s="136"/>
      <c r="F7" s="136"/>
      <c r="G7" s="136"/>
      <c r="H7" s="136"/>
      <c r="I7" s="136"/>
      <c r="J7" s="136"/>
      <c r="K7" s="136"/>
      <c r="L7" s="136"/>
      <c r="M7" s="137"/>
      <c r="N7" s="209" t="s">
        <v>85</v>
      </c>
      <c r="O7" s="209"/>
      <c r="P7" s="209"/>
      <c r="Q7" s="209"/>
      <c r="R7" s="209"/>
      <c r="S7" s="209"/>
      <c r="T7" s="209"/>
      <c r="U7" s="209"/>
      <c r="V7" s="209"/>
      <c r="W7" s="137"/>
      <c r="X7" s="137"/>
      <c r="Y7" s="137"/>
      <c r="Z7" s="137"/>
      <c r="AA7" s="137"/>
      <c r="AB7" s="137"/>
    </row>
    <row r="8" spans="1:28" s="132" customFormat="1" ht="21" customHeight="1">
      <c r="A8" s="168"/>
      <c r="B8" s="168"/>
      <c r="C8" s="168"/>
      <c r="D8" s="169"/>
      <c r="E8" s="169"/>
      <c r="F8" s="169"/>
      <c r="G8" s="169"/>
      <c r="H8" s="169"/>
      <c r="I8" s="169"/>
      <c r="J8" s="169"/>
      <c r="K8" s="169"/>
      <c r="L8" s="169"/>
      <c r="M8" s="170"/>
      <c r="N8" s="210" t="s">
        <v>146</v>
      </c>
      <c r="O8" s="210"/>
      <c r="P8" s="210"/>
      <c r="Q8" s="210"/>
      <c r="R8" s="210"/>
      <c r="S8" s="169"/>
      <c r="T8" s="169"/>
      <c r="U8" s="169"/>
      <c r="V8" s="169"/>
      <c r="W8" s="170"/>
      <c r="X8" s="170"/>
      <c r="Y8" s="170"/>
      <c r="Z8" s="170"/>
      <c r="AA8" s="170"/>
      <c r="AB8" s="170"/>
    </row>
    <row r="9" spans="1:28" s="132" customFormat="1" ht="21" customHeight="1">
      <c r="A9" s="168"/>
      <c r="B9" s="168"/>
      <c r="C9" s="168"/>
      <c r="D9" s="169"/>
      <c r="E9" s="169"/>
      <c r="F9" s="169"/>
      <c r="G9" s="169"/>
      <c r="H9" s="169"/>
      <c r="I9" s="169"/>
      <c r="J9" s="169"/>
      <c r="K9" s="169"/>
      <c r="L9" s="169"/>
      <c r="M9" s="170"/>
      <c r="N9" s="169"/>
      <c r="O9" s="170"/>
      <c r="P9" s="169"/>
      <c r="Q9" s="170"/>
      <c r="R9" s="169"/>
      <c r="S9" s="169"/>
      <c r="T9" s="169"/>
      <c r="U9" s="169"/>
      <c r="W9" s="170"/>
      <c r="X9" s="170"/>
      <c r="Y9" s="170"/>
      <c r="Z9" s="170"/>
      <c r="AA9" s="170"/>
      <c r="AB9" s="170"/>
    </row>
    <row r="10" spans="1:28" s="132" customFormat="1" ht="21" customHeight="1">
      <c r="A10" s="168"/>
      <c r="B10" s="168"/>
      <c r="C10" s="168"/>
      <c r="E10" s="169"/>
      <c r="F10" s="169"/>
      <c r="G10" s="169"/>
      <c r="H10" s="169" t="s">
        <v>39</v>
      </c>
      <c r="I10" s="169"/>
      <c r="J10" s="169"/>
      <c r="K10" s="169"/>
      <c r="L10" s="169"/>
      <c r="M10" s="170"/>
      <c r="V10" s="169" t="s">
        <v>42</v>
      </c>
    </row>
    <row r="11" spans="1:28" s="132" customFormat="1" ht="21" customHeight="1">
      <c r="A11" s="168"/>
      <c r="B11" s="168"/>
      <c r="C11" s="168"/>
      <c r="D11" s="169" t="s">
        <v>101</v>
      </c>
      <c r="E11" s="169"/>
      <c r="F11" s="169"/>
      <c r="G11" s="169"/>
      <c r="H11" s="169" t="s">
        <v>197</v>
      </c>
      <c r="I11" s="169"/>
      <c r="J11" s="169"/>
      <c r="K11" s="169"/>
      <c r="L11" s="169"/>
      <c r="M11" s="170"/>
      <c r="N11" s="169" t="s">
        <v>142</v>
      </c>
      <c r="O11" s="170"/>
      <c r="P11" s="169" t="s">
        <v>177</v>
      </c>
      <c r="Q11" s="170"/>
      <c r="R11" s="169" t="s">
        <v>81</v>
      </c>
      <c r="S11" s="169"/>
      <c r="T11" s="169" t="s">
        <v>80</v>
      </c>
      <c r="U11" s="169"/>
      <c r="V11" s="169" t="s">
        <v>149</v>
      </c>
      <c r="W11" s="170"/>
      <c r="X11" s="169" t="s">
        <v>60</v>
      </c>
      <c r="Y11" s="170"/>
      <c r="Z11" s="169" t="s">
        <v>155</v>
      </c>
      <c r="AA11" s="170"/>
      <c r="AB11" s="170"/>
    </row>
    <row r="12" spans="1:28" s="132" customFormat="1" ht="21" customHeight="1">
      <c r="A12" s="168"/>
      <c r="B12" s="168"/>
      <c r="C12" s="168"/>
      <c r="D12" s="169" t="s">
        <v>71</v>
      </c>
      <c r="E12" s="171"/>
      <c r="F12" s="169" t="s">
        <v>39</v>
      </c>
      <c r="G12" s="169"/>
      <c r="H12" s="172" t="s">
        <v>70</v>
      </c>
      <c r="I12" s="169"/>
      <c r="J12" s="172" t="s">
        <v>68</v>
      </c>
      <c r="K12" s="169"/>
      <c r="L12" s="171"/>
      <c r="M12" s="173"/>
      <c r="N12" s="169" t="s">
        <v>143</v>
      </c>
      <c r="O12" s="173"/>
      <c r="P12" s="169" t="s">
        <v>178</v>
      </c>
      <c r="Q12" s="173"/>
      <c r="R12" s="169" t="s">
        <v>82</v>
      </c>
      <c r="S12" s="169"/>
      <c r="T12" s="169" t="s">
        <v>156</v>
      </c>
      <c r="U12" s="171"/>
      <c r="V12" s="169" t="s">
        <v>150</v>
      </c>
      <c r="W12" s="171"/>
      <c r="X12" s="174" t="s">
        <v>96</v>
      </c>
      <c r="Y12" s="169"/>
      <c r="Z12" s="169" t="s">
        <v>148</v>
      </c>
      <c r="AA12" s="169"/>
      <c r="AB12" s="171"/>
    </row>
    <row r="13" spans="1:28" s="132" customFormat="1" ht="21" customHeight="1">
      <c r="A13" s="168"/>
      <c r="B13" s="187"/>
      <c r="C13" s="176"/>
      <c r="D13" s="177" t="s">
        <v>70</v>
      </c>
      <c r="E13" s="171"/>
      <c r="F13" s="177" t="s">
        <v>40</v>
      </c>
      <c r="G13" s="169"/>
      <c r="H13" s="177" t="s">
        <v>157</v>
      </c>
      <c r="I13" s="169"/>
      <c r="J13" s="177" t="s">
        <v>41</v>
      </c>
      <c r="K13" s="169"/>
      <c r="L13" s="177" t="s">
        <v>19</v>
      </c>
      <c r="M13" s="170"/>
      <c r="N13" s="177" t="s">
        <v>152</v>
      </c>
      <c r="O13" s="170"/>
      <c r="P13" s="177" t="s">
        <v>179</v>
      </c>
      <c r="Q13" s="170"/>
      <c r="R13" s="177" t="s">
        <v>78</v>
      </c>
      <c r="S13" s="169"/>
      <c r="T13" s="177" t="s">
        <v>158</v>
      </c>
      <c r="U13" s="169"/>
      <c r="V13" s="177" t="s">
        <v>151</v>
      </c>
      <c r="W13" s="169"/>
      <c r="X13" s="177" t="s">
        <v>97</v>
      </c>
      <c r="Y13" s="169"/>
      <c r="Z13" s="177" t="s">
        <v>147</v>
      </c>
      <c r="AA13" s="169"/>
      <c r="AB13" s="177" t="s">
        <v>42</v>
      </c>
    </row>
    <row r="14" spans="1:28" s="131" customFormat="1" ht="6" customHeight="1">
      <c r="A14" s="178"/>
      <c r="B14" s="178"/>
      <c r="C14" s="178"/>
      <c r="D14" s="145"/>
      <c r="E14" s="179"/>
      <c r="F14" s="145"/>
      <c r="G14" s="179"/>
      <c r="H14" s="145"/>
      <c r="I14" s="179"/>
      <c r="J14" s="145"/>
      <c r="K14" s="179"/>
      <c r="L14" s="145"/>
      <c r="M14" s="179"/>
      <c r="N14" s="205"/>
      <c r="O14" s="179"/>
      <c r="P14" s="145"/>
      <c r="Q14" s="179"/>
      <c r="R14" s="145"/>
      <c r="S14" s="179"/>
      <c r="T14" s="145"/>
      <c r="U14" s="179"/>
      <c r="V14" s="145"/>
      <c r="W14" s="179"/>
      <c r="X14" s="145"/>
      <c r="Y14" s="179"/>
      <c r="Z14" s="145"/>
      <c r="AA14" s="179"/>
      <c r="AB14" s="145"/>
    </row>
    <row r="15" spans="1:28" s="131" customFormat="1" ht="21" customHeight="1">
      <c r="A15" s="140" t="s">
        <v>196</v>
      </c>
      <c r="B15" s="180"/>
      <c r="C15" s="180"/>
      <c r="D15" s="204"/>
      <c r="E15" s="181"/>
      <c r="F15" s="204"/>
      <c r="G15" s="181"/>
      <c r="H15" s="204"/>
      <c r="I15" s="181"/>
      <c r="J15" s="204"/>
      <c r="K15" s="181"/>
      <c r="L15" s="204"/>
      <c r="M15" s="181"/>
      <c r="N15" s="204"/>
      <c r="O15" s="181"/>
      <c r="P15" s="204"/>
      <c r="Q15" s="181"/>
      <c r="R15" s="204"/>
      <c r="S15" s="181"/>
      <c r="T15" s="204"/>
      <c r="U15" s="181"/>
      <c r="V15" s="204"/>
      <c r="W15" s="181"/>
      <c r="X15" s="204"/>
      <c r="Y15" s="181"/>
      <c r="Z15" s="204"/>
      <c r="AA15" s="181"/>
      <c r="AB15" s="204"/>
    </row>
    <row r="16" spans="1:28" s="132" customFormat="1" ht="21" customHeight="1">
      <c r="A16" s="194" t="s">
        <v>170</v>
      </c>
      <c r="B16" s="139"/>
      <c r="C16" s="139"/>
      <c r="D16" s="142">
        <v>138208403</v>
      </c>
      <c r="E16" s="106"/>
      <c r="F16" s="142">
        <v>145075526</v>
      </c>
      <c r="G16" s="106"/>
      <c r="H16" s="142">
        <v>51060</v>
      </c>
      <c r="I16" s="106"/>
      <c r="J16" s="142">
        <v>1655003</v>
      </c>
      <c r="K16" s="106"/>
      <c r="L16" s="142">
        <v>-181546181</v>
      </c>
      <c r="M16" s="106"/>
      <c r="N16" s="142">
        <v>-313308</v>
      </c>
      <c r="O16" s="106"/>
      <c r="P16" s="142">
        <v>3941</v>
      </c>
      <c r="Q16" s="106"/>
      <c r="R16" s="142">
        <v>10636.8995954603</v>
      </c>
      <c r="S16" s="106"/>
      <c r="T16" s="142">
        <v>-1844995.3730200001</v>
      </c>
      <c r="U16" s="106"/>
      <c r="V16" s="142">
        <v>-2143725.4734245399</v>
      </c>
      <c r="W16" s="106"/>
      <c r="X16" s="142">
        <v>101300085.52657545</v>
      </c>
      <c r="Y16" s="106"/>
      <c r="Z16" s="142">
        <v>416596</v>
      </c>
      <c r="AA16" s="106"/>
      <c r="AB16" s="142">
        <f>SUM(X16:Z16)</f>
        <v>101716681.52657545</v>
      </c>
    </row>
    <row r="17" spans="1:28" s="132" customFormat="1" ht="21" customHeight="1">
      <c r="A17" s="132" t="s">
        <v>90</v>
      </c>
      <c r="D17" s="143" t="s">
        <v>0</v>
      </c>
      <c r="E17" s="171"/>
      <c r="F17" s="143" t="s">
        <v>0</v>
      </c>
      <c r="G17" s="173"/>
      <c r="H17" s="143" t="s">
        <v>0</v>
      </c>
      <c r="I17" s="173"/>
      <c r="J17" s="143" t="s">
        <v>0</v>
      </c>
      <c r="K17" s="173"/>
      <c r="L17" s="144">
        <v>615485</v>
      </c>
      <c r="M17" s="173"/>
      <c r="N17" s="143">
        <v>0</v>
      </c>
      <c r="O17" s="173"/>
      <c r="P17" s="144">
        <v>-29196</v>
      </c>
      <c r="Q17" s="173"/>
      <c r="R17" s="144">
        <v>-12585</v>
      </c>
      <c r="S17" s="173"/>
      <c r="T17" s="143" t="s">
        <v>0</v>
      </c>
      <c r="U17" s="173"/>
      <c r="V17" s="108">
        <f>SUM(N17:T17)</f>
        <v>-41781</v>
      </c>
      <c r="W17" s="173"/>
      <c r="X17" s="108">
        <f>SUM(V17,D17:L17)</f>
        <v>573704</v>
      </c>
      <c r="Y17" s="107"/>
      <c r="Z17" s="108">
        <v>11686</v>
      </c>
      <c r="AA17" s="107"/>
      <c r="AB17" s="108">
        <f>SUM(X17:Z17)</f>
        <v>585390</v>
      </c>
    </row>
    <row r="18" spans="1:28" s="131" customFormat="1" ht="6" customHeight="1">
      <c r="D18" s="145"/>
      <c r="E18" s="179"/>
      <c r="F18" s="145"/>
      <c r="G18" s="179"/>
      <c r="H18" s="145"/>
      <c r="I18" s="179"/>
      <c r="J18" s="145"/>
      <c r="K18" s="179"/>
      <c r="L18" s="145"/>
      <c r="M18" s="179"/>
      <c r="N18" s="145"/>
      <c r="O18" s="179"/>
      <c r="P18" s="145"/>
      <c r="Q18" s="179"/>
      <c r="R18" s="145"/>
      <c r="S18" s="179"/>
      <c r="T18" s="145"/>
      <c r="U18" s="179"/>
      <c r="V18" s="145"/>
      <c r="W18" s="179"/>
      <c r="X18" s="145"/>
      <c r="Y18" s="179"/>
      <c r="Z18" s="145"/>
      <c r="AA18" s="179"/>
      <c r="AB18" s="145"/>
    </row>
    <row r="19" spans="1:28" s="131" customFormat="1" ht="21" customHeight="1" thickBot="1">
      <c r="A19" s="167" t="s">
        <v>171</v>
      </c>
      <c r="B19" s="141"/>
      <c r="C19" s="141"/>
      <c r="D19" s="146">
        <f>SUM(D16:D17)</f>
        <v>138208403</v>
      </c>
      <c r="E19" s="179"/>
      <c r="F19" s="146">
        <f>SUM(F16:F17)</f>
        <v>145075526</v>
      </c>
      <c r="G19" s="179"/>
      <c r="H19" s="146">
        <f>SUM(H16:H17)</f>
        <v>51060</v>
      </c>
      <c r="I19" s="179"/>
      <c r="J19" s="146">
        <f>SUM(J16:J17)</f>
        <v>1655003</v>
      </c>
      <c r="K19" s="179"/>
      <c r="L19" s="146">
        <f>SUM(L16:L17)</f>
        <v>-180930696</v>
      </c>
      <c r="M19" s="179"/>
      <c r="N19" s="146">
        <f>SUM(N16:N17)</f>
        <v>-313308</v>
      </c>
      <c r="O19" s="179"/>
      <c r="P19" s="146">
        <f>SUM(P16:P17)</f>
        <v>-25255</v>
      </c>
      <c r="Q19" s="179"/>
      <c r="R19" s="146">
        <f>SUM(R16:R17)</f>
        <v>-1948.1004045397003</v>
      </c>
      <c r="S19" s="179"/>
      <c r="T19" s="146">
        <f>SUM(T16:T17)</f>
        <v>-1844995.3730200001</v>
      </c>
      <c r="U19" s="179"/>
      <c r="V19" s="146">
        <f>SUM(V16:V17)</f>
        <v>-2185506.4734245399</v>
      </c>
      <c r="W19" s="179"/>
      <c r="X19" s="146">
        <f>SUM(X16:X17)</f>
        <v>101873789.52657545</v>
      </c>
      <c r="Y19" s="179"/>
      <c r="Z19" s="146">
        <f>SUM(Z16:Z17)</f>
        <v>428282</v>
      </c>
      <c r="AA19" s="179"/>
      <c r="AB19" s="146">
        <f>SUM(AB16:AB17)</f>
        <v>102302071.52657545</v>
      </c>
    </row>
    <row r="20" spans="1:28" s="131" customFormat="1" ht="21" customHeight="1" thickTop="1">
      <c r="A20" s="141"/>
      <c r="B20" s="141"/>
      <c r="C20" s="141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</row>
    <row r="21" spans="1:28" s="131" customFormat="1" ht="21" customHeight="1">
      <c r="A21" s="141"/>
      <c r="B21" s="141"/>
      <c r="C21" s="141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</row>
    <row r="22" spans="1:28" s="131" customFormat="1" ht="21" customHeight="1">
      <c r="A22" s="141"/>
      <c r="B22" s="141"/>
      <c r="C22" s="141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</row>
    <row r="23" spans="1:28" s="131" customFormat="1" ht="21" customHeight="1">
      <c r="A23" s="141"/>
      <c r="B23" s="141"/>
      <c r="C23" s="141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</row>
    <row r="24" spans="1:28" s="131" customFormat="1" ht="21" customHeight="1">
      <c r="A24" s="141"/>
      <c r="B24" s="141"/>
      <c r="C24" s="141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</row>
    <row r="25" spans="1:28" s="131" customFormat="1" ht="21" customHeight="1">
      <c r="A25" s="141"/>
      <c r="B25" s="141"/>
      <c r="C25" s="141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</row>
    <row r="26" spans="1:28" s="131" customFormat="1" ht="21" customHeight="1">
      <c r="A26" s="141"/>
      <c r="B26" s="141"/>
      <c r="C26" s="141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</row>
    <row r="27" spans="1:28" s="131" customFormat="1" ht="21" customHeight="1">
      <c r="A27" s="141"/>
      <c r="B27" s="141"/>
      <c r="C27" s="141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</row>
    <row r="28" spans="1:28" s="131" customFormat="1" ht="21" customHeight="1">
      <c r="A28" s="141"/>
      <c r="B28" s="141"/>
      <c r="C28" s="141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</row>
    <row r="29" spans="1:28" s="131" customFormat="1" ht="21" customHeight="1">
      <c r="A29" s="141"/>
      <c r="B29" s="141"/>
      <c r="C29" s="141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</row>
    <row r="30" spans="1:28" s="131" customFormat="1" ht="21" customHeight="1">
      <c r="A30" s="141"/>
      <c r="B30" s="141"/>
      <c r="C30" s="141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</row>
    <row r="31" spans="1:28" s="131" customFormat="1" ht="21" customHeight="1">
      <c r="A31" s="141"/>
      <c r="B31" s="141"/>
      <c r="C31" s="141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</row>
    <row r="32" spans="1:28" s="131" customFormat="1" ht="21" customHeight="1">
      <c r="A32" s="141"/>
      <c r="B32" s="141"/>
      <c r="C32" s="141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</row>
    <row r="33" spans="1:28" s="131" customFormat="1" ht="21" customHeight="1">
      <c r="A33" s="141"/>
      <c r="B33" s="141"/>
      <c r="C33" s="141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</row>
    <row r="34" spans="1:28" s="131" customFormat="1" ht="24.75" customHeight="1">
      <c r="A34" s="141"/>
      <c r="B34" s="141"/>
      <c r="C34" s="141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</row>
    <row r="35" spans="1:28" s="131" customFormat="1" ht="22.9" customHeight="1">
      <c r="A35" s="141"/>
      <c r="B35" s="141"/>
      <c r="C35" s="141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</row>
    <row r="36" spans="1:28" s="131" customFormat="1" ht="21.95" customHeight="1">
      <c r="A36" s="208" t="str">
        <f>+'thai 5(3M)'!A56</f>
        <v>หมายเหตุประกอบข้อมูลทางการเงินในหน้า 11 ถึง 83 เป็นส่วนหนึ่งของข้อมูลทางการเงินระหว่างกาลนี้</v>
      </c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</row>
  </sheetData>
  <mergeCells count="5">
    <mergeCell ref="N7:V7"/>
    <mergeCell ref="N8:R8"/>
    <mergeCell ref="D5:AA5"/>
    <mergeCell ref="D6:X6"/>
    <mergeCell ref="A36:AB36"/>
  </mergeCells>
  <pageMargins left="0.5" right="0.5" top="0.5" bottom="0.6" header="0.49" footer="0.4"/>
  <pageSetup paperSize="9" scale="75" firstPageNumber="6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7C69A"/>
  </sheetPr>
  <dimension ref="A1:P26"/>
  <sheetViews>
    <sheetView showZeros="0" zoomScaleNormal="100" zoomScaleSheetLayoutView="85" workbookViewId="0">
      <selection activeCell="B1" sqref="B1:P1048576"/>
    </sheetView>
  </sheetViews>
  <sheetFormatPr defaultColWidth="9.140625" defaultRowHeight="21.75" customHeight="1"/>
  <cols>
    <col min="1" max="1" width="40.42578125" style="42" customWidth="1"/>
    <col min="2" max="2" width="8.7109375" style="42" customWidth="1"/>
    <col min="3" max="3" width="0.85546875" style="50" customWidth="1"/>
    <col min="4" max="4" width="14.5703125" style="51" customWidth="1"/>
    <col min="5" max="5" width="0.85546875" style="50" customWidth="1"/>
    <col min="6" max="6" width="11.85546875" style="51" customWidth="1"/>
    <col min="7" max="7" width="0.85546875" style="50" customWidth="1"/>
    <col min="8" max="8" width="11.7109375" style="51" customWidth="1"/>
    <col min="9" max="9" width="0.85546875" style="50" customWidth="1"/>
    <col min="10" max="10" width="12.5703125" style="51" customWidth="1"/>
    <col min="11" max="11" width="0.85546875" style="50" customWidth="1"/>
    <col min="12" max="12" width="11.140625" style="51" customWidth="1"/>
    <col min="13" max="13" width="0.85546875" style="50" customWidth="1"/>
    <col min="14" max="14" width="13.140625" style="51" customWidth="1"/>
    <col min="15" max="15" width="0.85546875" style="50" customWidth="1"/>
    <col min="16" max="16" width="12.140625" style="51" customWidth="1"/>
    <col min="17" max="16384" width="9.140625" style="42"/>
  </cols>
  <sheetData>
    <row r="1" spans="1:16" s="131" customFormat="1" ht="20.45" customHeight="1">
      <c r="A1" s="148" t="s">
        <v>27</v>
      </c>
      <c r="B1" s="148"/>
      <c r="C1" s="149"/>
      <c r="D1" s="149"/>
      <c r="E1" s="149"/>
      <c r="F1" s="149"/>
      <c r="H1" s="149"/>
      <c r="I1" s="149"/>
      <c r="J1" s="149"/>
      <c r="K1" s="149"/>
      <c r="M1" s="149"/>
      <c r="O1" s="149"/>
    </row>
    <row r="2" spans="1:16" s="131" customFormat="1" ht="20.45" customHeight="1">
      <c r="A2" s="212" t="s">
        <v>131</v>
      </c>
      <c r="B2" s="212"/>
      <c r="C2" s="212"/>
      <c r="D2" s="212"/>
      <c r="E2" s="212"/>
      <c r="F2" s="212"/>
      <c r="H2" s="149"/>
      <c r="I2" s="149"/>
      <c r="J2" s="149"/>
      <c r="K2" s="149"/>
      <c r="M2" s="149"/>
      <c r="O2" s="149"/>
    </row>
    <row r="3" spans="1:16" s="131" customFormat="1" ht="20.45" customHeight="1">
      <c r="A3" s="150" t="str">
        <f>'thai 6'!A3</f>
        <v>สำหรับงวดตั้งแต่วันที่ 1 มีนาคม พ.ศ. 2566 (วันจดทะเบียนควบบริษัท) ถึงวันที่ 31 มีนาคม พ.ศ. 2566</v>
      </c>
      <c r="B3" s="150"/>
      <c r="C3" s="151"/>
      <c r="D3" s="151"/>
      <c r="E3" s="151"/>
      <c r="F3" s="151"/>
      <c r="G3" s="147"/>
      <c r="H3" s="151"/>
      <c r="I3" s="151"/>
      <c r="J3" s="151"/>
      <c r="K3" s="152"/>
      <c r="L3" s="147"/>
      <c r="M3" s="152"/>
      <c r="N3" s="147"/>
      <c r="O3" s="152"/>
      <c r="P3" s="147"/>
    </row>
    <row r="4" spans="1:16" ht="21.75" customHeight="1">
      <c r="A4" s="131"/>
      <c r="B4" s="131"/>
      <c r="C4" s="153"/>
      <c r="D4" s="149"/>
      <c r="E4" s="153"/>
      <c r="F4" s="149"/>
      <c r="G4" s="153"/>
      <c r="H4" s="149"/>
      <c r="I4" s="153"/>
      <c r="J4" s="149"/>
      <c r="K4" s="153"/>
      <c r="L4" s="149"/>
      <c r="M4" s="153"/>
      <c r="N4" s="149"/>
      <c r="O4" s="153"/>
      <c r="P4" s="149"/>
    </row>
    <row r="5" spans="1:16" s="131" customFormat="1" ht="21.75" customHeight="1">
      <c r="D5" s="213" t="s">
        <v>79</v>
      </c>
      <c r="E5" s="213"/>
      <c r="F5" s="213"/>
      <c r="G5" s="213"/>
      <c r="H5" s="213"/>
      <c r="I5" s="213"/>
      <c r="J5" s="213"/>
      <c r="K5" s="213"/>
      <c r="L5" s="213"/>
      <c r="M5" s="165"/>
      <c r="N5" s="165"/>
      <c r="O5" s="165"/>
      <c r="P5" s="154" t="s">
        <v>73</v>
      </c>
    </row>
    <row r="6" spans="1:16" s="131" customFormat="1" ht="21.75" customHeight="1">
      <c r="D6" s="198"/>
      <c r="E6" s="198"/>
      <c r="F6" s="198"/>
      <c r="G6" s="198"/>
      <c r="H6" s="198"/>
      <c r="I6" s="198"/>
      <c r="J6" s="198"/>
      <c r="K6" s="198"/>
      <c r="L6" s="198"/>
      <c r="M6" s="199"/>
      <c r="N6" s="198" t="s">
        <v>180</v>
      </c>
      <c r="O6" s="199"/>
      <c r="P6" s="200"/>
    </row>
    <row r="7" spans="1:16" s="131" customFormat="1" ht="21.75" customHeight="1">
      <c r="D7" s="198"/>
      <c r="E7" s="198"/>
      <c r="F7" s="198"/>
      <c r="G7" s="198"/>
      <c r="H7" s="198"/>
      <c r="I7" s="198"/>
      <c r="J7" s="198"/>
      <c r="K7" s="198"/>
      <c r="L7" s="198"/>
      <c r="M7" s="199"/>
      <c r="N7" s="207" t="s">
        <v>181</v>
      </c>
      <c r="O7" s="199"/>
      <c r="P7" s="200"/>
    </row>
    <row r="8" spans="1:16" s="131" customFormat="1" ht="21.75" customHeight="1">
      <c r="A8" s="178"/>
      <c r="B8" s="178"/>
      <c r="C8" s="183"/>
      <c r="E8" s="187"/>
      <c r="F8" s="187"/>
      <c r="G8" s="164"/>
      <c r="H8" s="184" t="s">
        <v>39</v>
      </c>
      <c r="I8" s="183"/>
      <c r="J8" s="184"/>
      <c r="K8" s="183"/>
      <c r="L8" s="164"/>
      <c r="M8" s="183"/>
      <c r="N8" s="198"/>
      <c r="O8" s="183"/>
      <c r="P8" s="164"/>
    </row>
    <row r="9" spans="1:16" s="131" customFormat="1" ht="21.75" customHeight="1">
      <c r="A9" s="178"/>
      <c r="B9" s="178"/>
      <c r="C9" s="183"/>
      <c r="D9" s="187" t="s">
        <v>159</v>
      </c>
      <c r="E9" s="187"/>
      <c r="F9" s="187"/>
      <c r="G9" s="164"/>
      <c r="H9" s="184" t="s">
        <v>197</v>
      </c>
      <c r="I9" s="183"/>
      <c r="J9" s="184"/>
      <c r="K9" s="183"/>
      <c r="L9" s="164"/>
      <c r="M9" s="183"/>
      <c r="N9" s="169" t="s">
        <v>177</v>
      </c>
      <c r="O9" s="183"/>
      <c r="P9" s="164"/>
    </row>
    <row r="10" spans="1:16" s="131" customFormat="1" ht="21.75" customHeight="1">
      <c r="A10" s="178"/>
      <c r="B10" s="178"/>
      <c r="C10" s="185"/>
      <c r="D10" s="183" t="s">
        <v>71</v>
      </c>
      <c r="E10" s="185"/>
      <c r="F10" s="183" t="s">
        <v>39</v>
      </c>
      <c r="G10" s="164"/>
      <c r="H10" s="184" t="s">
        <v>70</v>
      </c>
      <c r="I10" s="183"/>
      <c r="J10" s="184" t="s">
        <v>68</v>
      </c>
      <c r="K10" s="183"/>
      <c r="L10" s="183"/>
      <c r="M10" s="183"/>
      <c r="N10" s="169" t="s">
        <v>178</v>
      </c>
      <c r="O10" s="183"/>
      <c r="P10" s="164"/>
    </row>
    <row r="11" spans="1:16" s="131" customFormat="1" ht="21.75" customHeight="1">
      <c r="A11" s="178"/>
      <c r="B11" s="187"/>
      <c r="C11" s="185"/>
      <c r="D11" s="175" t="s">
        <v>70</v>
      </c>
      <c r="E11" s="185"/>
      <c r="F11" s="175" t="s">
        <v>40</v>
      </c>
      <c r="G11" s="183"/>
      <c r="H11" s="175" t="s">
        <v>157</v>
      </c>
      <c r="I11" s="183"/>
      <c r="J11" s="175" t="s">
        <v>41</v>
      </c>
      <c r="K11" s="183"/>
      <c r="L11" s="175" t="s">
        <v>91</v>
      </c>
      <c r="M11" s="183"/>
      <c r="N11" s="177" t="s">
        <v>179</v>
      </c>
      <c r="O11" s="183"/>
      <c r="P11" s="175" t="s">
        <v>42</v>
      </c>
    </row>
    <row r="12" spans="1:16" s="131" customFormat="1" ht="8.1" customHeight="1">
      <c r="A12" s="178"/>
      <c r="B12" s="178"/>
      <c r="C12" s="163"/>
      <c r="D12" s="156"/>
      <c r="E12" s="163"/>
      <c r="F12" s="156"/>
      <c r="G12" s="163"/>
      <c r="H12" s="156"/>
      <c r="I12" s="163"/>
      <c r="J12" s="156"/>
      <c r="K12" s="163"/>
      <c r="L12" s="156"/>
      <c r="M12" s="163"/>
      <c r="N12" s="156"/>
      <c r="O12" s="163"/>
      <c r="P12" s="156"/>
    </row>
    <row r="13" spans="1:16" s="131" customFormat="1" ht="21.75" customHeight="1">
      <c r="A13" s="140" t="s">
        <v>196</v>
      </c>
      <c r="B13" s="202"/>
      <c r="C13" s="149"/>
      <c r="D13" s="156"/>
      <c r="E13" s="163"/>
      <c r="F13" s="156"/>
      <c r="G13" s="163"/>
      <c r="H13" s="156"/>
      <c r="I13" s="163"/>
      <c r="J13" s="156"/>
      <c r="K13" s="163"/>
      <c r="L13" s="156"/>
      <c r="M13" s="163"/>
      <c r="N13" s="156"/>
      <c r="O13" s="163"/>
      <c r="P13" s="156"/>
    </row>
    <row r="14" spans="1:16" s="131" customFormat="1" ht="21.75" customHeight="1">
      <c r="A14" s="194" t="s">
        <v>170</v>
      </c>
      <c r="B14" s="202"/>
      <c r="C14" s="149"/>
      <c r="D14" s="156">
        <v>138208403</v>
      </c>
      <c r="E14" s="163"/>
      <c r="F14" s="156">
        <v>137722481</v>
      </c>
      <c r="G14" s="179"/>
      <c r="H14" s="156">
        <v>51060</v>
      </c>
      <c r="I14" s="163"/>
      <c r="J14" s="156">
        <v>2129419</v>
      </c>
      <c r="K14" s="163"/>
      <c r="L14" s="156">
        <v>23826380</v>
      </c>
      <c r="M14" s="163"/>
      <c r="N14" s="156">
        <v>3941</v>
      </c>
      <c r="O14" s="163"/>
      <c r="P14" s="156">
        <f>SUM(D14:N14)</f>
        <v>301941684</v>
      </c>
    </row>
    <row r="15" spans="1:16" s="131" customFormat="1" ht="21.75" customHeight="1">
      <c r="A15" s="131" t="s">
        <v>90</v>
      </c>
      <c r="C15" s="155"/>
      <c r="D15" s="100" t="s">
        <v>0</v>
      </c>
      <c r="E15" s="157"/>
      <c r="F15" s="100" t="s">
        <v>0</v>
      </c>
      <c r="G15" s="155"/>
      <c r="H15" s="100" t="s">
        <v>0</v>
      </c>
      <c r="I15" s="157"/>
      <c r="J15" s="100" t="s">
        <v>0</v>
      </c>
      <c r="K15" s="157"/>
      <c r="L15" s="158">
        <v>1355716</v>
      </c>
      <c r="M15" s="157"/>
      <c r="N15" s="158">
        <v>-29196</v>
      </c>
      <c r="O15" s="157"/>
      <c r="P15" s="156">
        <f>SUM(L15:N15)</f>
        <v>1326520</v>
      </c>
    </row>
    <row r="16" spans="1:16" s="131" customFormat="1" ht="8.1" customHeight="1">
      <c r="C16" s="149"/>
      <c r="D16" s="156"/>
      <c r="E16" s="149"/>
      <c r="F16" s="156"/>
      <c r="G16" s="149"/>
      <c r="H16" s="156"/>
      <c r="I16" s="149"/>
      <c r="J16" s="156"/>
      <c r="K16" s="149"/>
      <c r="L16" s="156"/>
      <c r="M16" s="149"/>
      <c r="N16" s="156"/>
      <c r="O16" s="149"/>
      <c r="P16" s="159"/>
    </row>
    <row r="17" spans="1:16" s="131" customFormat="1" ht="21.75" customHeight="1" thickBot="1">
      <c r="A17" s="182" t="s">
        <v>174</v>
      </c>
      <c r="B17" s="141"/>
      <c r="C17" s="149"/>
      <c r="D17" s="146">
        <f>SUM(D14:D15)</f>
        <v>138208403</v>
      </c>
      <c r="E17" s="149"/>
      <c r="F17" s="146">
        <f>SUM(F14:F15)</f>
        <v>137722481</v>
      </c>
      <c r="G17" s="149"/>
      <c r="H17" s="146">
        <f>SUM(H14:H15)</f>
        <v>51060</v>
      </c>
      <c r="I17" s="138"/>
      <c r="J17" s="146">
        <f>SUM(J14:J15)</f>
        <v>2129419</v>
      </c>
      <c r="K17" s="149"/>
      <c r="L17" s="146">
        <f>SUM(L14:L15)</f>
        <v>25182096</v>
      </c>
      <c r="M17" s="138"/>
      <c r="N17" s="146">
        <f>SUM(N14:N15)</f>
        <v>-25255</v>
      </c>
      <c r="O17" s="138"/>
      <c r="P17" s="146">
        <f>SUM(P14:P15)</f>
        <v>303268204</v>
      </c>
    </row>
    <row r="18" spans="1:16" s="131" customFormat="1" ht="27.75" customHeight="1" thickTop="1">
      <c r="A18" s="141"/>
      <c r="B18" s="141"/>
      <c r="C18" s="149"/>
      <c r="D18" s="149">
        <v>0</v>
      </c>
      <c r="E18" s="149"/>
      <c r="F18" s="149"/>
      <c r="G18" s="149"/>
      <c r="H18" s="149">
        <v>0</v>
      </c>
      <c r="I18" s="149"/>
      <c r="J18" s="149">
        <v>0</v>
      </c>
      <c r="K18" s="149"/>
      <c r="L18" s="149">
        <v>0</v>
      </c>
      <c r="M18" s="149"/>
      <c r="N18" s="149">
        <v>0</v>
      </c>
      <c r="O18" s="149"/>
      <c r="P18" s="149">
        <v>0</v>
      </c>
    </row>
    <row r="19" spans="1:16" s="131" customFormat="1" ht="27" customHeight="1">
      <c r="A19" s="141"/>
      <c r="B19" s="141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</row>
    <row r="20" spans="1:16" s="131" customFormat="1" ht="21.75" customHeight="1">
      <c r="A20" s="141"/>
      <c r="B20" s="141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</row>
    <row r="21" spans="1:16" s="131" customFormat="1" ht="21.75" customHeight="1">
      <c r="A21" s="141"/>
      <c r="B21" s="141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</row>
    <row r="22" spans="1:16" s="131" customFormat="1" ht="21.75" customHeight="1">
      <c r="A22" s="141"/>
      <c r="B22" s="141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</row>
    <row r="23" spans="1:16" s="131" customFormat="1" ht="21.75" customHeight="1">
      <c r="A23" s="141"/>
      <c r="B23" s="141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16" s="131" customFormat="1" ht="21.75" customHeight="1">
      <c r="A24" s="141"/>
      <c r="B24" s="141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</row>
    <row r="25" spans="1:16" s="131" customFormat="1" ht="24" customHeight="1">
      <c r="A25" s="141"/>
      <c r="B25" s="141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</row>
    <row r="26" spans="1:16" s="131" customFormat="1" ht="21.95" customHeight="1">
      <c r="A26" s="214" t="str">
        <f>'thai 6'!A36</f>
        <v>หมายเหตุประกอบข้อมูลทางการเงินในหน้า 11 ถึง 83 เป็นส่วนหนึ่งของข้อมูลทางการเงินระหว่างกาลนี้</v>
      </c>
      <c r="B26" s="214"/>
      <c r="C26" s="214"/>
      <c r="D26" s="214"/>
      <c r="E26" s="214"/>
      <c r="F26" s="214"/>
      <c r="G26" s="214"/>
      <c r="H26" s="214"/>
      <c r="I26" s="203"/>
      <c r="J26" s="160"/>
      <c r="K26" s="203"/>
      <c r="L26" s="160"/>
      <c r="M26" s="203"/>
      <c r="N26" s="160"/>
      <c r="O26" s="203"/>
      <c r="P26" s="160"/>
    </row>
  </sheetData>
  <mergeCells count="3">
    <mergeCell ref="A2:F2"/>
    <mergeCell ref="D5:L5"/>
    <mergeCell ref="A26:H26"/>
  </mergeCells>
  <pageMargins left="0.8" right="0.8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5"/>
  <sheetViews>
    <sheetView zoomScale="85" zoomScaleNormal="85" zoomScaleSheetLayoutView="85" workbookViewId="0">
      <selection activeCell="A6" sqref="A6"/>
    </sheetView>
  </sheetViews>
  <sheetFormatPr defaultColWidth="9.140625" defaultRowHeight="21.75" customHeight="1"/>
  <cols>
    <col min="1" max="1" width="50.42578125" style="58" customWidth="1"/>
    <col min="2" max="2" width="8.7109375" style="58" customWidth="1"/>
    <col min="3" max="3" width="0.7109375" style="58" customWidth="1"/>
    <col min="4" max="4" width="18.7109375" style="59" customWidth="1"/>
    <col min="5" max="5" width="0.7109375" style="58" customWidth="1"/>
    <col min="6" max="6" width="18.7109375" style="59" customWidth="1"/>
    <col min="7" max="16384" width="9.140625" style="58"/>
  </cols>
  <sheetData>
    <row r="1" spans="1:6" s="5" customFormat="1" ht="21.75" customHeight="1">
      <c r="A1" s="1" t="s">
        <v>27</v>
      </c>
      <c r="B1" s="15"/>
      <c r="C1" s="16"/>
      <c r="D1" s="16"/>
      <c r="E1" s="16"/>
      <c r="F1" s="16"/>
    </row>
    <row r="2" spans="1:6" s="5" customFormat="1" ht="21.75" customHeight="1">
      <c r="A2" s="19" t="s">
        <v>59</v>
      </c>
      <c r="B2" s="15"/>
      <c r="C2" s="16"/>
      <c r="D2" s="16"/>
      <c r="E2" s="16"/>
      <c r="F2" s="16"/>
    </row>
    <row r="3" spans="1:6" s="5" customFormat="1" ht="21.75" customHeight="1">
      <c r="A3" s="6" t="str">
        <f>+thai7!A3</f>
        <v>สำหรับงวดตั้งแต่วันที่ 1 มีนาคม พ.ศ. 2566 (วันจดทะเบียนควบบริษัท) ถึงวันที่ 31 มีนาคม พ.ศ. 2566</v>
      </c>
      <c r="B3" s="101"/>
      <c r="C3" s="7"/>
      <c r="D3" s="7"/>
      <c r="E3" s="7"/>
      <c r="F3" s="7"/>
    </row>
    <row r="4" spans="1:6" s="5" customFormat="1" ht="18.95" customHeight="1">
      <c r="B4" s="10"/>
      <c r="C4" s="11"/>
      <c r="D4" s="11"/>
      <c r="E4" s="11"/>
      <c r="F4" s="11"/>
    </row>
    <row r="5" spans="1:6" s="5" customFormat="1" ht="18.95" customHeight="1">
      <c r="B5" s="10"/>
      <c r="C5" s="11"/>
      <c r="D5" s="11"/>
      <c r="E5" s="11"/>
      <c r="F5" s="196" t="s">
        <v>173</v>
      </c>
    </row>
    <row r="6" spans="1:6" s="5" customFormat="1" ht="18.95" customHeight="1">
      <c r="B6" s="10"/>
      <c r="C6" s="11"/>
      <c r="D6" s="191" t="s">
        <v>63</v>
      </c>
      <c r="E6" s="9"/>
      <c r="F6" s="191" t="s">
        <v>172</v>
      </c>
    </row>
    <row r="7" spans="1:6" s="5" customFormat="1" ht="18.95" customHeight="1">
      <c r="B7" s="101" t="s">
        <v>4</v>
      </c>
      <c r="C7" s="11"/>
      <c r="D7" s="52" t="s">
        <v>73</v>
      </c>
      <c r="E7" s="53"/>
      <c r="F7" s="52" t="s">
        <v>73</v>
      </c>
    </row>
    <row r="8" spans="1:6" s="5" customFormat="1" ht="18.95" customHeight="1">
      <c r="A8" s="1" t="s">
        <v>120</v>
      </c>
      <c r="B8" s="10"/>
      <c r="C8" s="11"/>
      <c r="D8" s="95"/>
      <c r="E8" s="11"/>
      <c r="F8" s="60"/>
    </row>
    <row r="9" spans="1:6" s="5" customFormat="1" ht="3.95" customHeight="1">
      <c r="B9" s="10"/>
      <c r="C9" s="11"/>
      <c r="D9" s="95"/>
      <c r="E9" s="32"/>
      <c r="F9" s="60"/>
    </row>
    <row r="10" spans="1:6" s="5" customFormat="1" ht="18.95" customHeight="1">
      <c r="A10" s="5" t="s">
        <v>182</v>
      </c>
      <c r="B10" s="10"/>
      <c r="C10" s="11"/>
      <c r="D10" s="61">
        <v>981636</v>
      </c>
      <c r="E10" s="48"/>
      <c r="F10" s="61">
        <v>1560639</v>
      </c>
    </row>
    <row r="11" spans="1:6" s="5" customFormat="1" ht="18.95" customHeight="1">
      <c r="A11" s="28" t="s">
        <v>104</v>
      </c>
      <c r="B11" s="10"/>
      <c r="C11" s="11"/>
      <c r="D11" s="61"/>
      <c r="E11" s="48"/>
      <c r="F11" s="61"/>
    </row>
    <row r="12" spans="1:6" s="5" customFormat="1" ht="18.95" customHeight="1">
      <c r="A12" s="5" t="s">
        <v>105</v>
      </c>
      <c r="B12" s="10"/>
      <c r="C12" s="11"/>
      <c r="D12" s="61">
        <v>5989109</v>
      </c>
      <c r="E12" s="48"/>
      <c r="F12" s="61">
        <v>103603</v>
      </c>
    </row>
    <row r="13" spans="1:6" s="5" customFormat="1" ht="18.95" customHeight="1">
      <c r="A13" s="5" t="s">
        <v>106</v>
      </c>
      <c r="B13" s="10"/>
      <c r="C13" s="11"/>
      <c r="D13" s="61">
        <v>-426513</v>
      </c>
      <c r="E13" s="48"/>
      <c r="F13" s="61">
        <f>-700596670.51/1000</f>
        <v>-700596.67050999997</v>
      </c>
    </row>
    <row r="14" spans="1:6" s="5" customFormat="1" ht="18.95" customHeight="1">
      <c r="A14" s="5" t="s">
        <v>107</v>
      </c>
      <c r="B14" s="10"/>
      <c r="C14" s="11"/>
      <c r="D14" s="61">
        <v>1772441</v>
      </c>
      <c r="E14" s="48"/>
      <c r="F14" s="61">
        <v>617188</v>
      </c>
    </row>
    <row r="15" spans="1:6" s="5" customFormat="1" ht="18.95" customHeight="1">
      <c r="A15" s="5" t="s">
        <v>108</v>
      </c>
      <c r="B15" s="10">
        <v>10</v>
      </c>
      <c r="C15" s="11"/>
      <c r="D15" s="61">
        <v>226790</v>
      </c>
      <c r="E15" s="48"/>
      <c r="F15" s="62" t="s">
        <v>0</v>
      </c>
    </row>
    <row r="16" spans="1:6" s="5" customFormat="1" ht="18.95" customHeight="1">
      <c r="A16" s="5" t="s">
        <v>163</v>
      </c>
      <c r="B16" s="10">
        <v>24</v>
      </c>
      <c r="C16" s="11"/>
      <c r="D16" s="62" t="s">
        <v>0</v>
      </c>
      <c r="E16" s="48"/>
      <c r="F16" s="61">
        <v>-554040</v>
      </c>
    </row>
    <row r="17" spans="1:6" s="5" customFormat="1" ht="18.95" customHeight="1">
      <c r="A17" s="5" t="s">
        <v>193</v>
      </c>
      <c r="B17" s="54"/>
      <c r="C17" s="11"/>
      <c r="D17" s="64">
        <v>-4600</v>
      </c>
      <c r="E17" s="48"/>
      <c r="F17" s="62" t="s">
        <v>0</v>
      </c>
    </row>
    <row r="18" spans="1:6" s="5" customFormat="1" ht="18.95" customHeight="1">
      <c r="A18" s="5" t="s">
        <v>194</v>
      </c>
      <c r="B18" s="54"/>
      <c r="C18" s="11"/>
      <c r="D18" s="64">
        <v>-2357</v>
      </c>
      <c r="E18" s="48"/>
      <c r="F18" s="61">
        <v>15</v>
      </c>
    </row>
    <row r="19" spans="1:6" s="5" customFormat="1" ht="18.95" customHeight="1">
      <c r="A19" s="5" t="s">
        <v>195</v>
      </c>
      <c r="B19" s="54"/>
      <c r="C19" s="11"/>
      <c r="D19" s="64">
        <v>4459</v>
      </c>
      <c r="E19" s="48"/>
      <c r="F19" s="62" t="s">
        <v>0</v>
      </c>
    </row>
    <row r="20" spans="1:6" s="5" customFormat="1" ht="18.95" customHeight="1">
      <c r="A20" s="5" t="s">
        <v>186</v>
      </c>
      <c r="B20" s="10"/>
      <c r="C20" s="11"/>
      <c r="D20" s="64">
        <v>255429</v>
      </c>
      <c r="E20" s="48"/>
      <c r="F20" s="64">
        <v>-107</v>
      </c>
    </row>
    <row r="21" spans="1:6" s="5" customFormat="1" ht="18.95" customHeight="1">
      <c r="A21" s="5" t="s">
        <v>198</v>
      </c>
      <c r="B21" s="54"/>
      <c r="C21" s="11"/>
      <c r="D21" s="64"/>
      <c r="E21" s="48"/>
      <c r="F21" s="62"/>
    </row>
    <row r="22" spans="1:6" s="5" customFormat="1" ht="18.95" customHeight="1">
      <c r="A22" s="5" t="s">
        <v>139</v>
      </c>
      <c r="B22" s="10"/>
      <c r="C22" s="11"/>
      <c r="D22" s="64">
        <v>827955</v>
      </c>
      <c r="E22" s="48"/>
      <c r="F22" s="62" t="s">
        <v>0</v>
      </c>
    </row>
    <row r="23" spans="1:6" s="5" customFormat="1" ht="18.95" customHeight="1">
      <c r="A23" s="5" t="s">
        <v>187</v>
      </c>
      <c r="B23" s="10"/>
      <c r="C23" s="11"/>
      <c r="D23" s="62" t="s">
        <v>0</v>
      </c>
      <c r="E23" s="48"/>
      <c r="F23" s="64">
        <v>5</v>
      </c>
    </row>
    <row r="24" spans="1:6" s="5" customFormat="1" ht="18.95" customHeight="1">
      <c r="A24" s="55" t="s">
        <v>109</v>
      </c>
      <c r="B24" s="54"/>
      <c r="C24" s="11"/>
      <c r="D24" s="61">
        <v>34646</v>
      </c>
      <c r="E24" s="48"/>
      <c r="F24" s="61">
        <v>15243</v>
      </c>
    </row>
    <row r="25" spans="1:6" s="5" customFormat="1" ht="18.95" customHeight="1">
      <c r="A25" s="55" t="s">
        <v>192</v>
      </c>
      <c r="B25" s="54"/>
      <c r="C25" s="11"/>
      <c r="D25" s="61">
        <v>-1373799</v>
      </c>
      <c r="E25" s="48"/>
      <c r="F25" s="64">
        <v>-3208</v>
      </c>
    </row>
    <row r="26" spans="1:6" s="5" customFormat="1" ht="18.95" customHeight="1">
      <c r="A26" s="55" t="s">
        <v>74</v>
      </c>
      <c r="B26" s="10">
        <v>12</v>
      </c>
      <c r="C26" s="11"/>
      <c r="D26" s="61">
        <v>-244412</v>
      </c>
      <c r="E26" s="48"/>
      <c r="F26" s="62" t="s">
        <v>0</v>
      </c>
    </row>
    <row r="27" spans="1:6" s="5" customFormat="1" ht="18.95" customHeight="1">
      <c r="A27" s="55" t="s">
        <v>121</v>
      </c>
      <c r="B27" s="54"/>
      <c r="C27" s="11"/>
      <c r="D27" s="61">
        <v>-26676</v>
      </c>
      <c r="E27" s="48"/>
      <c r="F27" s="64">
        <v>-3069</v>
      </c>
    </row>
    <row r="28" spans="1:6" s="5" customFormat="1" ht="18.95" customHeight="1">
      <c r="A28" s="5" t="s">
        <v>110</v>
      </c>
      <c r="B28" s="54"/>
      <c r="C28" s="11"/>
      <c r="D28" s="61"/>
      <c r="E28" s="48"/>
      <c r="F28" s="62"/>
    </row>
    <row r="29" spans="1:6" s="5" customFormat="1" ht="18.95" customHeight="1">
      <c r="A29" s="38" t="s">
        <v>111</v>
      </c>
      <c r="B29" s="54"/>
      <c r="C29" s="11"/>
      <c r="D29" s="61">
        <v>-1635658</v>
      </c>
      <c r="E29" s="48"/>
      <c r="F29" s="61">
        <v>-1082878</v>
      </c>
    </row>
    <row r="30" spans="1:6" s="5" customFormat="1" ht="18.95" customHeight="1">
      <c r="A30" s="38" t="s">
        <v>112</v>
      </c>
      <c r="B30" s="54"/>
      <c r="C30" s="11"/>
      <c r="D30" s="61">
        <v>400724</v>
      </c>
      <c r="E30" s="48"/>
      <c r="F30" s="61">
        <v>-89</v>
      </c>
    </row>
    <row r="31" spans="1:6" s="5" customFormat="1" ht="18.95" customHeight="1">
      <c r="A31" s="38" t="s">
        <v>113</v>
      </c>
      <c r="B31" s="54"/>
      <c r="C31" s="11"/>
      <c r="D31" s="61">
        <v>-764304</v>
      </c>
      <c r="E31" s="48"/>
      <c r="F31" s="61">
        <v>-16978</v>
      </c>
    </row>
    <row r="32" spans="1:6" s="5" customFormat="1" ht="18.95" customHeight="1">
      <c r="A32" s="38" t="s">
        <v>114</v>
      </c>
      <c r="B32" s="54"/>
      <c r="C32" s="11"/>
      <c r="D32" s="61">
        <v>-58606</v>
      </c>
      <c r="E32" s="48"/>
      <c r="F32" s="62" t="s">
        <v>0</v>
      </c>
    </row>
    <row r="33" spans="1:6" s="5" customFormat="1" ht="18.95" customHeight="1">
      <c r="A33" s="38" t="s">
        <v>115</v>
      </c>
      <c r="B33" s="54"/>
      <c r="C33" s="11"/>
      <c r="D33" s="61">
        <v>92124</v>
      </c>
      <c r="E33" s="48"/>
      <c r="F33" s="61">
        <v>27383</v>
      </c>
    </row>
    <row r="34" spans="1:6" s="5" customFormat="1" ht="18.95" customHeight="1">
      <c r="A34" s="38" t="s">
        <v>116</v>
      </c>
      <c r="B34" s="54"/>
      <c r="C34" s="11"/>
      <c r="D34" s="61">
        <v>-2107277</v>
      </c>
      <c r="E34" s="48"/>
      <c r="F34" s="61">
        <f>616613085.19/1000</f>
        <v>616613.08519000001</v>
      </c>
    </row>
    <row r="35" spans="1:6" s="5" customFormat="1" ht="18.95" customHeight="1">
      <c r="A35" s="38" t="s">
        <v>117</v>
      </c>
      <c r="B35" s="54"/>
      <c r="C35" s="11"/>
      <c r="D35" s="61">
        <v>-618323</v>
      </c>
      <c r="E35" s="48"/>
      <c r="F35" s="61">
        <v>-516852</v>
      </c>
    </row>
    <row r="36" spans="1:6" s="5" customFormat="1" ht="18.95" customHeight="1">
      <c r="A36" s="38" t="s">
        <v>118</v>
      </c>
      <c r="B36" s="54"/>
      <c r="C36" s="11"/>
      <c r="D36" s="63">
        <v>99910</v>
      </c>
      <c r="E36" s="48"/>
      <c r="F36" s="87" t="s">
        <v>0</v>
      </c>
    </row>
    <row r="37" spans="1:6" s="5" customFormat="1" ht="3.95" customHeight="1">
      <c r="A37" s="38"/>
      <c r="B37" s="54"/>
      <c r="C37" s="11"/>
      <c r="D37" s="61"/>
      <c r="E37" s="48"/>
      <c r="F37" s="61"/>
    </row>
    <row r="38" spans="1:6" s="5" customFormat="1" ht="18.95" customHeight="1">
      <c r="A38" s="5" t="s">
        <v>191</v>
      </c>
      <c r="B38" s="54"/>
      <c r="C38" s="11"/>
      <c r="D38" s="61">
        <f>SUM(D10:D36)</f>
        <v>3422698</v>
      </c>
      <c r="E38" s="48"/>
      <c r="F38" s="61">
        <f>SUM(F10:F36)</f>
        <v>62871.414679999929</v>
      </c>
    </row>
    <row r="39" spans="1:6" s="5" customFormat="1" ht="18.95" customHeight="1">
      <c r="A39" s="5" t="s">
        <v>140</v>
      </c>
      <c r="B39" s="54"/>
      <c r="C39" s="11"/>
      <c r="D39" s="61">
        <v>17178</v>
      </c>
      <c r="E39" s="48"/>
      <c r="F39" s="61">
        <f>654734743.4/1000</f>
        <v>654734.74339999992</v>
      </c>
    </row>
    <row r="40" spans="1:6" s="5" customFormat="1" ht="18.95" customHeight="1">
      <c r="A40" s="5" t="s">
        <v>141</v>
      </c>
      <c r="B40" s="54"/>
      <c r="C40" s="11"/>
      <c r="D40" s="88">
        <v>-1459906</v>
      </c>
      <c r="E40" s="48"/>
      <c r="F40" s="88">
        <v>-238815</v>
      </c>
    </row>
    <row r="41" spans="1:6" s="5" customFormat="1" ht="18.95" customHeight="1">
      <c r="A41" s="5" t="s">
        <v>119</v>
      </c>
      <c r="B41" s="54"/>
      <c r="C41" s="11"/>
      <c r="D41" s="89">
        <v>-143982</v>
      </c>
      <c r="E41" s="48"/>
      <c r="F41" s="89">
        <v>-22512</v>
      </c>
    </row>
    <row r="42" spans="1:6" s="5" customFormat="1" ht="3.95" customHeight="1">
      <c r="B42" s="54"/>
      <c r="C42" s="11"/>
      <c r="D42" s="84"/>
      <c r="E42" s="48"/>
      <c r="F42" s="88"/>
    </row>
    <row r="43" spans="1:6" s="5" customFormat="1" ht="18.95" customHeight="1">
      <c r="A43" s="5" t="s">
        <v>188</v>
      </c>
      <c r="B43" s="54"/>
      <c r="C43" s="11"/>
      <c r="D43" s="63">
        <f>SUM(D38:D41)</f>
        <v>1835988</v>
      </c>
      <c r="E43" s="65"/>
      <c r="F43" s="63">
        <f>SUM(F38:F41)</f>
        <v>456279.15807999985</v>
      </c>
    </row>
    <row r="44" spans="1:6" s="5" customFormat="1" ht="14.25" customHeight="1">
      <c r="B44" s="54"/>
      <c r="C44" s="11"/>
      <c r="D44" s="65"/>
      <c r="E44" s="65"/>
      <c r="F44" s="65"/>
    </row>
    <row r="45" spans="1:6" s="5" customFormat="1" ht="21.95" customHeight="1">
      <c r="A45" s="24" t="str">
        <f>+thai7!A26</f>
        <v>หมายเหตุประกอบข้อมูลทางการเงินในหน้า 11 ถึง 83 เป็นส่วนหนึ่งของข้อมูลทางการเงินระหว่างกาลนี้</v>
      </c>
      <c r="B45" s="24"/>
      <c r="C45" s="25"/>
      <c r="D45" s="26"/>
      <c r="E45" s="26"/>
      <c r="F45" s="26"/>
    </row>
  </sheetData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7"/>
  <sheetViews>
    <sheetView tabSelected="1" zoomScale="90" zoomScaleNormal="90" zoomScaleSheetLayoutView="90" workbookViewId="0">
      <selection activeCell="B8" sqref="B8"/>
    </sheetView>
  </sheetViews>
  <sheetFormatPr defaultColWidth="9.140625" defaultRowHeight="21.75" customHeight="1"/>
  <cols>
    <col min="1" max="1" width="1.7109375" style="58" customWidth="1"/>
    <col min="2" max="2" width="48.28515625" style="58" customWidth="1"/>
    <col min="3" max="3" width="8.85546875" style="58" customWidth="1"/>
    <col min="4" max="4" width="0.7109375" style="58" customWidth="1"/>
    <col min="5" max="5" width="18.85546875" style="59" customWidth="1"/>
    <col min="6" max="6" width="0.7109375" style="59" customWidth="1"/>
    <col min="7" max="7" width="18.85546875" style="59" customWidth="1"/>
    <col min="8" max="16384" width="9.140625" style="58"/>
  </cols>
  <sheetData>
    <row r="1" spans="1:7" s="5" customFormat="1" ht="21.75" customHeight="1">
      <c r="A1" s="1" t="s">
        <v>27</v>
      </c>
      <c r="B1" s="1"/>
      <c r="C1" s="15"/>
      <c r="D1" s="16"/>
      <c r="E1" s="16"/>
      <c r="F1" s="16"/>
      <c r="G1" s="16"/>
    </row>
    <row r="2" spans="1:7" s="5" customFormat="1" ht="21.75" customHeight="1">
      <c r="A2" s="19" t="s">
        <v>145</v>
      </c>
      <c r="B2" s="19"/>
      <c r="C2" s="15"/>
      <c r="D2" s="16"/>
      <c r="E2" s="16"/>
      <c r="F2" s="16"/>
      <c r="G2" s="16"/>
    </row>
    <row r="3" spans="1:7" s="5" customFormat="1" ht="21.75" customHeight="1">
      <c r="A3" s="162" t="str">
        <f>'thai 8'!A3</f>
        <v>สำหรับงวดตั้งแต่วันที่ 1 มีนาคม พ.ศ. 2566 (วันจดทะเบียนควบบริษัท) ถึงวันที่ 31 มีนาคม พ.ศ. 2566</v>
      </c>
      <c r="B3" s="6"/>
      <c r="C3" s="101"/>
      <c r="D3" s="7"/>
      <c r="E3" s="7"/>
      <c r="F3" s="7"/>
      <c r="G3" s="7"/>
    </row>
    <row r="4" spans="1:7" s="5" customFormat="1" ht="21.75" customHeight="1">
      <c r="C4" s="10"/>
      <c r="D4" s="11"/>
      <c r="E4" s="11"/>
      <c r="F4" s="11"/>
      <c r="G4" s="11"/>
    </row>
    <row r="5" spans="1:7" s="5" customFormat="1" ht="21.75" customHeight="1">
      <c r="C5" s="10"/>
      <c r="D5" s="11"/>
      <c r="E5" s="11"/>
      <c r="F5" s="11"/>
      <c r="G5" s="195" t="s">
        <v>173</v>
      </c>
    </row>
    <row r="6" spans="1:7" s="5" customFormat="1" ht="21.75" customHeight="1">
      <c r="C6" s="10"/>
      <c r="D6" s="11"/>
      <c r="E6" s="206" t="s">
        <v>63</v>
      </c>
      <c r="F6" s="9"/>
      <c r="G6" s="192" t="s">
        <v>172</v>
      </c>
    </row>
    <row r="7" spans="1:7" s="5" customFormat="1" ht="21.75" customHeight="1">
      <c r="C7" s="101" t="s">
        <v>4</v>
      </c>
      <c r="D7" s="11"/>
      <c r="E7" s="52" t="s">
        <v>73</v>
      </c>
      <c r="F7" s="53"/>
      <c r="G7" s="52" t="s">
        <v>73</v>
      </c>
    </row>
    <row r="8" spans="1:7" s="5" customFormat="1" ht="21.75" customHeight="1">
      <c r="C8" s="31"/>
      <c r="D8" s="11"/>
      <c r="E8" s="85"/>
      <c r="F8" s="49"/>
      <c r="G8" s="90"/>
    </row>
    <row r="9" spans="1:7" s="5" customFormat="1" ht="21.75" customHeight="1">
      <c r="A9" s="1" t="s">
        <v>43</v>
      </c>
      <c r="B9" s="1"/>
      <c r="C9" s="10"/>
      <c r="D9" s="11"/>
      <c r="E9" s="64"/>
      <c r="F9" s="49"/>
      <c r="G9" s="64"/>
    </row>
    <row r="10" spans="1:7" s="5" customFormat="1" ht="21.75" customHeight="1">
      <c r="A10" s="28" t="s">
        <v>165</v>
      </c>
      <c r="B10" s="28"/>
      <c r="C10" s="10"/>
      <c r="D10" s="11"/>
      <c r="E10" s="64">
        <v>1815</v>
      </c>
      <c r="F10" s="49"/>
      <c r="G10" s="64">
        <v>722</v>
      </c>
    </row>
    <row r="11" spans="1:7" s="5" customFormat="1" ht="21.75" customHeight="1">
      <c r="A11" s="5" t="s">
        <v>28</v>
      </c>
      <c r="C11" s="10">
        <v>24</v>
      </c>
      <c r="D11" s="11"/>
      <c r="E11" s="64">
        <v>-56772</v>
      </c>
      <c r="F11" s="49"/>
      <c r="G11" s="64">
        <v>-3680623</v>
      </c>
    </row>
    <row r="12" spans="1:7" s="5" customFormat="1" ht="21.75" customHeight="1">
      <c r="A12" s="5" t="s">
        <v>44</v>
      </c>
      <c r="C12" s="10"/>
      <c r="D12" s="11"/>
      <c r="E12" s="64">
        <v>-1298278</v>
      </c>
      <c r="F12" s="49"/>
      <c r="G12" s="62" t="s">
        <v>0</v>
      </c>
    </row>
    <row r="13" spans="1:7" s="5" customFormat="1" ht="21.75" customHeight="1">
      <c r="A13" s="5" t="s">
        <v>45</v>
      </c>
      <c r="C13" s="10"/>
      <c r="D13" s="11"/>
      <c r="E13" s="64">
        <v>-8008042</v>
      </c>
      <c r="F13" s="49"/>
      <c r="G13" s="64">
        <v>-721</v>
      </c>
    </row>
    <row r="14" spans="1:7" s="5" customFormat="1" ht="21.75" customHeight="1">
      <c r="A14" s="5" t="s">
        <v>102</v>
      </c>
      <c r="C14" s="10"/>
      <c r="D14" s="11"/>
      <c r="E14" s="64">
        <v>-106809</v>
      </c>
      <c r="F14" s="49"/>
      <c r="G14" s="62" t="s">
        <v>0</v>
      </c>
    </row>
    <row r="15" spans="1:7" s="5" customFormat="1" ht="21.75" customHeight="1">
      <c r="A15" s="5" t="s">
        <v>203</v>
      </c>
      <c r="C15" s="54"/>
      <c r="D15" s="11"/>
      <c r="E15" s="64"/>
      <c r="F15" s="49"/>
      <c r="G15" s="62"/>
    </row>
    <row r="16" spans="1:7" s="5" customFormat="1" ht="21.75" customHeight="1">
      <c r="B16" s="5" t="s">
        <v>204</v>
      </c>
      <c r="C16" s="54"/>
      <c r="D16" s="11"/>
      <c r="E16" s="64">
        <v>5772</v>
      </c>
      <c r="F16" s="49"/>
      <c r="G16" s="62" t="s">
        <v>0</v>
      </c>
    </row>
    <row r="17" spans="1:7" s="5" customFormat="1" ht="21.75" customHeight="1">
      <c r="A17" s="5" t="s">
        <v>209</v>
      </c>
      <c r="C17" s="10">
        <v>24</v>
      </c>
      <c r="D17" s="11"/>
      <c r="E17" s="64">
        <v>56804</v>
      </c>
      <c r="F17" s="49"/>
      <c r="G17" s="64">
        <v>2508320</v>
      </c>
    </row>
    <row r="18" spans="1:7" s="5" customFormat="1" ht="21.75" customHeight="1">
      <c r="A18" s="5" t="s">
        <v>72</v>
      </c>
      <c r="C18" s="10">
        <v>24</v>
      </c>
      <c r="D18" s="11"/>
      <c r="E18" s="91">
        <v>554040</v>
      </c>
      <c r="F18" s="49"/>
      <c r="G18" s="91">
        <v>554040</v>
      </c>
    </row>
    <row r="19" spans="1:7" s="5" customFormat="1" ht="6" customHeight="1">
      <c r="C19" s="10"/>
      <c r="D19" s="11"/>
      <c r="E19" s="85"/>
      <c r="F19" s="46"/>
      <c r="G19" s="190"/>
    </row>
    <row r="20" spans="1:7" s="5" customFormat="1" ht="21.75" customHeight="1">
      <c r="A20" s="5" t="s">
        <v>153</v>
      </c>
      <c r="C20" s="10"/>
      <c r="D20" s="11"/>
      <c r="E20" s="89">
        <f>SUM(E10:E18)</f>
        <v>-8851470</v>
      </c>
      <c r="F20" s="46"/>
      <c r="G20" s="89">
        <f>SUM(G10:G18)</f>
        <v>-618262</v>
      </c>
    </row>
    <row r="21" spans="1:7" s="5" customFormat="1" ht="21.75" customHeight="1">
      <c r="C21" s="10"/>
      <c r="D21" s="11"/>
      <c r="E21" s="86"/>
      <c r="F21" s="49"/>
      <c r="G21" s="86"/>
    </row>
    <row r="22" spans="1:7" s="5" customFormat="1" ht="21.75" customHeight="1">
      <c r="A22" s="1" t="s">
        <v>46</v>
      </c>
      <c r="B22" s="1"/>
      <c r="C22" s="10"/>
      <c r="D22" s="11"/>
      <c r="E22" s="96"/>
      <c r="F22" s="49"/>
      <c r="G22" s="84"/>
    </row>
    <row r="23" spans="1:7" s="5" customFormat="1" ht="21.75" customHeight="1">
      <c r="A23" s="5" t="s">
        <v>47</v>
      </c>
      <c r="C23" s="10"/>
      <c r="D23" s="11"/>
      <c r="E23" s="62" t="s">
        <v>0</v>
      </c>
      <c r="F23" s="49"/>
      <c r="G23" s="64">
        <v>363</v>
      </c>
    </row>
    <row r="24" spans="1:7" s="5" customFormat="1" ht="21.75" customHeight="1">
      <c r="A24" s="5" t="s">
        <v>164</v>
      </c>
      <c r="C24" s="10"/>
      <c r="D24" s="11"/>
      <c r="E24" s="64">
        <v>15529</v>
      </c>
      <c r="F24" s="49"/>
      <c r="G24" s="62" t="s">
        <v>0</v>
      </c>
    </row>
    <row r="25" spans="1:7" s="5" customFormat="1" ht="21.75" customHeight="1">
      <c r="A25" s="5" t="s">
        <v>200</v>
      </c>
      <c r="C25" s="10">
        <v>17</v>
      </c>
      <c r="D25" s="11"/>
      <c r="E25" s="90">
        <v>-2000169</v>
      </c>
      <c r="F25" s="49"/>
      <c r="G25" s="64">
        <v>-2000000</v>
      </c>
    </row>
    <row r="26" spans="1:7" s="5" customFormat="1" ht="21.75" customHeight="1">
      <c r="A26" s="5" t="s">
        <v>135</v>
      </c>
      <c r="C26" s="188"/>
      <c r="D26" s="11"/>
      <c r="E26" s="91">
        <v>-1758800</v>
      </c>
      <c r="F26" s="46"/>
      <c r="G26" s="91">
        <v>-28004</v>
      </c>
    </row>
    <row r="27" spans="1:7" s="5" customFormat="1" ht="6" customHeight="1">
      <c r="C27" s="10"/>
      <c r="D27" s="11"/>
      <c r="E27" s="85"/>
      <c r="F27" s="46"/>
      <c r="G27" s="85"/>
    </row>
    <row r="28" spans="1:7" s="5" customFormat="1" ht="21.75" customHeight="1">
      <c r="A28" s="5" t="s">
        <v>189</v>
      </c>
      <c r="C28" s="10"/>
      <c r="D28" s="11"/>
      <c r="E28" s="89">
        <f>SUM(E23:E26)</f>
        <v>-3743440</v>
      </c>
      <c r="F28" s="46"/>
      <c r="G28" s="89">
        <f>SUM(G23:G26)</f>
        <v>-2027641</v>
      </c>
    </row>
    <row r="29" spans="1:7" s="5" customFormat="1" ht="21.75" customHeight="1">
      <c r="C29" s="10"/>
      <c r="D29" s="11"/>
      <c r="E29" s="61"/>
      <c r="F29" s="46"/>
      <c r="G29" s="61"/>
    </row>
    <row r="30" spans="1:7" s="5" customFormat="1" ht="21.75" customHeight="1">
      <c r="A30" s="1" t="s">
        <v>190</v>
      </c>
      <c r="B30" s="1"/>
      <c r="C30" s="31"/>
      <c r="D30" s="11"/>
      <c r="E30" s="61">
        <f>+E28+E20+'thai 8'!D43</f>
        <v>-10758922</v>
      </c>
      <c r="F30" s="46"/>
      <c r="G30" s="61">
        <f>+G28+G20+'thai 8'!F43</f>
        <v>-2189623.84192</v>
      </c>
    </row>
    <row r="31" spans="1:7" s="5" customFormat="1" ht="21.75" customHeight="1">
      <c r="A31" s="5" t="s">
        <v>57</v>
      </c>
      <c r="C31" s="31"/>
      <c r="D31" s="11"/>
      <c r="E31" s="61">
        <v>37838204</v>
      </c>
      <c r="F31" s="46"/>
      <c r="G31" s="61">
        <v>6950754</v>
      </c>
    </row>
    <row r="32" spans="1:7" s="5" customFormat="1" ht="21.75" customHeight="1">
      <c r="A32" s="5" t="s">
        <v>48</v>
      </c>
      <c r="C32" s="31"/>
      <c r="D32" s="11"/>
      <c r="E32" s="91">
        <v>-4003</v>
      </c>
      <c r="F32" s="49"/>
      <c r="G32" s="92" t="s">
        <v>0</v>
      </c>
    </row>
    <row r="33" spans="1:7" s="5" customFormat="1" ht="6" customHeight="1">
      <c r="C33" s="31"/>
      <c r="D33" s="11"/>
      <c r="E33" s="93"/>
      <c r="F33" s="49"/>
      <c r="G33" s="93"/>
    </row>
    <row r="34" spans="1:7" s="5" customFormat="1" ht="21.75" customHeight="1" thickBot="1">
      <c r="A34" s="5" t="s">
        <v>56</v>
      </c>
      <c r="C34" s="31"/>
      <c r="D34" s="11"/>
      <c r="E34" s="94">
        <f>SUM(E30:E32)</f>
        <v>27075279</v>
      </c>
      <c r="F34" s="46"/>
      <c r="G34" s="94">
        <f>SUM(G30:G32)</f>
        <v>4761130.1580800004</v>
      </c>
    </row>
    <row r="35" spans="1:7" s="5" customFormat="1" ht="21.75" customHeight="1" thickTop="1">
      <c r="C35" s="10"/>
      <c r="D35" s="11"/>
      <c r="E35" s="10"/>
      <c r="F35" s="46"/>
      <c r="G35" s="102"/>
    </row>
    <row r="36" spans="1:7" s="5" customFormat="1" ht="21.75" customHeight="1">
      <c r="C36" s="10"/>
      <c r="D36" s="11"/>
      <c r="E36" s="10"/>
      <c r="F36" s="46"/>
      <c r="G36" s="102"/>
    </row>
    <row r="37" spans="1:7" s="5" customFormat="1" ht="21.75" customHeight="1">
      <c r="C37" s="10"/>
      <c r="D37" s="11"/>
      <c r="E37" s="10"/>
      <c r="F37" s="46"/>
      <c r="G37" s="102"/>
    </row>
    <row r="38" spans="1:7" s="5" customFormat="1" ht="18.75" customHeight="1">
      <c r="C38" s="10"/>
      <c r="D38" s="11"/>
      <c r="E38" s="10"/>
      <c r="F38" s="46"/>
      <c r="G38" s="102"/>
    </row>
    <row r="39" spans="1:7" s="5" customFormat="1" ht="14.25" customHeight="1">
      <c r="C39" s="10"/>
      <c r="D39" s="11"/>
      <c r="E39" s="10"/>
      <c r="F39" s="46"/>
      <c r="G39" s="102"/>
    </row>
    <row r="40" spans="1:7" s="5" customFormat="1" ht="21.95" customHeight="1">
      <c r="A40" s="24" t="str">
        <f>+'thai 8'!A45</f>
        <v>หมายเหตุประกอบข้อมูลทางการเงินในหน้า 11 ถึง 83 เป็นส่วนหนึ่งของข้อมูลทางการเงินระหว่างกาลนี้</v>
      </c>
      <c r="B40" s="24"/>
      <c r="C40" s="25"/>
      <c r="D40" s="26"/>
      <c r="E40" s="103"/>
      <c r="F40" s="47"/>
      <c r="G40" s="104"/>
    </row>
    <row r="41" spans="1:7" s="5" customFormat="1" ht="21.75" customHeight="1">
      <c r="A41" s="1" t="s">
        <v>27</v>
      </c>
      <c r="B41" s="1"/>
      <c r="C41" s="15"/>
      <c r="D41" s="16"/>
      <c r="E41" s="16"/>
      <c r="F41" s="16"/>
      <c r="G41" s="16"/>
    </row>
    <row r="42" spans="1:7" s="5" customFormat="1" ht="21.75" customHeight="1">
      <c r="A42" s="19" t="s">
        <v>145</v>
      </c>
      <c r="B42" s="19"/>
      <c r="C42" s="15"/>
      <c r="D42" s="16"/>
      <c r="E42" s="16"/>
      <c r="F42" s="16"/>
      <c r="G42" s="16"/>
    </row>
    <row r="43" spans="1:7" s="5" customFormat="1" ht="21.75" customHeight="1">
      <c r="A43" s="6" t="str">
        <f>+A3</f>
        <v>สำหรับงวดตั้งแต่วันที่ 1 มีนาคม พ.ศ. 2566 (วันจดทะเบียนควบบริษัท) ถึงวันที่ 31 มีนาคม พ.ศ. 2566</v>
      </c>
      <c r="B43" s="6"/>
      <c r="C43" s="101"/>
      <c r="D43" s="7"/>
      <c r="E43" s="7"/>
      <c r="F43" s="7"/>
      <c r="G43" s="7"/>
    </row>
    <row r="44" spans="1:7" s="5" customFormat="1" ht="21.75" customHeight="1">
      <c r="C44" s="10"/>
      <c r="D44" s="11"/>
      <c r="E44" s="11"/>
      <c r="F44" s="11"/>
      <c r="G44" s="11"/>
    </row>
    <row r="45" spans="1:7" s="5" customFormat="1" ht="21.75" customHeight="1">
      <c r="A45" s="41" t="s">
        <v>49</v>
      </c>
      <c r="B45" s="41"/>
      <c r="C45" s="109"/>
      <c r="D45" s="67"/>
      <c r="E45" s="68"/>
      <c r="F45" s="68"/>
      <c r="G45" s="68"/>
    </row>
    <row r="46" spans="1:7" s="5" customFormat="1" ht="21.75" customHeight="1">
      <c r="A46" s="41"/>
      <c r="B46" s="41"/>
      <c r="C46" s="109"/>
      <c r="D46" s="67"/>
      <c r="E46" s="68"/>
      <c r="F46" s="68"/>
      <c r="G46" s="68"/>
    </row>
    <row r="47" spans="1:7" s="5" customFormat="1" ht="21.75" customHeight="1">
      <c r="A47" s="56" t="s">
        <v>50</v>
      </c>
      <c r="B47" s="56"/>
      <c r="C47" s="110"/>
      <c r="D47" s="57"/>
      <c r="E47" s="69"/>
      <c r="F47" s="69"/>
      <c r="G47" s="69"/>
    </row>
    <row r="48" spans="1:7" s="5" customFormat="1" ht="21.75" customHeight="1">
      <c r="C48" s="10"/>
      <c r="D48" s="11"/>
      <c r="E48" s="11"/>
      <c r="F48" s="11"/>
      <c r="G48" s="195" t="s">
        <v>173</v>
      </c>
    </row>
    <row r="49" spans="1:7" s="5" customFormat="1" ht="21.75" customHeight="1">
      <c r="C49" s="10"/>
      <c r="D49" s="11"/>
      <c r="E49" s="192" t="s">
        <v>63</v>
      </c>
      <c r="F49" s="9"/>
      <c r="G49" s="192" t="s">
        <v>172</v>
      </c>
    </row>
    <row r="50" spans="1:7" s="5" customFormat="1" ht="21.75" customHeight="1">
      <c r="A50" s="56"/>
      <c r="B50" s="56"/>
      <c r="C50" s="57"/>
      <c r="D50" s="57"/>
      <c r="E50" s="98" t="s">
        <v>69</v>
      </c>
      <c r="F50" s="66"/>
      <c r="G50" s="98" t="s">
        <v>69</v>
      </c>
    </row>
    <row r="51" spans="1:7" s="5" customFormat="1" ht="21.75" customHeight="1">
      <c r="A51" s="42"/>
      <c r="B51" s="42"/>
      <c r="C51" s="70"/>
      <c r="D51" s="70"/>
      <c r="E51" s="72"/>
      <c r="F51" s="71"/>
      <c r="G51" s="72"/>
    </row>
    <row r="52" spans="1:7" s="5" customFormat="1" ht="21.75" customHeight="1">
      <c r="A52" s="56" t="s">
        <v>161</v>
      </c>
      <c r="C52" s="57"/>
      <c r="D52" s="57"/>
      <c r="E52" s="73">
        <v>357.82</v>
      </c>
      <c r="F52" s="11"/>
      <c r="G52" s="161" t="s">
        <v>0</v>
      </c>
    </row>
    <row r="53" spans="1:7" s="5" customFormat="1" ht="21.75" customHeight="1">
      <c r="A53" s="56" t="s">
        <v>76</v>
      </c>
      <c r="C53" s="57"/>
      <c r="D53" s="57"/>
      <c r="E53" s="73">
        <v>106409.07</v>
      </c>
      <c r="F53" s="11"/>
      <c r="G53" s="161" t="s">
        <v>0</v>
      </c>
    </row>
    <row r="54" spans="1:7" s="5" customFormat="1" ht="21.75" customHeight="1">
      <c r="A54" s="56"/>
      <c r="C54" s="57"/>
      <c r="D54" s="57"/>
      <c r="E54" s="32"/>
      <c r="F54" s="11"/>
      <c r="G54" s="11"/>
    </row>
    <row r="55" spans="1:7" s="5" customFormat="1" ht="21.75" customHeight="1">
      <c r="A55" s="56"/>
      <c r="C55" s="57"/>
      <c r="D55" s="57"/>
      <c r="E55" s="32"/>
      <c r="F55" s="11"/>
      <c r="G55" s="11"/>
    </row>
    <row r="56" spans="1:7" s="5" customFormat="1" ht="21.75" customHeight="1">
      <c r="A56" s="56"/>
      <c r="C56" s="57"/>
      <c r="D56" s="57"/>
      <c r="E56" s="32"/>
      <c r="F56" s="11"/>
      <c r="G56" s="11"/>
    </row>
    <row r="57" spans="1:7" s="5" customFormat="1" ht="21.75" customHeight="1">
      <c r="A57" s="56"/>
      <c r="C57" s="57"/>
      <c r="D57" s="57"/>
      <c r="E57" s="32"/>
      <c r="F57" s="11"/>
      <c r="G57" s="11"/>
    </row>
    <row r="58" spans="1:7" s="5" customFormat="1" ht="21.75" customHeight="1">
      <c r="A58" s="56"/>
      <c r="C58" s="57"/>
      <c r="D58" s="57"/>
      <c r="E58" s="32"/>
      <c r="F58" s="11"/>
      <c r="G58" s="11"/>
    </row>
    <row r="59" spans="1:7" s="5" customFormat="1" ht="21.75" customHeight="1">
      <c r="A59" s="56"/>
      <c r="C59" s="57"/>
      <c r="D59" s="57"/>
      <c r="E59" s="32"/>
      <c r="F59" s="11"/>
      <c r="G59" s="11"/>
    </row>
    <row r="60" spans="1:7" s="5" customFormat="1" ht="21.75" customHeight="1">
      <c r="A60" s="56"/>
      <c r="C60" s="57"/>
      <c r="D60" s="57"/>
      <c r="E60" s="32"/>
      <c r="F60" s="11"/>
      <c r="G60" s="11"/>
    </row>
    <row r="61" spans="1:7" s="5" customFormat="1" ht="21.75" customHeight="1">
      <c r="A61" s="56"/>
      <c r="C61" s="57"/>
      <c r="D61" s="57"/>
      <c r="E61" s="32"/>
      <c r="F61" s="11"/>
      <c r="G61" s="11"/>
    </row>
    <row r="62" spans="1:7" s="5" customFormat="1" ht="21.75" customHeight="1">
      <c r="A62" s="56"/>
      <c r="C62" s="57"/>
      <c r="D62" s="57"/>
      <c r="E62" s="32"/>
      <c r="F62" s="11"/>
      <c r="G62" s="11"/>
    </row>
    <row r="63" spans="1:7" s="5" customFormat="1" ht="21.75" customHeight="1">
      <c r="A63" s="56"/>
      <c r="C63" s="57"/>
      <c r="D63" s="57"/>
      <c r="E63" s="32"/>
      <c r="F63" s="11"/>
      <c r="G63" s="11"/>
    </row>
    <row r="64" spans="1:7" s="5" customFormat="1" ht="21.75" customHeight="1">
      <c r="A64" s="56"/>
      <c r="C64" s="57"/>
      <c r="D64" s="57"/>
      <c r="E64" s="32"/>
      <c r="F64" s="11"/>
      <c r="G64" s="11"/>
    </row>
    <row r="65" spans="1:7" s="5" customFormat="1" ht="21.75" customHeight="1">
      <c r="A65" s="56"/>
      <c r="C65" s="57"/>
      <c r="D65" s="57"/>
      <c r="E65" s="32"/>
      <c r="F65" s="11"/>
      <c r="G65" s="11"/>
    </row>
    <row r="66" spans="1:7" s="5" customFormat="1" ht="21.75" customHeight="1">
      <c r="A66" s="56"/>
      <c r="C66" s="57"/>
      <c r="D66" s="57"/>
      <c r="E66" s="32"/>
      <c r="F66" s="11"/>
      <c r="G66" s="11"/>
    </row>
    <row r="67" spans="1:7" s="5" customFormat="1" ht="21.75" customHeight="1">
      <c r="A67" s="56"/>
      <c r="C67" s="57"/>
      <c r="D67" s="57"/>
      <c r="E67" s="32"/>
      <c r="F67" s="11"/>
      <c r="G67" s="11"/>
    </row>
    <row r="68" spans="1:7" s="5" customFormat="1" ht="21.75" customHeight="1">
      <c r="A68" s="56"/>
      <c r="C68" s="57"/>
      <c r="D68" s="57"/>
      <c r="E68" s="32"/>
      <c r="F68" s="11"/>
      <c r="G68" s="11"/>
    </row>
    <row r="69" spans="1:7" s="5" customFormat="1" ht="21.75" customHeight="1">
      <c r="A69" s="56"/>
      <c r="C69" s="57"/>
      <c r="D69" s="57"/>
      <c r="E69" s="32"/>
      <c r="F69" s="11"/>
      <c r="G69" s="11"/>
    </row>
    <row r="70" spans="1:7" s="5" customFormat="1" ht="21.75" customHeight="1">
      <c r="A70" s="56"/>
      <c r="C70" s="57"/>
      <c r="D70" s="57"/>
      <c r="E70" s="32"/>
      <c r="F70" s="11"/>
      <c r="G70" s="11"/>
    </row>
    <row r="71" spans="1:7" s="5" customFormat="1" ht="21.75" customHeight="1">
      <c r="A71" s="56"/>
      <c r="C71" s="57"/>
      <c r="D71" s="57"/>
      <c r="E71" s="32"/>
      <c r="F71" s="11"/>
      <c r="G71" s="11"/>
    </row>
    <row r="72" spans="1:7" s="5" customFormat="1" ht="21.75" customHeight="1">
      <c r="A72" s="56"/>
      <c r="C72" s="57"/>
      <c r="D72" s="57"/>
      <c r="E72" s="32"/>
      <c r="F72" s="11"/>
      <c r="G72" s="11"/>
    </row>
    <row r="73" spans="1:7" s="5" customFormat="1" ht="21.75" customHeight="1">
      <c r="A73" s="56"/>
      <c r="C73" s="57"/>
      <c r="D73" s="57"/>
      <c r="E73" s="32"/>
      <c r="F73" s="11"/>
      <c r="G73" s="11"/>
    </row>
    <row r="74" spans="1:7" s="5" customFormat="1" ht="27" customHeight="1">
      <c r="A74" s="56"/>
      <c r="C74" s="57"/>
      <c r="D74" s="57"/>
      <c r="E74" s="32"/>
      <c r="F74" s="11"/>
      <c r="G74" s="11"/>
    </row>
    <row r="75" spans="1:7" s="5" customFormat="1" ht="22.5" customHeight="1">
      <c r="A75" s="56"/>
      <c r="C75" s="57"/>
      <c r="D75" s="57"/>
      <c r="E75" s="32"/>
      <c r="F75" s="11"/>
      <c r="G75" s="11"/>
    </row>
    <row r="76" spans="1:7" s="5" customFormat="1" ht="21.75" customHeight="1">
      <c r="A76" s="56"/>
      <c r="C76" s="57"/>
      <c r="D76" s="57"/>
      <c r="E76" s="32"/>
      <c r="F76" s="11"/>
      <c r="G76" s="11"/>
    </row>
    <row r="77" spans="1:7" s="5" customFormat="1" ht="21.95" customHeight="1">
      <c r="A77" s="24" t="str">
        <f>'thai 8'!A45</f>
        <v>หมายเหตุประกอบข้อมูลทางการเงินในหน้า 11 ถึง 83 เป็นส่วนหนึ่งของข้อมูลทางการเงินระหว่างกาลนี้</v>
      </c>
      <c r="B77" s="24"/>
      <c r="C77" s="25"/>
      <c r="D77" s="26"/>
      <c r="E77" s="26"/>
      <c r="F77" s="26"/>
      <c r="G77" s="26"/>
    </row>
  </sheetData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2-4</vt:lpstr>
      <vt:lpstr>thai 5(3M)</vt:lpstr>
      <vt:lpstr>thai 6</vt:lpstr>
      <vt:lpstr>thai7</vt:lpstr>
      <vt:lpstr>thai 8</vt:lpstr>
      <vt:lpstr>thai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</cp:lastModifiedBy>
  <cp:lastPrinted>2023-05-10T03:17:39Z</cp:lastPrinted>
  <dcterms:created xsi:type="dcterms:W3CDTF">2001-10-30T06:26:29Z</dcterms:created>
  <dcterms:modified xsi:type="dcterms:W3CDTF">2023-05-10T03:17:42Z</dcterms:modified>
</cp:coreProperties>
</file>