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1-31March23 (ควบรวมกิจการ) (ARW-14)\"/>
    </mc:Choice>
  </mc:AlternateContent>
  <xr:revisionPtr revIDLastSave="0" documentId="13_ncr:1_{C334B05C-C2FE-424D-815A-94690B8372A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ng 2-4 (2)" sheetId="1" r:id="rId1"/>
    <sheet name="Eng 5(3M)" sheetId="2" r:id="rId2"/>
    <sheet name="Eng 6" sheetId="3" r:id="rId3"/>
    <sheet name="Eng7" sheetId="4" r:id="rId4"/>
    <sheet name="Eng 8" sheetId="5" r:id="rId5"/>
    <sheet name="Eng 9" sheetId="6" r:id="rId6"/>
  </sheets>
  <externalReferences>
    <externalReference r:id="rId7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0">'Eng 2-4 (2)'!$A$1:$F$153</definedName>
    <definedName name="_xlnm.Print_Area" localSheetId="1">'Eng 5(3M)'!$A$1:$F$58</definedName>
    <definedName name="_xlnm.Print_Area" localSheetId="2">'Eng 6'!$A$1:$AA$41</definedName>
    <definedName name="_xlnm.Print_Area" localSheetId="4">'Eng 8'!$A$1:$G$49</definedName>
    <definedName name="_xlnm.Print_Area" localSheetId="5">'Eng 9'!$A$1:$F$49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Y18" i="3"/>
  <c r="Q18" i="3" l="1"/>
  <c r="U16" i="3"/>
  <c r="W16" i="3" s="1"/>
  <c r="O20" i="3" l="1"/>
  <c r="F67" i="1"/>
  <c r="F122" i="1"/>
  <c r="F129" i="1" s="1"/>
  <c r="D67" i="1"/>
  <c r="D122" i="1"/>
  <c r="D129" i="1" s="1"/>
  <c r="F27" i="6" l="1"/>
  <c r="D27" i="6"/>
  <c r="F19" i="6"/>
  <c r="D19" i="6"/>
  <c r="G39" i="5"/>
  <c r="G44" i="5" s="1"/>
  <c r="E39" i="5"/>
  <c r="E44" i="5" s="1"/>
  <c r="I19" i="4"/>
  <c r="G19" i="4"/>
  <c r="E19" i="4"/>
  <c r="C19" i="4"/>
  <c r="O15" i="4"/>
  <c r="S20" i="3"/>
  <c r="I20" i="3"/>
  <c r="G20" i="3"/>
  <c r="E20" i="3"/>
  <c r="Y20" i="3"/>
  <c r="Q20" i="3"/>
  <c r="M20" i="3"/>
  <c r="AA16" i="3"/>
  <c r="A58" i="2"/>
  <c r="A41" i="3" s="1"/>
  <c r="A33" i="4" s="1"/>
  <c r="A49" i="5" s="1"/>
  <c r="A49" i="6" s="1"/>
  <c r="F20" i="2"/>
  <c r="D20" i="2"/>
  <c r="F14" i="2"/>
  <c r="D14" i="2"/>
  <c r="A153" i="1"/>
  <c r="A102" i="1"/>
  <c r="F87" i="1"/>
  <c r="D87" i="1"/>
  <c r="F74" i="1"/>
  <c r="D74" i="1"/>
  <c r="F44" i="1"/>
  <c r="D44" i="1"/>
  <c r="F132" i="1" l="1"/>
  <c r="D132" i="1"/>
  <c r="D29" i="6"/>
  <c r="D33" i="6" s="1"/>
  <c r="F29" i="6"/>
  <c r="F33" i="6" s="1"/>
  <c r="C20" i="3"/>
  <c r="D22" i="2"/>
  <c r="F22" i="2"/>
  <c r="D89" i="1"/>
  <c r="F25" i="1"/>
  <c r="D25" i="1"/>
  <c r="F89" i="1"/>
  <c r="U18" i="3"/>
  <c r="U20" i="3" s="1"/>
  <c r="F30" i="2" l="1"/>
  <c r="D30" i="2"/>
  <c r="F134" i="1"/>
  <c r="D134" i="1"/>
  <c r="F46" i="1"/>
  <c r="D46" i="1"/>
  <c r="D56" i="2"/>
  <c r="D46" i="2"/>
  <c r="K18" i="3"/>
  <c r="F33" i="2" l="1"/>
  <c r="D33" i="2"/>
  <c r="K20" i="3"/>
  <c r="W18" i="3"/>
  <c r="AA18" i="3" s="1"/>
  <c r="AA20" i="3" s="1"/>
  <c r="W20" i="3" l="1"/>
  <c r="K17" i="4"/>
  <c r="K19" i="4" s="1"/>
  <c r="F40" i="2"/>
  <c r="D40" i="2"/>
  <c r="D49" i="2" s="1"/>
  <c r="F46" i="2" l="1"/>
  <c r="F56" i="2"/>
  <c r="F49" i="2"/>
  <c r="D52" i="2"/>
  <c r="F52" i="2" l="1"/>
  <c r="M19" i="4"/>
  <c r="O17" i="4"/>
  <c r="O19" i="4" s="1"/>
</calcChain>
</file>

<file path=xl/sharedStrings.xml><?xml version="1.0" encoding="utf-8"?>
<sst xmlns="http://schemas.openxmlformats.org/spreadsheetml/2006/main" count="332" uniqueCount="219">
  <si>
    <t>True Corporation Public Company Limited</t>
  </si>
  <si>
    <t>Consolidated</t>
  </si>
  <si>
    <t>Separate</t>
  </si>
  <si>
    <t xml:space="preserve"> financial information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</si>
  <si>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</si>
  <si>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</si>
  <si>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</si>
  <si>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</si>
  <si>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</si>
  <si>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</si>
  <si>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</si>
  <si>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Trade and other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</si>
  <si>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</si>
  <si>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</si>
  <si>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</si>
  <si>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</si>
  <si>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</si>
  <si>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</si>
  <si>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</si>
  <si>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</si>
  <si>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</si>
  <si>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</si>
  <si>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</si>
  <si>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</si>
  <si>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</si>
  <si>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</si>
  <si>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</si>
  <si>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</si>
  <si>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</si>
  <si>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</si>
  <si>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</si>
  <si>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</si>
  <si>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</si>
  <si>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Trade and other payables</t>
  </si>
  <si>
    <t>Current portion of long-term borrowings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</si>
  <si>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</si>
  <si>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</si>
  <si>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</si>
  <si>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</si>
  <si>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</si>
  <si>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</si>
  <si>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</si>
  <si>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</si>
  <si>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</si>
  <si>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Employee benefits obligations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</si>
  <si>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</si>
  <si>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</si>
  <si>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</si>
  <si>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</si>
  <si>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</si>
  <si>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</si>
  <si>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</si>
  <si>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</si>
  <si>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</si>
  <si>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</si>
  <si>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</si>
  <si>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</si>
  <si>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</si>
  <si>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</si>
  <si>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</si>
  <si>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</si>
  <si>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</si>
  <si>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</si>
  <si>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</si>
  <si>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</si>
  <si>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</si>
  <si>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</si>
  <si>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</si>
  <si>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</si>
  <si>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</si>
  <si>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</si>
  <si>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</si>
  <si>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</si>
  <si>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</si>
  <si>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</si>
  <si>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</si>
  <si>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</si>
  <si>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</si>
  <si>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</si>
  <si>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>Income tax</t>
  </si>
  <si>
    <t xml:space="preserve">Item that will be reclassified subsequently to profit or loss:         </t>
  </si>
  <si>
    <t xml:space="preserve">   Exchange differences on translation</t>
  </si>
  <si>
    <t xml:space="preserve">   Owners of the parent</t>
  </si>
  <si>
    <t xml:space="preserve">   Non-controlling interests</t>
  </si>
  <si>
    <t>Total comprehensive income (expense)</t>
  </si>
  <si>
    <t xml:space="preserve">   attributable to owners of the parent</t>
  </si>
  <si>
    <t>Basic (Baht per share)</t>
  </si>
  <si>
    <t>Statements of Changes in Equity (Unaudited)</t>
  </si>
  <si>
    <t>Consolidated financial information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</si>
  <si>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</si>
  <si>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</si>
  <si>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</si>
  <si>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</si>
  <si>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</si>
  <si>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</si>
  <si>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</si>
  <si>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</si>
  <si>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</si>
  <si>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common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</si>
  <si>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</si>
  <si>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</si>
  <si>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</si>
  <si>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</si>
  <si>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</si>
  <si>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</si>
  <si>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</si>
  <si>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</si>
  <si>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</si>
  <si>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</si>
  <si>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</si>
  <si>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</si>
  <si>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</si>
  <si>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</si>
  <si>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</si>
  <si>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</si>
  <si>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</si>
  <si>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</si>
  <si>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</si>
  <si>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</si>
  <si>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</si>
  <si>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</si>
  <si>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</si>
  <si>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</si>
  <si>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</si>
  <si>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</si>
  <si>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</si>
  <si>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</si>
  <si>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</si>
  <si>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</si>
  <si>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</si>
  <si>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</si>
  <si>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</si>
  <si>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</si>
  <si>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</si>
  <si>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</si>
  <si>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</si>
  <si>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</si>
  <si>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</si>
  <si>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</si>
  <si>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</si>
  <si>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</si>
  <si>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</si>
  <si>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</si>
  <si>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</si>
  <si>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</si>
  <si>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</si>
  <si>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</si>
  <si>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</si>
  <si>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cash at bank</t>
  </si>
  <si>
    <t>Loans made to related parties</t>
  </si>
  <si>
    <t>Acquisition of property, plant and equipment</t>
  </si>
  <si>
    <t>Acquisition of intangible assets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</si>
  <si>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</si>
  <si>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</si>
  <si>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</si>
  <si>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</si>
  <si>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</si>
  <si>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Repayments to lease liabilities</t>
  </si>
  <si>
    <t>Opening balance</t>
  </si>
  <si>
    <t xml:space="preserve"> 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</si>
  <si>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</si>
  <si>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</si>
  <si>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</si>
  <si>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</si>
  <si>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</si>
  <si>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</si>
  <si>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>Statements of Financial Position (Unaudited)</t>
  </si>
  <si>
    <t>As at 31 March 2023</t>
  </si>
  <si>
    <r>
      <t xml:space="preserve">Statements of Financial Position (Unaudited) </t>
    </r>
    <r>
      <rPr>
        <sz val="9"/>
        <rFont val="Arial"/>
        <family val="2"/>
      </rPr>
      <t>(Cont’d)</t>
    </r>
  </si>
  <si>
    <t>For the period from 1 March 2023 (date of amalgamation) to 31 March 2023</t>
  </si>
  <si>
    <t>(date of amalgamation)</t>
  </si>
  <si>
    <t>Opening balance at 1 March 2023</t>
  </si>
  <si>
    <t>Closing balance at 31 March 2023</t>
  </si>
  <si>
    <t>Premium on treasury shares</t>
  </si>
  <si>
    <t>Proceeds from short-term loan to related parties</t>
  </si>
  <si>
    <t>on treasury</t>
  </si>
  <si>
    <t>Cash flow</t>
  </si>
  <si>
    <t>hedges</t>
  </si>
  <si>
    <t xml:space="preserve">   Cash flow hedges</t>
  </si>
  <si>
    <t xml:space="preserve">Profit before income tax </t>
  </si>
  <si>
    <t>Profit for the period</t>
  </si>
  <si>
    <t>Other comprehensive income (expense):</t>
  </si>
  <si>
    <t>Profit for the period attributable to:</t>
  </si>
  <si>
    <t>Basic earnings per share</t>
  </si>
  <si>
    <t>Expected credit loss (reversal)</t>
  </si>
  <si>
    <t>Loss from unclaim tax</t>
  </si>
  <si>
    <t>Net cash generated from operating activities</t>
  </si>
  <si>
    <t>Net decrease in cash and cash equivalents</t>
  </si>
  <si>
    <t>Net cash used in financing activities</t>
  </si>
  <si>
    <t>Cash generated from operations</t>
  </si>
  <si>
    <t>Loss on obsolete inventories</t>
  </si>
  <si>
    <t>Unrealised gain on foreign exchange</t>
  </si>
  <si>
    <t>on share</t>
  </si>
  <si>
    <t>capital</t>
  </si>
  <si>
    <t>(Gain) loss on termination of right-of-use assets</t>
  </si>
  <si>
    <t xml:space="preserve">Loss from revaluation of financial assets </t>
  </si>
  <si>
    <t>Proceeds from disposals of equipment and intangible assets</t>
  </si>
  <si>
    <t>interests</t>
  </si>
  <si>
    <t>Repayments to borrowings</t>
  </si>
  <si>
    <t xml:space="preserve">   for the period</t>
  </si>
  <si>
    <t xml:space="preserve">Total comprehensive income (expense) 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</si>
  <si>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</si>
  <si>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Financial assets at fair value through profit or loss</t>
  </si>
  <si>
    <t>Financial assets at fair value through other comprehensive income</t>
  </si>
  <si>
    <t>Investment in associates and interests in joint ventures</t>
  </si>
  <si>
    <t>Liabilities under agreements and licences for operation</t>
  </si>
  <si>
    <t xml:space="preserve">       Common shares, 34,552,100,801 shares of par Baht 4 each</t>
  </si>
  <si>
    <t xml:space="preserve">       Common shares, 34,552,100,801 shares of paid-up Baht 4 each</t>
  </si>
  <si>
    <t>Total comprehensive income for the period</t>
  </si>
  <si>
    <t>Total comprehensive income for the period attributable to:</t>
  </si>
  <si>
    <t>Gain on disposals of property, plant and equipment</t>
  </si>
  <si>
    <t>Derivative assets</t>
  </si>
  <si>
    <t>Derivative liabilities</t>
  </si>
  <si>
    <t xml:space="preserve">Acquisition of property, plant and equipment </t>
  </si>
  <si>
    <t xml:space="preserve">   and intangible assets, not yet paid</t>
  </si>
  <si>
    <t>The accompanying notes on pages 10 to 59 are an integral part of this interim financial information.</t>
  </si>
  <si>
    <t>Other comprehensive income (expense)</t>
  </si>
  <si>
    <t xml:space="preserve"> income (expense)</t>
  </si>
  <si>
    <t>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</si>
</sst>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10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21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 inden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quotePrefix="1" applyNumberFormat="1" applyFont="1" applyAlignment="1">
      <alignment vertical="center"/>
    </xf>
    <xf numFmtId="167" fontId="2" fillId="2" borderId="0" xfId="3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1" xfId="1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7" fontId="1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2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67" fontId="2" fillId="0" borderId="0" xfId="0" applyNumberFormat="1" applyFont="1" applyFill="1" applyAlignment="1">
      <alignment horizontal="justify" vertical="center"/>
    </xf>
    <xf numFmtId="170" fontId="2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7" fontId="1" fillId="2" borderId="0" xfId="0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8" fontId="2" fillId="2" borderId="1" xfId="2" applyNumberFormat="1" applyFont="1" applyFill="1" applyBorder="1" applyAlignment="1">
      <alignment horizontal="right" vertical="center"/>
    </xf>
    <xf numFmtId="168" fontId="2" fillId="2" borderId="2" xfId="2" applyNumberFormat="1" applyFont="1" applyFill="1" applyBorder="1" applyAlignment="1">
      <alignment horizontal="right" vertical="center"/>
    </xf>
    <xf numFmtId="168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right" vertical="center"/>
    </xf>
    <xf numFmtId="40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Fill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75" xfId="4" xr:uid="{00000000-0005-0000-0000-000002000000}"/>
    <cellStyle name="Normal 3" xfId="3" xr:uid="{00000000-0005-0000-0000-000003000000}"/>
    <cellStyle name="Normal_EGCO_June10 TE" xfId="2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  <sheetName val="global"/>
      <sheetName val="Input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showZeros="0" tabSelected="1" zoomScaleNormal="100" zoomScaleSheetLayoutView="100" workbookViewId="0">
      <selection activeCell="A12" sqref="A12"/>
    </sheetView>
  </sheetViews>
  <sheetFormatPr defaultColWidth="9.140625" defaultRowHeight="16.5" customHeight="1"/>
  <cols>
    <col min="1" max="1" width="56.28515625" style="5" customWidth="1"/>
    <col min="2" max="2" width="6" style="9" customWidth="1"/>
    <col min="3" max="3" width="0.85546875" style="10" customWidth="1"/>
    <col min="4" max="4" width="19.42578125" style="12" bestFit="1" customWidth="1"/>
    <col min="5" max="5" width="0.85546875" style="45" customWidth="1"/>
    <col min="6" max="6" width="19.42578125" style="12" bestFit="1" customWidth="1"/>
    <col min="7" max="7" width="15.5703125" style="50" bestFit="1" customWidth="1"/>
    <col min="8" max="8" width="14.42578125" style="50" bestFit="1" customWidth="1"/>
    <col min="9" max="16384" width="9.140625" style="5"/>
  </cols>
  <sheetData>
    <row r="1" spans="1:6" ht="16.5" customHeight="1">
      <c r="A1" s="1" t="s">
        <v>0</v>
      </c>
      <c r="B1" s="2"/>
      <c r="C1" s="3"/>
      <c r="D1" s="4"/>
      <c r="E1" s="42"/>
      <c r="F1" s="4"/>
    </row>
    <row r="2" spans="1:6" ht="16.5" customHeight="1">
      <c r="A2" s="1" t="s">
        <v>166</v>
      </c>
      <c r="B2" s="2"/>
      <c r="C2" s="3"/>
      <c r="D2" s="4"/>
      <c r="E2" s="42"/>
      <c r="F2" s="4"/>
    </row>
    <row r="3" spans="1:6" ht="16.5" customHeight="1">
      <c r="A3" s="6" t="s">
        <v>167</v>
      </c>
      <c r="B3" s="7"/>
      <c r="C3" s="8"/>
      <c r="D3" s="98"/>
      <c r="E3" s="43"/>
      <c r="F3" s="98"/>
    </row>
    <row r="4" spans="1:6" ht="16.5" customHeight="1">
      <c r="A4" s="1"/>
      <c r="B4" s="2"/>
      <c r="C4" s="3"/>
      <c r="D4" s="4"/>
      <c r="E4" s="42"/>
      <c r="F4" s="4"/>
    </row>
    <row r="5" spans="1:6" ht="16.5" customHeight="1">
      <c r="A5" s="1"/>
      <c r="B5" s="2"/>
      <c r="C5" s="3"/>
      <c r="D5" s="4"/>
      <c r="E5" s="42"/>
      <c r="F5" s="4"/>
    </row>
    <row r="6" spans="1:6" ht="16.5" customHeight="1">
      <c r="A6" s="1"/>
      <c r="B6" s="2"/>
      <c r="C6" s="3"/>
      <c r="D6" s="40" t="s">
        <v>1</v>
      </c>
      <c r="E6" s="42"/>
      <c r="F6" s="40" t="s">
        <v>2</v>
      </c>
    </row>
    <row r="7" spans="1:6" ht="16.5" customHeight="1">
      <c r="A7" s="1"/>
      <c r="B7" s="2"/>
      <c r="C7" s="3"/>
      <c r="D7" s="39" t="s">
        <v>3</v>
      </c>
      <c r="E7" s="42"/>
      <c r="F7" s="39" t="s">
        <v>3</v>
      </c>
    </row>
    <row r="8" spans="1:6" ht="16.5" customHeight="1">
      <c r="A8" s="1"/>
      <c r="B8" s="7" t="s">
        <v>4</v>
      </c>
      <c r="C8" s="3"/>
      <c r="D8" s="97" t="s">
        <v>5</v>
      </c>
      <c r="E8" s="44"/>
      <c r="F8" s="97" t="s">
        <v>5</v>
      </c>
    </row>
    <row r="9" spans="1:6" ht="16.5" customHeight="1">
      <c r="A9" s="1"/>
      <c r="B9" s="2"/>
      <c r="C9" s="3"/>
      <c r="D9" s="51"/>
      <c r="E9" s="42"/>
      <c r="F9" s="51"/>
    </row>
    <row r="10" spans="1:6" ht="16.5" customHeight="1">
      <c r="A10" s="1" t="s">
        <v>6</v>
      </c>
      <c r="B10" s="2"/>
      <c r="C10" s="3"/>
      <c r="D10" s="51"/>
      <c r="E10" s="42"/>
      <c r="F10" s="51"/>
    </row>
    <row r="11" spans="1:6" ht="16.5" customHeight="1">
      <c r="A11" s="1"/>
      <c r="B11" s="2"/>
      <c r="C11" s="3"/>
      <c r="D11" s="51"/>
      <c r="E11" s="42"/>
      <c r="F11" s="51"/>
    </row>
    <row r="12" spans="1:6" ht="16.5" customHeight="1">
      <c r="A12" s="1" t="s">
        <v>7</v>
      </c>
      <c r="B12" s="2"/>
      <c r="C12" s="3"/>
      <c r="D12" s="51"/>
      <c r="E12" s="42"/>
      <c r="F12" s="51"/>
    </row>
    <row r="13" spans="1:6" ht="16.5" customHeight="1">
      <c r="A13" s="1"/>
      <c r="B13" s="2"/>
      <c r="C13" s="3"/>
      <c r="D13" s="51"/>
      <c r="E13" s="42"/>
      <c r="F13" s="51"/>
    </row>
    <row r="14" spans="1:6" ht="16.5" customHeight="1">
      <c r="A14" s="5" t="s">
        <v>8</v>
      </c>
      <c r="D14" s="11">
        <v>27075279</v>
      </c>
      <c r="F14" s="11">
        <v>4761130</v>
      </c>
    </row>
    <row r="15" spans="1:6" ht="16.5" customHeight="1">
      <c r="A15" s="5" t="s">
        <v>9</v>
      </c>
      <c r="D15" s="11">
        <v>10309</v>
      </c>
      <c r="F15" s="11">
        <v>10153</v>
      </c>
    </row>
    <row r="16" spans="1:6" ht="16.5" customHeight="1">
      <c r="A16" s="5" t="s">
        <v>202</v>
      </c>
      <c r="B16" s="9">
        <v>8</v>
      </c>
      <c r="D16" s="11">
        <v>110</v>
      </c>
      <c r="F16" s="14">
        <v>0</v>
      </c>
    </row>
    <row r="17" spans="1:6" ht="16.5" customHeight="1">
      <c r="A17" s="5" t="s">
        <v>211</v>
      </c>
      <c r="B17" s="9">
        <v>8</v>
      </c>
      <c r="D17" s="11">
        <v>377286</v>
      </c>
      <c r="F17" s="14">
        <v>0</v>
      </c>
    </row>
    <row r="18" spans="1:6" ht="16.5" customHeight="1">
      <c r="A18" s="5" t="s">
        <v>11</v>
      </c>
      <c r="B18" s="9">
        <v>11</v>
      </c>
      <c r="D18" s="11">
        <v>51178336</v>
      </c>
      <c r="F18" s="11">
        <v>24519812</v>
      </c>
    </row>
    <row r="19" spans="1:6" ht="16.5" customHeight="1">
      <c r="A19" s="5" t="s">
        <v>12</v>
      </c>
      <c r="B19" s="9">
        <v>24</v>
      </c>
      <c r="D19" s="11">
        <v>2000</v>
      </c>
      <c r="E19" s="46"/>
      <c r="F19" s="11">
        <v>7165345</v>
      </c>
    </row>
    <row r="20" spans="1:6" ht="16.5" customHeight="1">
      <c r="A20" s="5" t="s">
        <v>13</v>
      </c>
      <c r="D20" s="11">
        <v>3288675</v>
      </c>
      <c r="F20" s="11">
        <v>11499</v>
      </c>
    </row>
    <row r="21" spans="1:6" ht="16.5" customHeight="1">
      <c r="A21" s="5" t="s">
        <v>14</v>
      </c>
      <c r="D21" s="11">
        <v>11942779</v>
      </c>
      <c r="F21" s="11">
        <v>1090662</v>
      </c>
    </row>
    <row r="22" spans="1:6" ht="16.5" customHeight="1">
      <c r="A22" s="5" t="s">
        <v>15</v>
      </c>
      <c r="D22" s="11">
        <v>5708245</v>
      </c>
      <c r="F22" s="11">
        <v>15484</v>
      </c>
    </row>
    <row r="23" spans="1:6" ht="16.5" customHeight="1">
      <c r="A23" s="5" t="s">
        <v>16</v>
      </c>
      <c r="D23" s="16">
        <v>8686653</v>
      </c>
      <c r="F23" s="16">
        <v>167242</v>
      </c>
    </row>
    <row r="24" spans="1:6" ht="16.5" customHeight="1">
      <c r="A24" s="1"/>
      <c r="D24" s="11"/>
      <c r="F24" s="11"/>
    </row>
    <row r="25" spans="1:6" ht="16.5" customHeight="1">
      <c r="A25" s="1" t="s">
        <v>17</v>
      </c>
      <c r="D25" s="16">
        <f>SUM(D14:D23)</f>
        <v>108269672</v>
      </c>
      <c r="F25" s="16">
        <f>SUM(F14:F23)</f>
        <v>37741327</v>
      </c>
    </row>
    <row r="26" spans="1:6" ht="16.5" customHeight="1">
      <c r="D26" s="11"/>
      <c r="F26" s="11"/>
    </row>
    <row r="27" spans="1:6" ht="16.5" customHeight="1">
      <c r="A27" s="1" t="s">
        <v>18</v>
      </c>
      <c r="D27" s="11"/>
      <c r="F27" s="11"/>
    </row>
    <row r="28" spans="1:6" ht="16.5" customHeight="1">
      <c r="A28" s="1"/>
      <c r="D28" s="11"/>
      <c r="F28" s="11"/>
    </row>
    <row r="29" spans="1:6" ht="16.5" customHeight="1">
      <c r="A29" s="5" t="s">
        <v>9</v>
      </c>
      <c r="D29" s="11">
        <v>17335</v>
      </c>
      <c r="F29" s="14">
        <v>0</v>
      </c>
    </row>
    <row r="30" spans="1:6" ht="16.5" customHeight="1">
      <c r="A30" s="5" t="s">
        <v>19</v>
      </c>
      <c r="B30" s="9">
        <v>24</v>
      </c>
      <c r="D30" s="14">
        <v>0</v>
      </c>
      <c r="F30" s="18">
        <v>95665800</v>
      </c>
    </row>
    <row r="31" spans="1:6" ht="16.5" customHeight="1">
      <c r="A31" s="5" t="s">
        <v>202</v>
      </c>
      <c r="B31" s="9">
        <v>8</v>
      </c>
      <c r="D31" s="18">
        <v>2240653</v>
      </c>
      <c r="E31" s="47"/>
      <c r="F31" s="18">
        <v>1600</v>
      </c>
    </row>
    <row r="32" spans="1:6" ht="16.5" customHeight="1">
      <c r="A32" s="5" t="s">
        <v>203</v>
      </c>
      <c r="B32" s="9">
        <v>8</v>
      </c>
      <c r="D32" s="11">
        <v>260979</v>
      </c>
      <c r="E32" s="46"/>
      <c r="F32" s="18">
        <v>1200</v>
      </c>
    </row>
    <row r="33" spans="1:6" ht="16.5" customHeight="1">
      <c r="A33" s="5" t="s">
        <v>211</v>
      </c>
      <c r="B33" s="9">
        <v>8</v>
      </c>
      <c r="D33" s="11">
        <v>756213</v>
      </c>
      <c r="E33" s="46"/>
      <c r="F33" s="18">
        <v>6622</v>
      </c>
    </row>
    <row r="34" spans="1:6" ht="16.5" customHeight="1">
      <c r="A34" s="5" t="s">
        <v>20</v>
      </c>
      <c r="D34" s="14">
        <v>0</v>
      </c>
      <c r="F34" s="19">
        <v>307551622</v>
      </c>
    </row>
    <row r="35" spans="1:6" ht="16.5" customHeight="1">
      <c r="A35" s="5" t="s">
        <v>204</v>
      </c>
      <c r="B35" s="9">
        <v>12</v>
      </c>
      <c r="D35" s="11">
        <v>22100074</v>
      </c>
      <c r="F35" s="11">
        <v>27055406</v>
      </c>
    </row>
    <row r="36" spans="1:6" ht="16.5" customHeight="1">
      <c r="A36" s="5" t="s">
        <v>21</v>
      </c>
      <c r="D36" s="11">
        <v>1116967</v>
      </c>
      <c r="F36" s="14">
        <v>0</v>
      </c>
    </row>
    <row r="37" spans="1:6" ht="16.5" customHeight="1">
      <c r="A37" s="5" t="s">
        <v>22</v>
      </c>
      <c r="B37" s="9">
        <v>13</v>
      </c>
      <c r="D37" s="11">
        <v>233384414</v>
      </c>
      <c r="F37" s="11">
        <v>3145652</v>
      </c>
    </row>
    <row r="38" spans="1:6" ht="16.5" customHeight="1">
      <c r="A38" s="5" t="s">
        <v>23</v>
      </c>
      <c r="B38" s="9">
        <v>14</v>
      </c>
      <c r="D38" s="11">
        <v>113317252</v>
      </c>
      <c r="F38" s="11">
        <v>1264143</v>
      </c>
    </row>
    <row r="39" spans="1:6" ht="16.5" customHeight="1">
      <c r="A39" s="5" t="s">
        <v>24</v>
      </c>
      <c r="B39" s="9">
        <v>15</v>
      </c>
      <c r="D39" s="11">
        <v>154208797</v>
      </c>
      <c r="F39" s="11">
        <v>268818</v>
      </c>
    </row>
    <row r="40" spans="1:6" ht="16.5" customHeight="1">
      <c r="A40" s="5" t="s">
        <v>25</v>
      </c>
      <c r="D40" s="11">
        <v>126486507</v>
      </c>
      <c r="F40" s="11">
        <v>35115507</v>
      </c>
    </row>
    <row r="41" spans="1:6" ht="16.5" customHeight="1">
      <c r="A41" s="5" t="s">
        <v>26</v>
      </c>
      <c r="D41" s="11">
        <v>13027424</v>
      </c>
      <c r="F41" s="14">
        <v>0</v>
      </c>
    </row>
    <row r="42" spans="1:6" ht="16.5" customHeight="1">
      <c r="A42" s="5" t="s">
        <v>27</v>
      </c>
      <c r="D42" s="16">
        <v>13687201</v>
      </c>
      <c r="F42" s="16">
        <v>276284</v>
      </c>
    </row>
    <row r="43" spans="1:6" ht="16.5" customHeight="1">
      <c r="D43" s="11"/>
      <c r="F43" s="11"/>
    </row>
    <row r="44" spans="1:6" ht="16.5" customHeight="1">
      <c r="A44" s="1" t="s">
        <v>28</v>
      </c>
      <c r="D44" s="16">
        <f>SUM(D29:D42)</f>
        <v>680603816</v>
      </c>
      <c r="F44" s="16">
        <f>SUM(F29:F42)</f>
        <v>470352654</v>
      </c>
    </row>
    <row r="45" spans="1:6" ht="16.5" customHeight="1">
      <c r="A45" s="1"/>
      <c r="D45" s="11"/>
      <c r="F45" s="11"/>
    </row>
    <row r="46" spans="1:6" ht="16.5" customHeight="1" thickBot="1">
      <c r="A46" s="1" t="s">
        <v>29</v>
      </c>
      <c r="D46" s="21">
        <f>SUM(D25,D44)</f>
        <v>788873488</v>
      </c>
      <c r="F46" s="21">
        <f>SUM(F25,F44)</f>
        <v>508093981</v>
      </c>
    </row>
    <row r="47" spans="1:6" ht="16.5" customHeight="1" thickTop="1">
      <c r="A47" s="1"/>
      <c r="D47" s="99"/>
      <c r="E47" s="100"/>
      <c r="F47" s="99"/>
    </row>
    <row r="48" spans="1:6" ht="16.5" customHeight="1">
      <c r="A48" s="1"/>
      <c r="D48" s="99"/>
      <c r="E48" s="100"/>
      <c r="F48" s="99"/>
    </row>
    <row r="49" spans="1:6" ht="24" customHeight="1">
      <c r="A49" s="1"/>
      <c r="D49" s="99"/>
      <c r="E49" s="100"/>
      <c r="F49" s="99"/>
    </row>
    <row r="50" spans="1:6" ht="18.600000000000001" customHeight="1">
      <c r="A50" s="1"/>
    </row>
    <row r="51" spans="1:6" ht="21.95" customHeight="1">
      <c r="A51" s="117" t="s">
        <v>215</v>
      </c>
      <c r="B51" s="117"/>
      <c r="C51" s="117"/>
      <c r="D51" s="117"/>
      <c r="E51" s="117"/>
      <c r="F51" s="117"/>
    </row>
    <row r="52" spans="1:6" ht="16.5" customHeight="1">
      <c r="A52" s="1" t="s">
        <v>0</v>
      </c>
      <c r="B52" s="2"/>
      <c r="C52" s="3"/>
      <c r="D52" s="4"/>
      <c r="E52" s="42"/>
      <c r="F52" s="4"/>
    </row>
    <row r="53" spans="1:6" ht="16.5" customHeight="1">
      <c r="A53" s="1" t="s">
        <v>168</v>
      </c>
      <c r="B53" s="2"/>
      <c r="C53" s="3"/>
      <c r="D53" s="4"/>
      <c r="E53" s="42"/>
      <c r="F53" s="4"/>
    </row>
    <row r="54" spans="1:6" ht="16.5" customHeight="1">
      <c r="A54" s="6" t="s">
        <v>167</v>
      </c>
      <c r="B54" s="7"/>
      <c r="C54" s="8"/>
      <c r="D54" s="98"/>
      <c r="E54" s="43"/>
      <c r="F54" s="98"/>
    </row>
    <row r="55" spans="1:6" ht="16.5" customHeight="1">
      <c r="A55" s="1"/>
      <c r="B55" s="2"/>
      <c r="C55" s="3"/>
      <c r="D55" s="4"/>
      <c r="E55" s="42"/>
      <c r="F55" s="4"/>
    </row>
    <row r="56" spans="1:6" ht="16.5" customHeight="1">
      <c r="A56" s="1"/>
      <c r="B56" s="2"/>
      <c r="C56" s="3"/>
      <c r="D56" s="4"/>
      <c r="E56" s="42"/>
      <c r="F56" s="4"/>
    </row>
    <row r="57" spans="1:6" ht="16.5" customHeight="1">
      <c r="A57" s="1"/>
      <c r="B57" s="2"/>
      <c r="C57" s="3"/>
      <c r="D57" s="40" t="s">
        <v>1</v>
      </c>
      <c r="E57" s="42"/>
      <c r="F57" s="40" t="s">
        <v>2</v>
      </c>
    </row>
    <row r="58" spans="1:6" ht="16.5" customHeight="1">
      <c r="A58" s="1"/>
      <c r="B58" s="2"/>
      <c r="C58" s="3"/>
      <c r="D58" s="39" t="s">
        <v>3</v>
      </c>
      <c r="E58" s="42"/>
      <c r="F58" s="39" t="s">
        <v>3</v>
      </c>
    </row>
    <row r="59" spans="1:6" ht="16.5" customHeight="1">
      <c r="A59" s="1"/>
      <c r="B59" s="7" t="s">
        <v>4</v>
      </c>
      <c r="C59" s="3"/>
      <c r="D59" s="97" t="s">
        <v>5</v>
      </c>
      <c r="E59" s="44"/>
      <c r="F59" s="97" t="s">
        <v>5</v>
      </c>
    </row>
    <row r="60" spans="1:6" ht="16.5" customHeight="1">
      <c r="A60" s="1"/>
      <c r="D60" s="51"/>
      <c r="F60" s="51"/>
    </row>
    <row r="61" spans="1:6" ht="16.5" customHeight="1">
      <c r="A61" s="1" t="s">
        <v>30</v>
      </c>
      <c r="D61" s="51"/>
      <c r="F61" s="51"/>
    </row>
    <row r="62" spans="1:6" ht="16.5" customHeight="1">
      <c r="A62" s="1"/>
      <c r="D62" s="51"/>
      <c r="F62" s="51"/>
    </row>
    <row r="63" spans="1:6" ht="16.5" customHeight="1">
      <c r="A63" s="1" t="s">
        <v>31</v>
      </c>
      <c r="D63" s="51"/>
      <c r="F63" s="51"/>
    </row>
    <row r="64" spans="1:6" ht="16.5" customHeight="1">
      <c r="A64" s="1"/>
      <c r="D64" s="51"/>
      <c r="F64" s="51"/>
    </row>
    <row r="65" spans="1:6" ht="16.5" customHeight="1">
      <c r="A65" s="5" t="s">
        <v>32</v>
      </c>
      <c r="D65" s="11">
        <v>27593770</v>
      </c>
      <c r="F65" s="18">
        <v>16057664</v>
      </c>
    </row>
    <row r="66" spans="1:6" ht="16.5" customHeight="1">
      <c r="A66" s="5" t="s">
        <v>212</v>
      </c>
      <c r="B66" s="9">
        <v>8</v>
      </c>
      <c r="D66" s="11">
        <v>1181421</v>
      </c>
      <c r="F66" s="11">
        <v>364285</v>
      </c>
    </row>
    <row r="67" spans="1:6" ht="16.5" customHeight="1">
      <c r="A67" s="5" t="s">
        <v>33</v>
      </c>
      <c r="B67" s="9">
        <v>16</v>
      </c>
      <c r="D67" s="11">
        <f>113594542-100+1</f>
        <v>113594443</v>
      </c>
      <c r="F67" s="11">
        <f>16598144-100</f>
        <v>16598044</v>
      </c>
    </row>
    <row r="68" spans="1:6" ht="16.5" customHeight="1">
      <c r="A68" s="5" t="s">
        <v>34</v>
      </c>
      <c r="B68" s="9">
        <v>17</v>
      </c>
      <c r="D68" s="11">
        <v>75304308</v>
      </c>
      <c r="F68" s="11">
        <v>29659952</v>
      </c>
    </row>
    <row r="69" spans="1:6" ht="16.5" customHeight="1">
      <c r="A69" s="5" t="s">
        <v>35</v>
      </c>
      <c r="B69" s="9">
        <v>18</v>
      </c>
      <c r="D69" s="11">
        <v>18255406</v>
      </c>
      <c r="F69" s="11">
        <v>416995</v>
      </c>
    </row>
    <row r="70" spans="1:6" ht="16.5" customHeight="1">
      <c r="A70" s="5" t="s">
        <v>36</v>
      </c>
      <c r="B70" s="9">
        <v>24</v>
      </c>
      <c r="D70" s="14">
        <v>0</v>
      </c>
      <c r="F70" s="11">
        <v>121788</v>
      </c>
    </row>
    <row r="71" spans="1:6" ht="16.5" customHeight="1">
      <c r="A71" s="5" t="s">
        <v>37</v>
      </c>
      <c r="B71" s="5"/>
      <c r="C71" s="5"/>
      <c r="D71" s="11">
        <v>202517</v>
      </c>
      <c r="F71" s="14">
        <v>0</v>
      </c>
    </row>
    <row r="72" spans="1:6" ht="16.5" customHeight="1">
      <c r="A72" s="5" t="s">
        <v>38</v>
      </c>
      <c r="D72" s="16">
        <v>3330166</v>
      </c>
      <c r="F72" s="16">
        <v>393910</v>
      </c>
    </row>
    <row r="73" spans="1:6" ht="16.5" customHeight="1">
      <c r="A73" s="1"/>
      <c r="D73" s="11"/>
      <c r="F73" s="11"/>
    </row>
    <row r="74" spans="1:6" ht="16.5" customHeight="1">
      <c r="A74" s="1" t="s">
        <v>39</v>
      </c>
      <c r="D74" s="16">
        <f>SUM(D65:D72)</f>
        <v>239462031</v>
      </c>
      <c r="F74" s="16">
        <f>SUM(F65:F72)</f>
        <v>63612638</v>
      </c>
    </row>
    <row r="75" spans="1:6" ht="16.5" customHeight="1">
      <c r="D75" s="11"/>
      <c r="F75" s="11"/>
    </row>
    <row r="76" spans="1:6" ht="16.5" customHeight="1">
      <c r="A76" s="1" t="s">
        <v>40</v>
      </c>
      <c r="D76" s="11"/>
      <c r="F76" s="11"/>
    </row>
    <row r="77" spans="1:6" ht="16.5" customHeight="1">
      <c r="A77" s="1"/>
      <c r="D77" s="11"/>
      <c r="F77" s="11"/>
    </row>
    <row r="78" spans="1:6" ht="16.5" customHeight="1">
      <c r="A78" s="5" t="s">
        <v>41</v>
      </c>
      <c r="B78" s="9">
        <v>17</v>
      </c>
      <c r="D78" s="11">
        <v>263856747</v>
      </c>
      <c r="F78" s="11">
        <v>138290045</v>
      </c>
    </row>
    <row r="79" spans="1:6" ht="16.5" customHeight="1">
      <c r="A79" s="5" t="s">
        <v>212</v>
      </c>
      <c r="B79" s="9">
        <v>8</v>
      </c>
      <c r="D79" s="11">
        <v>124545</v>
      </c>
      <c r="E79" s="46"/>
      <c r="F79" s="14">
        <v>0</v>
      </c>
    </row>
    <row r="80" spans="1:6" ht="16.5" customHeight="1">
      <c r="A80" s="5" t="s">
        <v>42</v>
      </c>
      <c r="D80" s="11">
        <v>5411126</v>
      </c>
      <c r="F80" s="11">
        <v>230100</v>
      </c>
    </row>
    <row r="81" spans="1:6" ht="16.5" customHeight="1">
      <c r="A81" s="5" t="s">
        <v>43</v>
      </c>
      <c r="B81" s="9">
        <v>18</v>
      </c>
      <c r="D81" s="11">
        <v>104669951</v>
      </c>
      <c r="F81" s="11">
        <v>593429</v>
      </c>
    </row>
    <row r="82" spans="1:6" ht="16.5" customHeight="1">
      <c r="A82" s="5" t="s">
        <v>205</v>
      </c>
      <c r="B82" s="9">
        <v>19</v>
      </c>
      <c r="D82" s="18">
        <v>53844654</v>
      </c>
      <c r="E82" s="47"/>
      <c r="F82" s="14">
        <v>0</v>
      </c>
    </row>
    <row r="83" spans="1:6" ht="16.5" customHeight="1">
      <c r="A83" s="5" t="s">
        <v>44</v>
      </c>
      <c r="D83" s="18">
        <v>3693931</v>
      </c>
      <c r="E83" s="47"/>
      <c r="F83" s="18">
        <v>1889263</v>
      </c>
    </row>
    <row r="84" spans="1:6" ht="16.5" customHeight="1">
      <c r="A84" s="5" t="s">
        <v>45</v>
      </c>
      <c r="D84" s="18">
        <v>6487996</v>
      </c>
      <c r="E84" s="47"/>
      <c r="F84" s="18">
        <v>208983</v>
      </c>
    </row>
    <row r="85" spans="1:6" ht="16.5" customHeight="1">
      <c r="A85" s="5" t="s">
        <v>46</v>
      </c>
      <c r="D85" s="23">
        <v>9020435</v>
      </c>
      <c r="E85" s="47"/>
      <c r="F85" s="23">
        <v>1319</v>
      </c>
    </row>
    <row r="86" spans="1:6" ht="16.5" customHeight="1">
      <c r="A86" s="1"/>
      <c r="D86" s="11"/>
      <c r="F86" s="11"/>
    </row>
    <row r="87" spans="1:6" ht="16.5" customHeight="1">
      <c r="A87" s="1" t="s">
        <v>47</v>
      </c>
      <c r="D87" s="16">
        <f>SUM(D78:D85)</f>
        <v>447109385</v>
      </c>
      <c r="F87" s="16">
        <f>SUM(F78:F85)</f>
        <v>141213139</v>
      </c>
    </row>
    <row r="88" spans="1:6" ht="16.5" customHeight="1">
      <c r="A88" s="1"/>
      <c r="D88" s="11"/>
      <c r="F88" s="11"/>
    </row>
    <row r="89" spans="1:6" ht="16.5" customHeight="1">
      <c r="A89" s="1" t="s">
        <v>48</v>
      </c>
      <c r="D89" s="16">
        <f>SUM(D74,D87)</f>
        <v>686571416</v>
      </c>
      <c r="F89" s="16">
        <f>SUM(F74,F87)</f>
        <v>204825777</v>
      </c>
    </row>
    <row r="100" spans="1:6" ht="22.5" customHeight="1"/>
    <row r="101" spans="1:6" ht="18" customHeight="1"/>
    <row r="102" spans="1:6" ht="21.95" customHeight="1">
      <c r="A102" s="25" t="str">
        <f>A51</f>
        <v>The accompanying notes on pages 10 to 59 are an integral part of this interim financial information.</v>
      </c>
      <c r="B102" s="26"/>
      <c r="C102" s="27"/>
      <c r="D102" s="17"/>
      <c r="E102" s="48"/>
      <c r="F102" s="17"/>
    </row>
    <row r="103" spans="1:6" ht="16.5" customHeight="1">
      <c r="A103" s="1" t="s">
        <v>0</v>
      </c>
      <c r="B103" s="2"/>
      <c r="C103" s="3"/>
      <c r="D103" s="4"/>
      <c r="E103" s="42"/>
      <c r="F103" s="4"/>
    </row>
    <row r="104" spans="1:6" ht="16.5" customHeight="1">
      <c r="A104" s="1" t="s">
        <v>168</v>
      </c>
      <c r="B104" s="2"/>
      <c r="C104" s="3"/>
      <c r="D104" s="4"/>
      <c r="E104" s="42"/>
      <c r="F104" s="4"/>
    </row>
    <row r="105" spans="1:6" ht="16.5" customHeight="1">
      <c r="A105" s="6" t="s">
        <v>167</v>
      </c>
      <c r="B105" s="7"/>
      <c r="C105" s="8"/>
      <c r="D105" s="98"/>
      <c r="E105" s="43"/>
      <c r="F105" s="98"/>
    </row>
    <row r="106" spans="1:6" ht="16.5" customHeight="1">
      <c r="A106" s="1"/>
      <c r="B106" s="2"/>
      <c r="C106" s="3"/>
      <c r="D106" s="4"/>
      <c r="E106" s="42"/>
      <c r="F106" s="4"/>
    </row>
    <row r="107" spans="1:6" ht="16.5" customHeight="1">
      <c r="A107" s="1"/>
      <c r="B107" s="2"/>
      <c r="C107" s="3"/>
      <c r="D107" s="4"/>
      <c r="E107" s="42"/>
      <c r="F107" s="4"/>
    </row>
    <row r="108" spans="1:6" ht="16.5" customHeight="1">
      <c r="A108" s="1"/>
      <c r="B108" s="2"/>
      <c r="C108" s="3"/>
      <c r="D108" s="40" t="s">
        <v>1</v>
      </c>
      <c r="E108" s="42"/>
      <c r="F108" s="40" t="s">
        <v>2</v>
      </c>
    </row>
    <row r="109" spans="1:6" ht="16.5" customHeight="1">
      <c r="A109" s="1"/>
      <c r="B109" s="2"/>
      <c r="C109" s="3"/>
      <c r="D109" s="39" t="s">
        <v>3</v>
      </c>
      <c r="E109" s="42"/>
      <c r="F109" s="39" t="s">
        <v>3</v>
      </c>
    </row>
    <row r="110" spans="1:6" ht="16.5" customHeight="1">
      <c r="A110" s="1"/>
      <c r="B110" s="2"/>
      <c r="C110" s="3"/>
      <c r="D110" s="97" t="s">
        <v>5</v>
      </c>
      <c r="E110" s="44"/>
      <c r="F110" s="97" t="s">
        <v>5</v>
      </c>
    </row>
    <row r="111" spans="1:6" ht="16.5" customHeight="1">
      <c r="A111" s="1"/>
      <c r="D111" s="51"/>
      <c r="F111" s="51"/>
    </row>
    <row r="112" spans="1:6" ht="16.5" customHeight="1">
      <c r="A112" s="1" t="s">
        <v>49</v>
      </c>
      <c r="D112" s="51"/>
      <c r="F112" s="51"/>
    </row>
    <row r="113" spans="1:6" ht="16.5" customHeight="1">
      <c r="A113" s="1"/>
      <c r="D113" s="51"/>
      <c r="F113" s="51"/>
    </row>
    <row r="114" spans="1:6" ht="16.5" customHeight="1">
      <c r="A114" s="1" t="s">
        <v>50</v>
      </c>
      <c r="D114" s="11"/>
      <c r="F114" s="11"/>
    </row>
    <row r="115" spans="1:6" ht="16.5" customHeight="1">
      <c r="A115" s="1"/>
      <c r="D115" s="11"/>
      <c r="F115" s="11"/>
    </row>
    <row r="116" spans="1:6" ht="16.5" customHeight="1">
      <c r="A116" s="5" t="s">
        <v>51</v>
      </c>
      <c r="D116" s="11"/>
      <c r="F116" s="11"/>
    </row>
    <row r="117" spans="1:6" ht="16.5" customHeight="1">
      <c r="A117" s="5" t="s">
        <v>52</v>
      </c>
      <c r="D117" s="11"/>
      <c r="F117" s="11"/>
    </row>
    <row r="118" spans="1:6" ht="16.5" customHeight="1" thickBot="1">
      <c r="A118" s="5" t="s">
        <v>206</v>
      </c>
      <c r="D118" s="21">
        <v>138208403</v>
      </c>
      <c r="F118" s="21">
        <v>138208403</v>
      </c>
    </row>
    <row r="119" spans="1:6" ht="16.5" customHeight="1" thickTop="1">
      <c r="A119" s="1"/>
      <c r="D119" s="14"/>
      <c r="F119" s="14"/>
    </row>
    <row r="120" spans="1:6" ht="16.5" customHeight="1">
      <c r="A120" s="5" t="s">
        <v>53</v>
      </c>
      <c r="D120" s="11"/>
      <c r="F120" s="11"/>
    </row>
    <row r="121" spans="1:6" ht="16.5" customHeight="1">
      <c r="A121" s="5" t="s">
        <v>207</v>
      </c>
      <c r="D121" s="11">
        <v>138208403</v>
      </c>
      <c r="F121" s="11">
        <v>138208403</v>
      </c>
    </row>
    <row r="122" spans="1:6" ht="16.5" customHeight="1">
      <c r="A122" s="5" t="s">
        <v>54</v>
      </c>
      <c r="D122" s="11">
        <f>143428289+1647137+100</f>
        <v>145075526</v>
      </c>
      <c r="F122" s="11">
        <f>136075244+1647137+100</f>
        <v>137722481</v>
      </c>
    </row>
    <row r="123" spans="1:6" ht="16.5" customHeight="1">
      <c r="A123" s="5" t="s">
        <v>173</v>
      </c>
      <c r="D123" s="11">
        <v>51060</v>
      </c>
      <c r="F123" s="11">
        <v>51060</v>
      </c>
    </row>
    <row r="124" spans="1:6" ht="16.5" customHeight="1">
      <c r="A124" s="5" t="s">
        <v>55</v>
      </c>
      <c r="D124" s="11"/>
      <c r="F124" s="11"/>
    </row>
    <row r="125" spans="1:6" ht="16.5" customHeight="1">
      <c r="A125" s="5" t="s">
        <v>56</v>
      </c>
      <c r="D125" s="11">
        <v>1655003</v>
      </c>
      <c r="E125" s="49"/>
      <c r="F125" s="11">
        <v>2129419</v>
      </c>
    </row>
    <row r="126" spans="1:6" ht="16.5" customHeight="1">
      <c r="A126" s="5" t="s">
        <v>57</v>
      </c>
      <c r="D126" s="11">
        <v>-180930696</v>
      </c>
      <c r="E126" s="49"/>
      <c r="F126" s="11">
        <v>25182096</v>
      </c>
    </row>
    <row r="127" spans="1:6" ht="16.5" customHeight="1">
      <c r="A127" s="5" t="s">
        <v>58</v>
      </c>
      <c r="D127" s="23">
        <v>-2185506</v>
      </c>
      <c r="E127" s="47"/>
      <c r="F127" s="23">
        <v>-25255</v>
      </c>
    </row>
    <row r="128" spans="1:6" ht="16.5" customHeight="1">
      <c r="A128" s="1"/>
      <c r="D128" s="11"/>
      <c r="F128" s="11"/>
    </row>
    <row r="129" spans="1:6" ht="16.5" customHeight="1">
      <c r="A129" s="1" t="s">
        <v>59</v>
      </c>
      <c r="D129" s="11">
        <f>SUM(D121:D127)</f>
        <v>101873790</v>
      </c>
      <c r="F129" s="11">
        <f>SUM(F121:F127)</f>
        <v>303268204</v>
      </c>
    </row>
    <row r="130" spans="1:6" ht="16.5" customHeight="1">
      <c r="A130" s="5" t="s">
        <v>60</v>
      </c>
      <c r="D130" s="16">
        <v>428282</v>
      </c>
      <c r="F130" s="24" t="s">
        <v>10</v>
      </c>
    </row>
    <row r="131" spans="1:6" ht="16.5" customHeight="1">
      <c r="A131" s="1"/>
      <c r="D131" s="11"/>
      <c r="F131" s="11"/>
    </row>
    <row r="132" spans="1:6" ht="16.5" customHeight="1">
      <c r="A132" s="1" t="s">
        <v>61</v>
      </c>
      <c r="D132" s="16">
        <f>SUM(D129:D130)</f>
        <v>102302072</v>
      </c>
      <c r="F132" s="16">
        <f>SUM(F129:F130)</f>
        <v>303268204</v>
      </c>
    </row>
    <row r="133" spans="1:6" ht="16.5" customHeight="1">
      <c r="A133" s="1"/>
      <c r="B133" s="1"/>
      <c r="D133" s="51"/>
      <c r="F133" s="11"/>
    </row>
    <row r="134" spans="1:6" ht="16.5" customHeight="1" thickBot="1">
      <c r="A134" s="116" t="s">
        <v>62</v>
      </c>
      <c r="B134" s="116"/>
      <c r="D134" s="21">
        <f>SUM(D89,D132)</f>
        <v>788873488</v>
      </c>
      <c r="F134" s="21">
        <f>SUM(F89,F132)</f>
        <v>508093981</v>
      </c>
    </row>
    <row r="135" spans="1:6" ht="16.5" customHeight="1" thickTop="1">
      <c r="A135" s="1"/>
      <c r="B135" s="1"/>
      <c r="D135" s="52"/>
      <c r="F135" s="52"/>
    </row>
    <row r="136" spans="1:6" ht="16.5" customHeight="1">
      <c r="A136" s="1"/>
      <c r="B136" s="1"/>
      <c r="D136" s="52"/>
      <c r="F136" s="52"/>
    </row>
    <row r="137" spans="1:6" ht="16.5" customHeight="1">
      <c r="A137" s="1"/>
      <c r="B137" s="1"/>
      <c r="D137" s="52"/>
      <c r="F137" s="52"/>
    </row>
    <row r="138" spans="1:6" ht="16.5" customHeight="1">
      <c r="A138" s="1"/>
      <c r="B138" s="1"/>
      <c r="D138" s="52"/>
      <c r="F138" s="52"/>
    </row>
    <row r="139" spans="1:6" ht="16.5" customHeight="1">
      <c r="A139" s="1"/>
      <c r="B139" s="1"/>
      <c r="D139" s="52"/>
      <c r="F139" s="52"/>
    </row>
    <row r="140" spans="1:6" ht="16.5" customHeight="1">
      <c r="A140" s="1"/>
      <c r="B140" s="1"/>
      <c r="D140" s="52"/>
      <c r="F140" s="52"/>
    </row>
    <row r="141" spans="1:6" ht="16.5" customHeight="1">
      <c r="A141" s="1"/>
      <c r="B141" s="1"/>
      <c r="D141" s="52"/>
      <c r="F141" s="52"/>
    </row>
    <row r="142" spans="1:6" ht="16.5" customHeight="1">
      <c r="A142" s="1"/>
      <c r="B142" s="1"/>
      <c r="D142" s="52"/>
      <c r="F142" s="52"/>
    </row>
    <row r="143" spans="1:6" ht="16.5" customHeight="1">
      <c r="A143" s="1"/>
      <c r="B143" s="1"/>
      <c r="D143" s="52"/>
      <c r="F143" s="52"/>
    </row>
    <row r="144" spans="1:6" ht="16.5" customHeight="1">
      <c r="A144" s="1"/>
      <c r="B144" s="1"/>
      <c r="D144" s="52"/>
      <c r="F144" s="52"/>
    </row>
    <row r="145" spans="1:6" ht="16.5" customHeight="1">
      <c r="A145" s="1"/>
      <c r="B145" s="1"/>
      <c r="D145" s="52"/>
      <c r="F145" s="52"/>
    </row>
    <row r="146" spans="1:6" ht="16.5" customHeight="1">
      <c r="A146" s="1"/>
      <c r="B146" s="1"/>
      <c r="D146" s="52"/>
      <c r="F146" s="52"/>
    </row>
    <row r="147" spans="1:6" ht="16.5" customHeight="1">
      <c r="A147" s="1"/>
      <c r="B147" s="1"/>
      <c r="D147" s="52"/>
      <c r="F147" s="52"/>
    </row>
    <row r="148" spans="1:6" ht="16.5" customHeight="1">
      <c r="A148" s="1"/>
      <c r="B148" s="1"/>
      <c r="D148" s="52"/>
      <c r="F148" s="52"/>
    </row>
    <row r="149" spans="1:6" ht="16.5" customHeight="1">
      <c r="A149" s="1"/>
      <c r="B149" s="1"/>
      <c r="D149" s="52"/>
      <c r="F149" s="52"/>
    </row>
    <row r="150" spans="1:6" ht="16.5" customHeight="1">
      <c r="A150" s="1"/>
      <c r="B150" s="1"/>
      <c r="D150" s="52"/>
      <c r="F150" s="52"/>
    </row>
    <row r="151" spans="1:6" ht="16.5" customHeight="1">
      <c r="A151" s="1"/>
      <c r="B151" s="1"/>
      <c r="D151" s="52"/>
      <c r="F151" s="52"/>
    </row>
    <row r="152" spans="1:6" ht="25.5" customHeight="1">
      <c r="A152" s="1"/>
      <c r="B152" s="1"/>
      <c r="D152" s="52"/>
      <c r="F152" s="52"/>
    </row>
    <row r="153" spans="1:6" ht="21.95" customHeight="1">
      <c r="A153" s="117" t="str">
        <f>+A51</f>
        <v>The accompanying notes on pages 10 to 59 are an integral part of this interim financial information.</v>
      </c>
      <c r="B153" s="117"/>
      <c r="C153" s="117"/>
      <c r="D153" s="117"/>
      <c r="E153" s="117"/>
      <c r="F153" s="117"/>
    </row>
  </sheetData>
  <mergeCells count="3">
    <mergeCell ref="A134:B134"/>
    <mergeCell ref="A153:F153"/>
    <mergeCell ref="A51:F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showZeros="0" zoomScaleNormal="100" zoomScaleSheetLayoutView="110" workbookViewId="0">
      <selection activeCell="A8" sqref="A8"/>
    </sheetView>
  </sheetViews>
  <sheetFormatPr defaultColWidth="9.140625" defaultRowHeight="16.5" customHeight="1"/>
  <cols>
    <col min="1" max="1" width="55.28515625" style="5" customWidth="1"/>
    <col min="2" max="2" width="6.7109375" style="9" customWidth="1"/>
    <col min="3" max="3" width="0.7109375" style="10" customWidth="1"/>
    <col min="4" max="4" width="19.7109375" style="12" customWidth="1"/>
    <col min="5" max="5" width="0.7109375" style="12" customWidth="1"/>
    <col min="6" max="6" width="19.7109375" style="12" customWidth="1"/>
    <col min="7" max="16384" width="9.140625" style="5"/>
  </cols>
  <sheetData>
    <row r="1" spans="1:6" ht="16.5" customHeight="1">
      <c r="A1" s="1" t="s">
        <v>0</v>
      </c>
      <c r="B1" s="2"/>
      <c r="C1" s="3"/>
      <c r="D1" s="4"/>
      <c r="E1" s="4"/>
      <c r="F1" s="4"/>
    </row>
    <row r="2" spans="1:6" ht="16.5" customHeight="1">
      <c r="A2" s="1" t="s">
        <v>63</v>
      </c>
      <c r="B2" s="2"/>
      <c r="C2" s="3"/>
      <c r="D2" s="4"/>
      <c r="E2" s="4"/>
      <c r="F2" s="4"/>
    </row>
    <row r="3" spans="1:6" ht="16.5" customHeight="1">
      <c r="A3" s="6" t="s">
        <v>169</v>
      </c>
      <c r="B3" s="7"/>
      <c r="C3" s="8"/>
      <c r="D3" s="98"/>
      <c r="E3" s="98"/>
      <c r="F3" s="98"/>
    </row>
    <row r="4" spans="1:6" ht="16.5" customHeight="1">
      <c r="A4" s="1"/>
      <c r="B4" s="2"/>
      <c r="C4" s="3"/>
      <c r="D4" s="4"/>
      <c r="E4" s="4"/>
      <c r="F4" s="4"/>
    </row>
    <row r="5" spans="1:6" ht="16.5" customHeight="1">
      <c r="A5" s="1"/>
      <c r="B5" s="2"/>
      <c r="C5" s="3"/>
      <c r="D5" s="4"/>
      <c r="E5" s="4"/>
      <c r="F5" s="4"/>
    </row>
    <row r="6" spans="1:6" ht="15" customHeight="1">
      <c r="A6" s="1"/>
      <c r="B6" s="2"/>
      <c r="C6" s="3"/>
      <c r="D6" s="40" t="s">
        <v>1</v>
      </c>
      <c r="E6" s="40"/>
      <c r="F6" s="40" t="s">
        <v>2</v>
      </c>
    </row>
    <row r="7" spans="1:6" ht="15" customHeight="1">
      <c r="A7" s="1"/>
      <c r="B7" s="2"/>
      <c r="C7" s="3"/>
      <c r="D7" s="39" t="s">
        <v>3</v>
      </c>
      <c r="E7" s="40"/>
      <c r="F7" s="39" t="s">
        <v>3</v>
      </c>
    </row>
    <row r="8" spans="1:6" ht="15" customHeight="1">
      <c r="A8" s="1"/>
      <c r="B8" s="7" t="s">
        <v>4</v>
      </c>
      <c r="C8" s="3"/>
      <c r="D8" s="97" t="s">
        <v>5</v>
      </c>
      <c r="E8" s="40"/>
      <c r="F8" s="97" t="s">
        <v>5</v>
      </c>
    </row>
    <row r="9" spans="1:6" ht="15" customHeight="1">
      <c r="A9" s="1"/>
      <c r="B9" s="2"/>
      <c r="C9" s="3"/>
      <c r="D9" s="101"/>
      <c r="E9" s="40"/>
      <c r="F9" s="101"/>
    </row>
    <row r="10" spans="1:6" ht="15" customHeight="1">
      <c r="A10" s="1" t="s">
        <v>64</v>
      </c>
      <c r="D10" s="102"/>
      <c r="F10" s="102"/>
    </row>
    <row r="11" spans="1:6" ht="15" customHeight="1">
      <c r="A11" s="5" t="s">
        <v>65</v>
      </c>
      <c r="D11" s="103">
        <v>16250930</v>
      </c>
      <c r="F11" s="11">
        <v>2589274</v>
      </c>
    </row>
    <row r="12" spans="1:6" ht="15" customHeight="1">
      <c r="A12" s="5" t="s">
        <v>66</v>
      </c>
      <c r="D12" s="104">
        <v>1430362</v>
      </c>
      <c r="F12" s="24">
        <v>0</v>
      </c>
    </row>
    <row r="13" spans="1:6" ht="12.95" customHeight="1">
      <c r="D13" s="102"/>
      <c r="F13" s="11"/>
    </row>
    <row r="14" spans="1:6" ht="15" customHeight="1">
      <c r="A14" s="1" t="s">
        <v>67</v>
      </c>
      <c r="D14" s="104">
        <f>SUM(D11:D12)</f>
        <v>17681292</v>
      </c>
      <c r="F14" s="16">
        <f>SUM(F11:F13)</f>
        <v>2589274</v>
      </c>
    </row>
    <row r="15" spans="1:6" ht="12.95" customHeight="1">
      <c r="D15" s="102"/>
      <c r="F15" s="11"/>
    </row>
    <row r="16" spans="1:6" ht="15" customHeight="1">
      <c r="A16" s="1" t="s">
        <v>68</v>
      </c>
      <c r="D16" s="102"/>
      <c r="F16" s="11"/>
    </row>
    <row r="17" spans="1:6" ht="15" customHeight="1">
      <c r="A17" s="5" t="s">
        <v>69</v>
      </c>
      <c r="D17" s="102">
        <v>11124797</v>
      </c>
      <c r="F17" s="11">
        <v>893444</v>
      </c>
    </row>
    <row r="18" spans="1:6" ht="15" customHeight="1">
      <c r="A18" s="5" t="s">
        <v>70</v>
      </c>
      <c r="D18" s="104">
        <v>1558936</v>
      </c>
      <c r="F18" s="24">
        <v>0</v>
      </c>
    </row>
    <row r="19" spans="1:6" ht="12.95" customHeight="1">
      <c r="D19" s="102"/>
      <c r="F19" s="11"/>
    </row>
    <row r="20" spans="1:6" ht="15" customHeight="1">
      <c r="A20" s="1" t="s">
        <v>71</v>
      </c>
      <c r="D20" s="104">
        <f>SUM(D17:D19)</f>
        <v>12683733</v>
      </c>
      <c r="F20" s="16">
        <f>SUM(F17:F19)</f>
        <v>893444</v>
      </c>
    </row>
    <row r="21" spans="1:6" ht="12.95" customHeight="1">
      <c r="D21" s="102"/>
      <c r="F21" s="11"/>
    </row>
    <row r="22" spans="1:6" ht="15" customHeight="1">
      <c r="A22" s="1" t="s">
        <v>72</v>
      </c>
      <c r="D22" s="102">
        <f>D14-D20</f>
        <v>4997559</v>
      </c>
      <c r="F22" s="11">
        <f>SUM(F14,-F20)</f>
        <v>1695830</v>
      </c>
    </row>
    <row r="23" spans="1:6" ht="15" customHeight="1">
      <c r="A23" s="5" t="s">
        <v>73</v>
      </c>
      <c r="B23" s="9">
        <v>20</v>
      </c>
      <c r="D23" s="102">
        <v>1512816</v>
      </c>
      <c r="F23" s="11">
        <v>1268033</v>
      </c>
    </row>
    <row r="24" spans="1:6" ht="15" customHeight="1">
      <c r="A24" s="5" t="s">
        <v>74</v>
      </c>
      <c r="D24" s="102">
        <v>-2318112</v>
      </c>
      <c r="F24" s="11">
        <v>-435405</v>
      </c>
    </row>
    <row r="25" spans="1:6" ht="15" customHeight="1">
      <c r="A25" s="5" t="s">
        <v>75</v>
      </c>
      <c r="D25" s="102">
        <v>-1165206</v>
      </c>
      <c r="F25" s="11">
        <v>-316952</v>
      </c>
    </row>
    <row r="26" spans="1:6" ht="15" customHeight="1">
      <c r="A26" s="5" t="s">
        <v>76</v>
      </c>
      <c r="D26" s="102">
        <v>-33389</v>
      </c>
      <c r="F26" s="11">
        <v>-6200</v>
      </c>
    </row>
    <row r="27" spans="1:6" ht="15" customHeight="1">
      <c r="A27" s="5" t="s">
        <v>77</v>
      </c>
      <c r="B27" s="9">
        <v>10</v>
      </c>
      <c r="D27" s="102">
        <v>-2253409</v>
      </c>
      <c r="F27" s="11">
        <v>-644667</v>
      </c>
    </row>
    <row r="28" spans="1:6" ht="15" customHeight="1">
      <c r="A28" s="5" t="s">
        <v>78</v>
      </c>
      <c r="B28" s="9">
        <v>12</v>
      </c>
      <c r="D28" s="104">
        <v>241377</v>
      </c>
      <c r="F28" s="24">
        <v>0</v>
      </c>
    </row>
    <row r="29" spans="1:6" ht="12.95" customHeight="1">
      <c r="D29" s="102"/>
      <c r="F29" s="11"/>
    </row>
    <row r="30" spans="1:6" ht="15" customHeight="1">
      <c r="A30" s="1" t="s">
        <v>179</v>
      </c>
      <c r="D30" s="102">
        <f>SUM(D22:D29)</f>
        <v>981636</v>
      </c>
      <c r="F30" s="11">
        <f>SUM(F22:F28)</f>
        <v>1560639</v>
      </c>
    </row>
    <row r="31" spans="1:6" ht="15" customHeight="1">
      <c r="A31" s="5" t="s">
        <v>79</v>
      </c>
      <c r="B31" s="9">
        <v>21</v>
      </c>
      <c r="D31" s="104">
        <v>-354522</v>
      </c>
      <c r="F31" s="16">
        <v>-204923</v>
      </c>
    </row>
    <row r="32" spans="1:6" ht="12.95" customHeight="1">
      <c r="D32" s="102"/>
      <c r="F32" s="11"/>
    </row>
    <row r="33" spans="1:6" ht="15" customHeight="1">
      <c r="A33" s="1" t="s">
        <v>180</v>
      </c>
      <c r="D33" s="102">
        <f>SUM(D30:D31)</f>
        <v>627114</v>
      </c>
      <c r="F33" s="11">
        <f>SUM(F30:F31)</f>
        <v>1355716</v>
      </c>
    </row>
    <row r="34" spans="1:6" ht="12.95" customHeight="1">
      <c r="D34" s="102"/>
      <c r="F34" s="11"/>
    </row>
    <row r="35" spans="1:6" ht="15" customHeight="1">
      <c r="A35" s="1" t="s">
        <v>181</v>
      </c>
      <c r="D35" s="102"/>
      <c r="F35" s="11"/>
    </row>
    <row r="36" spans="1:6" ht="15" customHeight="1">
      <c r="A36" s="5" t="s">
        <v>80</v>
      </c>
      <c r="D36" s="102"/>
      <c r="F36" s="11"/>
    </row>
    <row r="37" spans="1:6" ht="15" customHeight="1">
      <c r="A37" s="5" t="s">
        <v>178</v>
      </c>
      <c r="D37" s="11">
        <v>-29196</v>
      </c>
      <c r="F37" s="11">
        <v>-29196</v>
      </c>
    </row>
    <row r="38" spans="1:6" ht="15" customHeight="1">
      <c r="A38" s="5" t="s">
        <v>81</v>
      </c>
      <c r="D38" s="104">
        <f>-12585+D50-D44</f>
        <v>-12528</v>
      </c>
      <c r="F38" s="24">
        <v>0</v>
      </c>
    </row>
    <row r="39" spans="1:6" ht="12.95" customHeight="1">
      <c r="D39" s="102"/>
      <c r="F39" s="11"/>
    </row>
    <row r="40" spans="1:6" ht="15" customHeight="1" thickBot="1">
      <c r="A40" s="1" t="s">
        <v>208</v>
      </c>
      <c r="D40" s="105">
        <f>SUM(D33:D38)</f>
        <v>585390</v>
      </c>
      <c r="F40" s="21">
        <f>SUM(F33:F38)</f>
        <v>1326520</v>
      </c>
    </row>
    <row r="41" spans="1:6" ht="12.95" customHeight="1" thickTop="1">
      <c r="D41" s="102"/>
      <c r="F41" s="11"/>
    </row>
    <row r="42" spans="1:6" ht="15" customHeight="1">
      <c r="A42" s="1" t="s">
        <v>182</v>
      </c>
      <c r="D42" s="102"/>
      <c r="F42" s="11"/>
    </row>
    <row r="43" spans="1:6" ht="15" customHeight="1">
      <c r="A43" s="5" t="s">
        <v>82</v>
      </c>
      <c r="D43" s="102">
        <v>615485</v>
      </c>
      <c r="F43" s="11">
        <v>1355716</v>
      </c>
    </row>
    <row r="44" spans="1:6" ht="15" customHeight="1">
      <c r="A44" s="5" t="s">
        <v>83</v>
      </c>
      <c r="D44" s="104">
        <v>11629</v>
      </c>
      <c r="F44" s="106">
        <v>0</v>
      </c>
    </row>
    <row r="45" spans="1:6" ht="12.95" customHeight="1">
      <c r="D45" s="102"/>
      <c r="F45" s="11"/>
    </row>
    <row r="46" spans="1:6" ht="15" customHeight="1" thickBot="1">
      <c r="A46" s="1" t="s">
        <v>180</v>
      </c>
      <c r="D46" s="105">
        <f>SUM(D43:D44)</f>
        <v>627114</v>
      </c>
      <c r="F46" s="21">
        <f>SUM(F43:F45)</f>
        <v>1355716</v>
      </c>
    </row>
    <row r="47" spans="1:6" ht="12.95" customHeight="1" thickTop="1">
      <c r="D47" s="102"/>
      <c r="F47" s="11"/>
    </row>
    <row r="48" spans="1:6" ht="15" customHeight="1">
      <c r="A48" s="1" t="s">
        <v>209</v>
      </c>
      <c r="D48" s="102"/>
      <c r="F48" s="11"/>
    </row>
    <row r="49" spans="1:6" ht="15" customHeight="1">
      <c r="A49" s="5" t="s">
        <v>82</v>
      </c>
      <c r="D49" s="102">
        <f>+D40-D50</f>
        <v>573704</v>
      </c>
      <c r="F49" s="11">
        <f>+F40-F50</f>
        <v>1326520</v>
      </c>
    </row>
    <row r="50" spans="1:6" ht="15" customHeight="1">
      <c r="A50" s="5" t="s">
        <v>83</v>
      </c>
      <c r="D50" s="104">
        <v>11686</v>
      </c>
      <c r="F50" s="106">
        <v>0</v>
      </c>
    </row>
    <row r="51" spans="1:6" ht="12.95" customHeight="1">
      <c r="D51" s="102"/>
      <c r="F51" s="11"/>
    </row>
    <row r="52" spans="1:6" ht="15" customHeight="1" thickBot="1">
      <c r="A52" s="1" t="s">
        <v>208</v>
      </c>
      <c r="D52" s="105">
        <f>SUM(D49:D51)</f>
        <v>585390</v>
      </c>
      <c r="F52" s="21">
        <f>SUM(F49:F51)</f>
        <v>1326520</v>
      </c>
    </row>
    <row r="53" spans="1:6" ht="12.95" customHeight="1" thickTop="1">
      <c r="A53" s="1"/>
      <c r="D53" s="102"/>
      <c r="E53" s="107"/>
      <c r="F53" s="108"/>
    </row>
    <row r="54" spans="1:6" ht="15" customHeight="1">
      <c r="A54" s="1" t="s">
        <v>183</v>
      </c>
      <c r="D54" s="102"/>
      <c r="E54" s="109"/>
      <c r="F54" s="110"/>
    </row>
    <row r="55" spans="1:6" ht="15" customHeight="1">
      <c r="A55" s="1" t="s">
        <v>85</v>
      </c>
      <c r="D55" s="102"/>
      <c r="E55" s="5"/>
      <c r="F55" s="111"/>
    </row>
    <row r="56" spans="1:6" ht="15" customHeight="1">
      <c r="A56" s="70" t="s">
        <v>86</v>
      </c>
      <c r="D56" s="112">
        <f>+(D43*1000)/33368195301</f>
        <v>1.8445258859461144E-2</v>
      </c>
      <c r="F56" s="93">
        <f>+(F43*1000)/33368195301</f>
        <v>4.0628987806223101E-2</v>
      </c>
    </row>
    <row r="57" spans="1:6" ht="10.15" customHeight="1">
      <c r="A57" s="70"/>
      <c r="D57" s="113"/>
      <c r="E57" s="83"/>
      <c r="F57" s="100"/>
    </row>
    <row r="58" spans="1:6" ht="21.95" customHeight="1">
      <c r="A58" s="117" t="str">
        <f>'Eng 2-4 (2)'!A51</f>
        <v>The accompanying notes on pages 10 to 59 are an integral part of this interim financial information.</v>
      </c>
      <c r="B58" s="117"/>
      <c r="C58" s="117"/>
      <c r="D58" s="117"/>
      <c r="E58" s="117"/>
      <c r="F58" s="117"/>
    </row>
  </sheetData>
  <mergeCells count="1">
    <mergeCell ref="A58:F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showZeros="0" topLeftCell="B1" zoomScale="99" zoomScaleNormal="99" zoomScaleSheetLayoutView="80" workbookViewId="0">
      <selection activeCell="B2" sqref="B1:AA1048576"/>
    </sheetView>
  </sheetViews>
  <sheetFormatPr defaultColWidth="9.140625" defaultRowHeight="16.5" customHeight="1"/>
  <cols>
    <col min="1" max="1" width="32.85546875" style="5" customWidth="1"/>
    <col min="2" max="2" width="2.7109375" style="5" customWidth="1"/>
    <col min="3" max="3" width="11" style="12" customWidth="1"/>
    <col min="4" max="4" width="0.5703125" style="12" customWidth="1"/>
    <col min="5" max="5" width="11" style="13" customWidth="1"/>
    <col min="6" max="6" width="0.5703125" style="13" customWidth="1"/>
    <col min="7" max="7" width="11" style="13" customWidth="1"/>
    <col min="8" max="8" width="0.5703125" style="13" customWidth="1"/>
    <col min="9" max="9" width="9.85546875" style="13" customWidth="1"/>
    <col min="10" max="10" width="0.5703125" style="13" customWidth="1"/>
    <col min="11" max="11" width="12.140625" style="13" bestFit="1" customWidth="1"/>
    <col min="12" max="12" width="0.5703125" style="13" customWidth="1"/>
    <col min="13" max="13" width="15.140625" style="13" customWidth="1"/>
    <col min="14" max="14" width="0.5703125" style="13" customWidth="1"/>
    <col min="15" max="15" width="11.5703125" style="13" customWidth="1"/>
    <col min="16" max="16" width="0.5703125" style="13" customWidth="1"/>
    <col min="17" max="17" width="11.28515625" style="13" customWidth="1"/>
    <col min="18" max="18" width="0.5703125" style="13" customWidth="1"/>
    <col min="19" max="19" width="12.42578125" style="13" customWidth="1"/>
    <col min="20" max="20" width="0.5703125" style="13" customWidth="1"/>
    <col min="21" max="21" width="11" style="13" customWidth="1"/>
    <col min="22" max="22" width="0.5703125" style="13" customWidth="1"/>
    <col min="23" max="23" width="11" style="13" customWidth="1"/>
    <col min="24" max="24" width="0.5703125" style="13" customWidth="1"/>
    <col min="25" max="25" width="11" style="13" customWidth="1"/>
    <col min="26" max="26" width="0.5703125" style="13" customWidth="1"/>
    <col min="27" max="27" width="11" style="13" customWidth="1"/>
    <col min="28" max="28" width="11.85546875" style="5" bestFit="1" customWidth="1"/>
    <col min="29" max="16384" width="9.140625" style="5"/>
  </cols>
  <sheetData>
    <row r="1" spans="1:28" ht="16.5" customHeight="1">
      <c r="A1" s="1" t="s">
        <v>0</v>
      </c>
      <c r="B1" s="1"/>
      <c r="C1" s="4"/>
      <c r="D1" s="4"/>
      <c r="E1" s="28"/>
      <c r="F1" s="28"/>
      <c r="H1" s="28"/>
      <c r="AA1" s="28"/>
    </row>
    <row r="2" spans="1:28" ht="16.5" customHeight="1">
      <c r="A2" s="1" t="s">
        <v>87</v>
      </c>
      <c r="B2" s="1"/>
      <c r="C2" s="4"/>
      <c r="D2" s="4"/>
      <c r="E2" s="28"/>
      <c r="F2" s="28"/>
      <c r="H2" s="28"/>
    </row>
    <row r="3" spans="1:28" ht="16.5" customHeight="1">
      <c r="A3" s="6" t="s">
        <v>169</v>
      </c>
      <c r="B3" s="6"/>
      <c r="C3" s="98"/>
      <c r="D3" s="98"/>
      <c r="E3" s="29"/>
      <c r="F3" s="29"/>
      <c r="G3" s="22"/>
      <c r="H3" s="29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8" s="30" customFormat="1" ht="16.5" customHeight="1">
      <c r="A4" s="1"/>
      <c r="B4" s="1"/>
      <c r="C4" s="55"/>
      <c r="D4" s="56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28" s="30" customFormat="1" ht="16.5" customHeight="1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8" s="30" customFormat="1" ht="16.5" customHeight="1">
      <c r="C6" s="118" t="s">
        <v>88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29"/>
      <c r="Y6" s="119" t="s">
        <v>5</v>
      </c>
      <c r="Z6" s="119"/>
      <c r="AA6" s="119"/>
    </row>
    <row r="7" spans="1:28" s="30" customFormat="1" ht="16.5" customHeight="1">
      <c r="C7" s="120" t="s">
        <v>89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40"/>
      <c r="Y7" s="40"/>
      <c r="Z7" s="40"/>
      <c r="AA7" s="40"/>
    </row>
    <row r="8" spans="1:28" s="30" customFormat="1" ht="16.5" customHeight="1">
      <c r="D8" s="40"/>
      <c r="E8" s="40"/>
      <c r="F8" s="40"/>
      <c r="G8" s="40"/>
      <c r="H8" s="40"/>
      <c r="I8" s="40"/>
      <c r="J8" s="40"/>
      <c r="K8" s="40"/>
      <c r="L8" s="4"/>
      <c r="M8" s="120" t="s">
        <v>58</v>
      </c>
      <c r="N8" s="120"/>
      <c r="O8" s="120"/>
      <c r="P8" s="120"/>
      <c r="Q8" s="120"/>
      <c r="R8" s="120"/>
      <c r="S8" s="120"/>
      <c r="T8" s="120"/>
      <c r="U8" s="120"/>
      <c r="V8" s="4"/>
      <c r="W8" s="4"/>
      <c r="X8" s="4"/>
      <c r="Y8" s="4"/>
      <c r="Z8" s="4"/>
      <c r="AA8" s="4"/>
    </row>
    <row r="9" spans="1:28" s="30" customFormat="1" ht="16.5" customHeight="1">
      <c r="D9" s="40"/>
      <c r="E9" s="40"/>
      <c r="F9" s="40"/>
      <c r="G9" s="40"/>
      <c r="H9" s="40"/>
      <c r="I9" s="40"/>
      <c r="J9" s="40"/>
      <c r="K9" s="40"/>
      <c r="L9" s="4"/>
      <c r="M9" s="120" t="s">
        <v>216</v>
      </c>
      <c r="N9" s="120"/>
      <c r="O9" s="120"/>
      <c r="P9" s="120"/>
      <c r="Q9" s="120"/>
      <c r="R9" s="40"/>
      <c r="S9" s="40"/>
      <c r="T9" s="40"/>
      <c r="U9" s="40"/>
      <c r="V9" s="4"/>
      <c r="W9" s="4"/>
      <c r="X9" s="4"/>
      <c r="Y9" s="4"/>
      <c r="Z9" s="4"/>
      <c r="AA9" s="4"/>
    </row>
    <row r="10" spans="1:28" s="30" customFormat="1" ht="16.5" customHeight="1">
      <c r="C10" s="40" t="s">
        <v>90</v>
      </c>
      <c r="D10" s="40"/>
      <c r="E10" s="40"/>
      <c r="F10" s="40"/>
      <c r="G10" s="40"/>
      <c r="H10" s="40"/>
      <c r="I10" s="40"/>
      <c r="J10" s="40"/>
      <c r="K10" s="40"/>
      <c r="L10" s="4"/>
      <c r="M10" s="31"/>
      <c r="N10" s="40"/>
      <c r="O10" s="40"/>
      <c r="P10" s="40"/>
      <c r="Q10" s="40"/>
      <c r="R10" s="40"/>
      <c r="S10" s="40"/>
      <c r="T10" s="40"/>
      <c r="U10" s="40"/>
      <c r="V10" s="4"/>
      <c r="W10" s="4"/>
      <c r="X10" s="4"/>
      <c r="Y10" s="4"/>
      <c r="Z10" s="4"/>
      <c r="AA10" s="4"/>
    </row>
    <row r="11" spans="1:28" s="30" customFormat="1" ht="16.5" customHeight="1">
      <c r="C11" s="40" t="s">
        <v>91</v>
      </c>
      <c r="D11" s="40"/>
      <c r="E11" s="40" t="s">
        <v>99</v>
      </c>
      <c r="F11" s="40"/>
      <c r="G11" s="40" t="s">
        <v>99</v>
      </c>
      <c r="H11" s="40"/>
      <c r="I11" s="40"/>
      <c r="J11" s="40"/>
      <c r="K11" s="40"/>
      <c r="L11" s="4"/>
      <c r="M11" s="40" t="s">
        <v>92</v>
      </c>
      <c r="N11" s="40"/>
      <c r="O11" s="40"/>
      <c r="P11" s="40"/>
      <c r="Q11" s="40" t="s">
        <v>93</v>
      </c>
      <c r="R11" s="40"/>
      <c r="S11" s="40" t="s">
        <v>94</v>
      </c>
      <c r="T11" s="40"/>
      <c r="U11" s="40" t="s">
        <v>95</v>
      </c>
      <c r="V11" s="40"/>
      <c r="W11" s="40" t="s">
        <v>96</v>
      </c>
      <c r="X11" s="40"/>
      <c r="Y11" s="40" t="s">
        <v>97</v>
      </c>
      <c r="Z11" s="40"/>
      <c r="AA11" s="40"/>
    </row>
    <row r="12" spans="1:28" s="30" customFormat="1" ht="16.5" customHeight="1">
      <c r="C12" s="40" t="s">
        <v>98</v>
      </c>
      <c r="D12" s="40"/>
      <c r="E12" s="53" t="s">
        <v>192</v>
      </c>
      <c r="F12" s="40"/>
      <c r="G12" s="40" t="s">
        <v>175</v>
      </c>
      <c r="H12" s="40"/>
      <c r="I12" s="40" t="s">
        <v>100</v>
      </c>
      <c r="J12" s="40"/>
      <c r="K12" s="40"/>
      <c r="L12" s="4"/>
      <c r="M12" s="40" t="s">
        <v>102</v>
      </c>
      <c r="N12" s="31"/>
      <c r="O12" s="40" t="s">
        <v>176</v>
      </c>
      <c r="P12" s="40"/>
      <c r="Q12" s="40" t="s">
        <v>103</v>
      </c>
      <c r="R12" s="40"/>
      <c r="S12" s="40" t="s">
        <v>104</v>
      </c>
      <c r="T12" s="40"/>
      <c r="U12" s="40" t="s">
        <v>105</v>
      </c>
      <c r="V12" s="40"/>
      <c r="W12" s="40" t="s">
        <v>106</v>
      </c>
      <c r="X12" s="40"/>
      <c r="Y12" s="40" t="s">
        <v>107</v>
      </c>
      <c r="Z12" s="40"/>
      <c r="AA12" s="40"/>
    </row>
    <row r="13" spans="1:28" s="30" customFormat="1" ht="16.5" customHeight="1">
      <c r="C13" s="97" t="s">
        <v>101</v>
      </c>
      <c r="D13" s="40"/>
      <c r="E13" s="97" t="s">
        <v>193</v>
      </c>
      <c r="F13" s="40"/>
      <c r="G13" s="97" t="s">
        <v>101</v>
      </c>
      <c r="H13" s="40"/>
      <c r="I13" s="97" t="s">
        <v>108</v>
      </c>
      <c r="J13" s="40"/>
      <c r="K13" s="97" t="s">
        <v>109</v>
      </c>
      <c r="L13" s="4"/>
      <c r="M13" s="97" t="s">
        <v>110</v>
      </c>
      <c r="N13" s="31"/>
      <c r="O13" s="97" t="s">
        <v>177</v>
      </c>
      <c r="P13" s="40"/>
      <c r="Q13" s="97" t="s">
        <v>111</v>
      </c>
      <c r="R13" s="40"/>
      <c r="S13" s="97" t="s">
        <v>112</v>
      </c>
      <c r="T13" s="40"/>
      <c r="U13" s="97" t="s">
        <v>113</v>
      </c>
      <c r="V13" s="40"/>
      <c r="W13" s="97" t="s">
        <v>114</v>
      </c>
      <c r="X13" s="40"/>
      <c r="Y13" s="97" t="s">
        <v>197</v>
      </c>
      <c r="Z13" s="40"/>
      <c r="AA13" s="97" t="s">
        <v>96</v>
      </c>
    </row>
    <row r="14" spans="1:28" s="30" customFormat="1" ht="16.5" customHeight="1">
      <c r="A14" s="1"/>
      <c r="B14" s="1"/>
      <c r="C14" s="114"/>
      <c r="D14" s="56"/>
      <c r="E14" s="114"/>
      <c r="F14" s="55"/>
      <c r="G14" s="114"/>
      <c r="H14" s="55"/>
      <c r="I14" s="114"/>
      <c r="J14" s="55"/>
      <c r="K14" s="114"/>
      <c r="L14" s="55"/>
      <c r="M14" s="114"/>
      <c r="N14" s="55"/>
      <c r="O14" s="114"/>
      <c r="P14" s="55"/>
      <c r="Q14" s="114"/>
      <c r="R14" s="55"/>
      <c r="S14" s="114"/>
      <c r="T14" s="55"/>
      <c r="U14" s="114"/>
      <c r="V14" s="55"/>
      <c r="W14" s="114"/>
      <c r="X14" s="55"/>
      <c r="Y14" s="114"/>
      <c r="Z14" s="55"/>
      <c r="AA14" s="114"/>
    </row>
    <row r="15" spans="1:28" s="30" customFormat="1" ht="16.5" customHeight="1">
      <c r="A15" s="1" t="s">
        <v>171</v>
      </c>
      <c r="B15" s="1"/>
      <c r="C15" s="115"/>
      <c r="D15" s="57"/>
      <c r="E15" s="115"/>
      <c r="F15" s="57"/>
      <c r="G15" s="115"/>
      <c r="H15" s="57"/>
      <c r="I15" s="115"/>
      <c r="J15" s="57"/>
      <c r="K15" s="115"/>
      <c r="L15" s="57"/>
      <c r="M15" s="115"/>
      <c r="N15" s="57"/>
      <c r="O15" s="115"/>
      <c r="P15" s="57"/>
      <c r="Q15" s="115"/>
      <c r="R15" s="57"/>
      <c r="S15" s="115"/>
      <c r="T15" s="57"/>
      <c r="U15" s="115"/>
      <c r="V15" s="57"/>
      <c r="W15" s="115"/>
      <c r="X15" s="57"/>
      <c r="Y15" s="115"/>
      <c r="Z15" s="57"/>
      <c r="AA15" s="115"/>
    </row>
    <row r="16" spans="1:28" s="30" customFormat="1" ht="16.5" customHeight="1">
      <c r="A16" s="41" t="s">
        <v>170</v>
      </c>
      <c r="B16" s="1"/>
      <c r="C16" s="58">
        <v>138208403</v>
      </c>
      <c r="D16" s="57"/>
      <c r="E16" s="58">
        <v>145075526</v>
      </c>
      <c r="F16" s="57"/>
      <c r="G16" s="58">
        <v>51060</v>
      </c>
      <c r="H16" s="57"/>
      <c r="I16" s="58">
        <v>1655003</v>
      </c>
      <c r="J16" s="57"/>
      <c r="K16" s="58">
        <v>-181546181</v>
      </c>
      <c r="L16" s="57"/>
      <c r="M16" s="58">
        <v>-313308</v>
      </c>
      <c r="N16" s="57"/>
      <c r="O16" s="58">
        <v>3941</v>
      </c>
      <c r="P16" s="57"/>
      <c r="Q16" s="58">
        <v>10636.8995954603</v>
      </c>
      <c r="R16" s="57"/>
      <c r="S16" s="58">
        <v>-1844995.3730200001</v>
      </c>
      <c r="T16" s="57"/>
      <c r="U16" s="58">
        <f>SUM(M16:S16)</f>
        <v>-2143725.4734245399</v>
      </c>
      <c r="V16" s="59"/>
      <c r="W16" s="58">
        <f>SUM(U16,C16:K16)</f>
        <v>101300085.52657545</v>
      </c>
      <c r="X16" s="59"/>
      <c r="Y16" s="58">
        <v>416596</v>
      </c>
      <c r="Z16" s="59"/>
      <c r="AA16" s="58">
        <f>SUM(W16:Y16)</f>
        <v>101716681.52657545</v>
      </c>
      <c r="AB16" s="60"/>
    </row>
    <row r="17" spans="1:27" s="30" customFormat="1" ht="16.5" customHeight="1">
      <c r="A17" s="5" t="s">
        <v>84</v>
      </c>
      <c r="B17" s="1"/>
      <c r="C17" s="61"/>
      <c r="D17" s="59"/>
      <c r="E17" s="61"/>
      <c r="F17" s="56"/>
      <c r="G17" s="61"/>
      <c r="H17" s="56"/>
      <c r="I17" s="61"/>
      <c r="J17" s="59"/>
      <c r="K17" s="58"/>
      <c r="L17" s="59"/>
      <c r="M17" s="58"/>
      <c r="N17" s="59"/>
      <c r="O17" s="61"/>
      <c r="P17" s="59"/>
      <c r="Q17" s="61"/>
      <c r="R17" s="59"/>
      <c r="S17" s="61"/>
      <c r="T17" s="59"/>
      <c r="U17" s="61"/>
      <c r="V17" s="59"/>
      <c r="W17" s="58"/>
      <c r="X17" s="59"/>
      <c r="Y17" s="61"/>
      <c r="Z17" s="59"/>
      <c r="AA17" s="58"/>
    </row>
    <row r="18" spans="1:27" s="30" customFormat="1" ht="16.5" customHeight="1">
      <c r="A18" s="32" t="s">
        <v>199</v>
      </c>
      <c r="B18" s="32"/>
      <c r="C18" s="33" t="s">
        <v>10</v>
      </c>
      <c r="D18" s="15"/>
      <c r="E18" s="33" t="s">
        <v>10</v>
      </c>
      <c r="F18" s="15"/>
      <c r="G18" s="33" t="s">
        <v>10</v>
      </c>
      <c r="H18" s="15"/>
      <c r="I18" s="33" t="s">
        <v>10</v>
      </c>
      <c r="J18" s="12"/>
      <c r="K18" s="34">
        <f>+'Eng 5(3M)'!D43</f>
        <v>615485</v>
      </c>
      <c r="L18" s="12"/>
      <c r="M18" s="33">
        <v>0</v>
      </c>
      <c r="N18" s="12"/>
      <c r="O18" s="34">
        <v>-29196</v>
      </c>
      <c r="P18" s="12"/>
      <c r="Q18" s="34">
        <f>-12584-1</f>
        <v>-12585</v>
      </c>
      <c r="R18" s="12"/>
      <c r="S18" s="33" t="s">
        <v>10</v>
      </c>
      <c r="T18" s="12"/>
      <c r="U18" s="34">
        <f>SUM(M18:S18)</f>
        <v>-41781</v>
      </c>
      <c r="V18" s="12"/>
      <c r="W18" s="34">
        <f>SUM(C18:L18,U18)</f>
        <v>573704</v>
      </c>
      <c r="X18" s="62"/>
      <c r="Y18" s="34">
        <f>+'Eng 5(3M)'!D50</f>
        <v>11686</v>
      </c>
      <c r="Z18" s="62"/>
      <c r="AA18" s="34">
        <f>SUM(W18:Y18)</f>
        <v>585390</v>
      </c>
    </row>
    <row r="19" spans="1:27" s="30" customFormat="1" ht="16.5" customHeight="1">
      <c r="A19" s="32"/>
      <c r="B19" s="32"/>
      <c r="C19" s="19"/>
      <c r="E19" s="19"/>
      <c r="G19" s="19"/>
      <c r="I19" s="19"/>
      <c r="K19" s="19"/>
      <c r="M19" s="19"/>
      <c r="O19" s="19"/>
      <c r="Q19" s="19"/>
      <c r="S19" s="19"/>
      <c r="U19" s="19"/>
      <c r="W19" s="19"/>
      <c r="Y19" s="19"/>
      <c r="AA19" s="19"/>
    </row>
    <row r="20" spans="1:27" s="30" customFormat="1" ht="16.5" customHeight="1" thickBot="1">
      <c r="A20" s="1" t="s">
        <v>172</v>
      </c>
      <c r="B20" s="1"/>
      <c r="C20" s="35">
        <f>SUM(C16:C18)</f>
        <v>138208403</v>
      </c>
      <c r="D20" s="59"/>
      <c r="E20" s="35">
        <f>SUM(E16:E18)</f>
        <v>145075526</v>
      </c>
      <c r="F20" s="56"/>
      <c r="G20" s="35">
        <f>SUM(G16:G18)</f>
        <v>51060</v>
      </c>
      <c r="H20" s="56"/>
      <c r="I20" s="35">
        <f>SUM(I16:I18)</f>
        <v>1655003</v>
      </c>
      <c r="J20" s="59"/>
      <c r="K20" s="35">
        <f>SUM(K16:K18)</f>
        <v>-180930696</v>
      </c>
      <c r="L20" s="59"/>
      <c r="M20" s="35">
        <f>SUM(M16:M18)</f>
        <v>-313308</v>
      </c>
      <c r="N20" s="59"/>
      <c r="O20" s="35">
        <f>SUM(O16:O18)</f>
        <v>-25255</v>
      </c>
      <c r="P20" s="59"/>
      <c r="Q20" s="35">
        <f>SUM(Q16:Q18)</f>
        <v>-1948.1004045397003</v>
      </c>
      <c r="R20" s="59"/>
      <c r="S20" s="35">
        <f>SUM(S16:S18)</f>
        <v>-1844995.3730200001</v>
      </c>
      <c r="T20" s="59"/>
      <c r="U20" s="35">
        <f>SUM(U16:U18)</f>
        <v>-2185506.4734245399</v>
      </c>
      <c r="V20" s="59"/>
      <c r="W20" s="35">
        <f>SUM(C20:L20,U20)</f>
        <v>101873789.52657546</v>
      </c>
      <c r="X20" s="59"/>
      <c r="Y20" s="35">
        <f>SUM(Y16:Y18)</f>
        <v>428282</v>
      </c>
      <c r="Z20" s="59"/>
      <c r="AA20" s="35">
        <f>SUM(AA16:AA18)</f>
        <v>102302071.52657545</v>
      </c>
    </row>
    <row r="21" spans="1:27" s="30" customFormat="1" ht="16.5" customHeight="1" thickTop="1">
      <c r="A21" s="1"/>
      <c r="B21" s="1"/>
      <c r="C21" s="59"/>
      <c r="D21" s="59"/>
      <c r="E21" s="59"/>
      <c r="F21" s="56"/>
      <c r="G21" s="59"/>
      <c r="H21" s="56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3"/>
    </row>
    <row r="22" spans="1:27" s="30" customFormat="1" ht="16.5" customHeight="1">
      <c r="A22" s="1"/>
      <c r="B22" s="1"/>
      <c r="C22" s="59"/>
      <c r="D22" s="59"/>
      <c r="E22" s="59"/>
      <c r="F22" s="56"/>
      <c r="G22" s="59"/>
      <c r="H22" s="56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7" s="30" customFormat="1" ht="16.5" customHeight="1">
      <c r="A23" s="1"/>
      <c r="B23" s="1"/>
      <c r="C23" s="59"/>
      <c r="D23" s="59"/>
      <c r="E23" s="59"/>
      <c r="F23" s="56"/>
      <c r="G23" s="59"/>
      <c r="H23" s="56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</row>
    <row r="24" spans="1:27" s="30" customFormat="1" ht="16.5" customHeight="1">
      <c r="A24" s="1"/>
      <c r="B24" s="1"/>
      <c r="C24" s="59"/>
      <c r="D24" s="59"/>
      <c r="E24" s="59"/>
      <c r="F24" s="56"/>
      <c r="G24" s="59"/>
      <c r="H24" s="56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</row>
    <row r="25" spans="1:27" s="30" customFormat="1" ht="16.5" customHeight="1">
      <c r="A25" s="1"/>
      <c r="B25" s="1"/>
      <c r="C25" s="59"/>
      <c r="D25" s="59"/>
      <c r="E25" s="59"/>
      <c r="F25" s="56"/>
      <c r="G25" s="59"/>
      <c r="H25" s="56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</row>
    <row r="26" spans="1:27" s="30" customFormat="1" ht="16.5" customHeight="1">
      <c r="A26" s="1"/>
      <c r="B26" s="1"/>
      <c r="C26" s="59"/>
      <c r="D26" s="59"/>
      <c r="E26" s="59"/>
      <c r="F26" s="56"/>
      <c r="G26" s="59"/>
      <c r="H26" s="56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</row>
    <row r="27" spans="1:27" s="30" customFormat="1" ht="16.5" customHeight="1">
      <c r="A27" s="1"/>
      <c r="B27" s="1"/>
      <c r="C27" s="59"/>
      <c r="D27" s="59"/>
      <c r="E27" s="59"/>
      <c r="F27" s="56"/>
      <c r="G27" s="59"/>
      <c r="H27" s="56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</row>
    <row r="28" spans="1:27" s="30" customFormat="1" ht="16.5" customHeight="1">
      <c r="A28" s="1"/>
      <c r="B28" s="1"/>
      <c r="C28" s="59"/>
      <c r="D28" s="59"/>
      <c r="E28" s="59"/>
      <c r="F28" s="56"/>
      <c r="G28" s="59"/>
      <c r="H28" s="56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7" s="30" customFormat="1" ht="16.5" customHeight="1">
      <c r="A29" s="1"/>
      <c r="B29" s="1"/>
      <c r="C29" s="59"/>
      <c r="D29" s="59"/>
      <c r="E29" s="59"/>
      <c r="F29" s="56"/>
      <c r="G29" s="59"/>
      <c r="H29" s="56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</row>
    <row r="30" spans="1:27" s="30" customFormat="1" ht="16.5" customHeight="1">
      <c r="A30" s="1"/>
      <c r="B30" s="1"/>
      <c r="C30" s="59"/>
      <c r="D30" s="59"/>
      <c r="E30" s="59"/>
      <c r="F30" s="56"/>
      <c r="G30" s="59"/>
      <c r="H30" s="56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</row>
    <row r="31" spans="1:27" s="30" customFormat="1" ht="16.5" customHeight="1">
      <c r="A31" s="1"/>
      <c r="B31" s="1"/>
      <c r="C31" s="59"/>
      <c r="D31" s="59"/>
      <c r="E31" s="59"/>
      <c r="F31" s="56"/>
      <c r="G31" s="59"/>
      <c r="H31" s="56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</row>
    <row r="32" spans="1:27" s="30" customFormat="1" ht="16.5" customHeight="1">
      <c r="A32" s="1"/>
      <c r="B32" s="1"/>
      <c r="C32" s="59"/>
      <c r="D32" s="59"/>
      <c r="E32" s="59"/>
      <c r="F32" s="56"/>
      <c r="G32" s="59"/>
      <c r="H32" s="56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:27" s="30" customFormat="1" ht="16.5" customHeight="1">
      <c r="A33" s="1"/>
      <c r="B33" s="1"/>
      <c r="C33" s="59"/>
      <c r="D33" s="59"/>
      <c r="E33" s="59"/>
      <c r="F33" s="56"/>
      <c r="G33" s="59"/>
      <c r="H33" s="56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</row>
    <row r="34" spans="1:27" s="30" customFormat="1" ht="16.5" customHeight="1">
      <c r="A34" s="1"/>
      <c r="B34" s="1"/>
      <c r="C34" s="59"/>
      <c r="D34" s="59"/>
      <c r="E34" s="59"/>
      <c r="F34" s="56"/>
      <c r="G34" s="59"/>
      <c r="H34" s="56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:27" s="30" customFormat="1" ht="16.5" customHeight="1">
      <c r="A35" s="1"/>
      <c r="B35" s="1"/>
      <c r="C35" s="59"/>
      <c r="D35" s="59"/>
      <c r="E35" s="59"/>
      <c r="F35" s="56"/>
      <c r="G35" s="59"/>
      <c r="H35" s="56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</row>
    <row r="36" spans="1:27" s="30" customFormat="1" ht="16.5" customHeight="1">
      <c r="A36" s="1"/>
      <c r="B36" s="1"/>
      <c r="C36" s="59"/>
      <c r="D36" s="59"/>
      <c r="E36" s="59"/>
      <c r="F36" s="56"/>
      <c r="G36" s="59"/>
      <c r="H36" s="56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 s="30" customFormat="1" ht="16.5" customHeight="1">
      <c r="A37" s="1"/>
      <c r="B37" s="1"/>
      <c r="C37" s="59"/>
      <c r="D37" s="59"/>
      <c r="E37" s="59"/>
      <c r="F37" s="56"/>
      <c r="G37" s="59"/>
      <c r="H37" s="56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</row>
    <row r="38" spans="1:27" s="30" customFormat="1" ht="16.5" customHeight="1">
      <c r="A38" s="1"/>
      <c r="B38" s="1"/>
      <c r="C38" s="59"/>
      <c r="D38" s="59"/>
      <c r="E38" s="59"/>
      <c r="F38" s="56"/>
      <c r="G38" s="59"/>
      <c r="H38" s="56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 s="30" customFormat="1" ht="20.25" customHeight="1">
      <c r="A39" s="1"/>
      <c r="B39" s="1"/>
      <c r="C39" s="59"/>
      <c r="D39" s="59"/>
      <c r="E39" s="59"/>
      <c r="F39" s="56"/>
      <c r="G39" s="59"/>
      <c r="H39" s="56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</row>
    <row r="40" spans="1:27" s="30" customFormat="1" ht="17.25" customHeight="1">
      <c r="A40" s="1"/>
      <c r="B40" s="1"/>
      <c r="C40" s="59"/>
      <c r="D40" s="59"/>
      <c r="E40" s="59"/>
      <c r="F40" s="56"/>
      <c r="G40" s="59"/>
      <c r="H40" s="56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</row>
    <row r="41" spans="1:27" ht="21.95" customHeight="1">
      <c r="A41" s="25" t="str">
        <f>+'Eng 5(3M)'!A58:F58</f>
        <v>The accompanying notes on pages 10 to 59 are an integral part of this interim financial information.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</sheetData>
  <mergeCells count="5">
    <mergeCell ref="C6:W6"/>
    <mergeCell ref="Y6:AA6"/>
    <mergeCell ref="C7:W7"/>
    <mergeCell ref="M8:U8"/>
    <mergeCell ref="M9:Q9"/>
  </mergeCells>
  <pageMargins left="0.4" right="0.4" top="0.5" bottom="0.6" header="0.49" footer="0.4"/>
  <pageSetup paperSize="9" scale="80" firstPageNumber="6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showZeros="0" zoomScaleNormal="100" zoomScaleSheetLayoutView="80" workbookViewId="0">
      <selection activeCell="B1" sqref="B1:O1048576"/>
    </sheetView>
  </sheetViews>
  <sheetFormatPr defaultColWidth="9.140625" defaultRowHeight="16.5" customHeight="1"/>
  <cols>
    <col min="1" max="1" width="35.85546875" style="5" customWidth="1"/>
    <col min="2" max="2" width="4.7109375" style="5" customWidth="1"/>
    <col min="3" max="3" width="14" style="12" customWidth="1"/>
    <col min="4" max="4" width="1" style="12" customWidth="1"/>
    <col min="5" max="5" width="13.7109375" style="12" customWidth="1"/>
    <col min="6" max="6" width="1" style="13" customWidth="1"/>
    <col min="7" max="7" width="13.5703125" style="13" customWidth="1"/>
    <col min="8" max="8" width="1" style="13" customWidth="1"/>
    <col min="9" max="9" width="14" style="13" customWidth="1"/>
    <col min="10" max="10" width="1" style="13" customWidth="1"/>
    <col min="11" max="11" width="13.5703125" style="13" customWidth="1"/>
    <col min="12" max="12" width="1" style="13" customWidth="1"/>
    <col min="13" max="13" width="20.5703125" style="13" customWidth="1"/>
    <col min="14" max="14" width="1" style="13" customWidth="1"/>
    <col min="15" max="15" width="14.7109375" style="13" customWidth="1"/>
    <col min="16" max="16384" width="9.140625" style="5"/>
  </cols>
  <sheetData>
    <row r="1" spans="1:15" ht="16.5" customHeight="1">
      <c r="A1" s="1" t="s">
        <v>0</v>
      </c>
      <c r="B1" s="1"/>
      <c r="F1" s="12"/>
      <c r="G1" s="12"/>
      <c r="H1" s="12"/>
      <c r="I1" s="12"/>
      <c r="J1" s="12"/>
      <c r="K1" s="12"/>
      <c r="L1" s="12"/>
      <c r="M1" s="12"/>
      <c r="N1" s="12"/>
      <c r="O1" s="4"/>
    </row>
    <row r="2" spans="1:15" ht="16.5" customHeight="1">
      <c r="A2" s="1" t="s">
        <v>115</v>
      </c>
      <c r="B2" s="1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6.5" customHeight="1">
      <c r="A3" s="6" t="s">
        <v>169</v>
      </c>
      <c r="B3" s="6"/>
      <c r="C3" s="17"/>
      <c r="D3" s="17"/>
      <c r="E3" s="17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6.5" customHeight="1">
      <c r="A4" s="1"/>
      <c r="B4" s="1"/>
    </row>
    <row r="5" spans="1:15" ht="16.5" customHeight="1">
      <c r="A5" s="1"/>
      <c r="B5" s="1"/>
    </row>
    <row r="6" spans="1:15" s="30" customFormat="1" ht="16.5" customHeight="1">
      <c r="C6" s="118" t="s">
        <v>116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98" t="s">
        <v>5</v>
      </c>
    </row>
    <row r="7" spans="1:15" s="30" customFormat="1" ht="16.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53" t="s">
        <v>218</v>
      </c>
      <c r="N7" s="53"/>
      <c r="O7" s="54"/>
    </row>
    <row r="8" spans="1:15" s="30" customFormat="1" ht="16.5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97" t="s">
        <v>217</v>
      </c>
      <c r="N8" s="53"/>
      <c r="O8" s="54"/>
    </row>
    <row r="9" spans="1:15" s="30" customFormat="1" ht="16.5" customHeight="1">
      <c r="C9" s="40" t="s">
        <v>117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s="30" customFormat="1" ht="16.5" customHeight="1">
      <c r="C10" s="40" t="s">
        <v>91</v>
      </c>
      <c r="D10" s="40"/>
      <c r="E10" s="40" t="s">
        <v>99</v>
      </c>
      <c r="F10" s="40"/>
      <c r="G10" s="40" t="s">
        <v>99</v>
      </c>
      <c r="H10" s="40"/>
      <c r="I10" s="40"/>
      <c r="J10" s="40"/>
      <c r="K10" s="31"/>
      <c r="L10" s="40"/>
      <c r="N10" s="40"/>
      <c r="O10" s="40"/>
    </row>
    <row r="11" spans="1:15" s="30" customFormat="1" ht="16.5" customHeight="1">
      <c r="C11" s="40" t="s">
        <v>98</v>
      </c>
      <c r="D11" s="40"/>
      <c r="E11" s="53" t="s">
        <v>192</v>
      </c>
      <c r="F11" s="40"/>
      <c r="G11" s="40" t="s">
        <v>175</v>
      </c>
      <c r="H11" s="40"/>
      <c r="I11" s="40" t="s">
        <v>100</v>
      </c>
      <c r="J11" s="40"/>
      <c r="K11" s="40" t="s">
        <v>118</v>
      </c>
      <c r="L11" s="40"/>
      <c r="M11" s="40" t="s">
        <v>176</v>
      </c>
      <c r="N11" s="40"/>
      <c r="O11" s="40"/>
    </row>
    <row r="12" spans="1:15" s="30" customFormat="1" ht="16.5" customHeight="1">
      <c r="C12" s="97" t="s">
        <v>101</v>
      </c>
      <c r="D12" s="40"/>
      <c r="E12" s="97" t="s">
        <v>193</v>
      </c>
      <c r="F12" s="40"/>
      <c r="G12" s="97" t="s">
        <v>101</v>
      </c>
      <c r="H12" s="40"/>
      <c r="I12" s="97" t="s">
        <v>108</v>
      </c>
      <c r="J12" s="40"/>
      <c r="K12" s="97" t="s">
        <v>119</v>
      </c>
      <c r="L12" s="40"/>
      <c r="M12" s="97" t="s">
        <v>177</v>
      </c>
      <c r="N12" s="40"/>
      <c r="O12" s="97" t="s">
        <v>96</v>
      </c>
    </row>
    <row r="13" spans="1:15" ht="16.5" customHeight="1">
      <c r="C13" s="11"/>
      <c r="E13" s="11"/>
      <c r="F13" s="12"/>
      <c r="G13" s="11"/>
      <c r="H13" s="12"/>
      <c r="I13" s="11"/>
      <c r="J13" s="12"/>
      <c r="K13" s="11"/>
      <c r="L13" s="12"/>
      <c r="M13" s="11"/>
      <c r="N13" s="12"/>
      <c r="O13" s="11"/>
    </row>
    <row r="14" spans="1:15" ht="16.5" customHeight="1">
      <c r="A14" s="1" t="s">
        <v>171</v>
      </c>
      <c r="B14" s="1"/>
      <c r="C14" s="11"/>
      <c r="E14" s="20"/>
      <c r="F14" s="12"/>
      <c r="G14" s="11"/>
      <c r="H14" s="12"/>
      <c r="I14" s="11"/>
      <c r="J14" s="12"/>
      <c r="K14" s="11"/>
      <c r="L14" s="12"/>
      <c r="M14" s="11"/>
      <c r="N14" s="12"/>
      <c r="O14" s="11"/>
    </row>
    <row r="15" spans="1:15" ht="16.5" customHeight="1">
      <c r="A15" s="41" t="s">
        <v>170</v>
      </c>
      <c r="B15" s="1"/>
      <c r="C15" s="19">
        <v>138208403</v>
      </c>
      <c r="E15" s="19">
        <v>137722481</v>
      </c>
      <c r="F15" s="15"/>
      <c r="G15" s="19">
        <v>51060</v>
      </c>
      <c r="H15" s="15"/>
      <c r="I15" s="19">
        <v>2129419</v>
      </c>
      <c r="J15" s="12"/>
      <c r="K15" s="19">
        <v>23826380</v>
      </c>
      <c r="L15" s="12"/>
      <c r="M15" s="19">
        <v>3941</v>
      </c>
      <c r="N15" s="12"/>
      <c r="O15" s="19">
        <f>SUM(C15:N15)</f>
        <v>301941684</v>
      </c>
    </row>
    <row r="16" spans="1:15" ht="16.5" customHeight="1">
      <c r="A16" s="5" t="s">
        <v>200</v>
      </c>
      <c r="B16" s="1"/>
      <c r="C16" s="19"/>
      <c r="E16" s="19"/>
      <c r="F16" s="15"/>
      <c r="G16" s="19"/>
      <c r="H16" s="15"/>
      <c r="I16" s="19"/>
      <c r="J16" s="12"/>
      <c r="K16" s="19"/>
      <c r="L16" s="12"/>
      <c r="M16" s="19"/>
      <c r="N16" s="12"/>
      <c r="O16" s="19"/>
    </row>
    <row r="17" spans="1:15" ht="16.5" customHeight="1">
      <c r="A17" s="32" t="s">
        <v>199</v>
      </c>
      <c r="B17" s="32"/>
      <c r="C17" s="33" t="s">
        <v>10</v>
      </c>
      <c r="D17" s="15"/>
      <c r="E17" s="33" t="s">
        <v>10</v>
      </c>
      <c r="F17" s="15"/>
      <c r="G17" s="33" t="s">
        <v>10</v>
      </c>
      <c r="H17" s="15"/>
      <c r="I17" s="33" t="s">
        <v>10</v>
      </c>
      <c r="J17" s="15"/>
      <c r="K17" s="34">
        <f>+'Eng 5(3M)'!F43</f>
        <v>1355716</v>
      </c>
      <c r="L17" s="15"/>
      <c r="M17" s="34">
        <v>-29196</v>
      </c>
      <c r="N17" s="15"/>
      <c r="O17" s="34">
        <f>SUM(C17:N17)</f>
        <v>1326520</v>
      </c>
    </row>
    <row r="18" spans="1:15" ht="16.5" customHeight="1">
      <c r="A18" s="1"/>
      <c r="B18" s="1"/>
      <c r="C18" s="19"/>
      <c r="E18" s="20"/>
      <c r="F18" s="15"/>
      <c r="G18" s="20"/>
      <c r="H18" s="15"/>
      <c r="I18" s="20"/>
      <c r="J18" s="12"/>
      <c r="K18" s="19"/>
      <c r="L18" s="12"/>
      <c r="M18" s="19"/>
      <c r="N18" s="12"/>
      <c r="O18" s="19"/>
    </row>
    <row r="19" spans="1:15" ht="16.5" customHeight="1" thickBot="1">
      <c r="A19" s="1" t="s">
        <v>172</v>
      </c>
      <c r="B19" s="1"/>
      <c r="C19" s="35">
        <f>SUM(C15:C17)</f>
        <v>138208403</v>
      </c>
      <c r="E19" s="35">
        <f>SUM(E15:E17)</f>
        <v>137722481</v>
      </c>
      <c r="F19" s="15"/>
      <c r="G19" s="35">
        <f>SUM(G15:G17)</f>
        <v>51060</v>
      </c>
      <c r="H19" s="15"/>
      <c r="I19" s="35">
        <f>SUM(I15:I17)</f>
        <v>2129419</v>
      </c>
      <c r="J19" s="12"/>
      <c r="K19" s="35">
        <f>SUM(K15:K17)</f>
        <v>25182096</v>
      </c>
      <c r="L19" s="12"/>
      <c r="M19" s="35">
        <f>SUM(M15:M17)</f>
        <v>-25255</v>
      </c>
      <c r="N19" s="12"/>
      <c r="O19" s="35">
        <f>SUM(O15:O17)</f>
        <v>303268204</v>
      </c>
    </row>
    <row r="20" spans="1:15" ht="16.5" customHeight="1" thickTop="1">
      <c r="A20" s="1"/>
      <c r="B20" s="1"/>
      <c r="C20" s="36">
        <v>0</v>
      </c>
      <c r="D20" s="36"/>
      <c r="E20" s="36"/>
      <c r="F20" s="36"/>
      <c r="G20" s="36">
        <v>0</v>
      </c>
      <c r="H20" s="36"/>
      <c r="I20" s="36">
        <v>0</v>
      </c>
      <c r="J20" s="36"/>
      <c r="K20" s="36"/>
      <c r="L20" s="36"/>
      <c r="M20" s="36"/>
      <c r="N20" s="36"/>
      <c r="O20" s="36"/>
    </row>
    <row r="21" spans="1:15" ht="16.5" customHeight="1">
      <c r="A21" s="1"/>
      <c r="B21" s="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6.5" customHeight="1">
      <c r="A22" s="1"/>
      <c r="B22" s="1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6.5" customHeight="1">
      <c r="A23" s="1"/>
      <c r="B23" s="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6.5" customHeight="1">
      <c r="A24" s="1"/>
      <c r="B24" s="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6.5" customHeight="1">
      <c r="A25" s="1"/>
      <c r="B25" s="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6.5" customHeight="1">
      <c r="A26" s="1"/>
      <c r="B26" s="1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6.5" customHeight="1">
      <c r="A27" s="1"/>
      <c r="B27" s="1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6.5" customHeight="1">
      <c r="A28" s="1"/>
      <c r="B28" s="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6.5" customHeight="1">
      <c r="A29" s="1"/>
      <c r="B29" s="1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6.5" customHeight="1">
      <c r="A30" s="1"/>
      <c r="B30" s="1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6.5" customHeight="1">
      <c r="A31" s="1"/>
      <c r="B31" s="1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14.45" customHeight="1">
      <c r="A32" s="1"/>
      <c r="B32" s="1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21.95" customHeight="1">
      <c r="A33" s="25" t="str">
        <f>+_xlfn.SINGLE('Eng 6'!A41)</f>
        <v>The accompanying notes on pages 10 to 59 are an integral part of this interim financial information.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</sheetData>
  <mergeCells count="1">
    <mergeCell ref="C6:N6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zoomScaleNormal="100" zoomScaleSheetLayoutView="100" workbookViewId="0">
      <selection activeCell="B9" sqref="B9"/>
    </sheetView>
  </sheetViews>
  <sheetFormatPr defaultColWidth="9.140625" defaultRowHeight="16.5" customHeight="1"/>
  <cols>
    <col min="1" max="1" width="5.140625" style="38" customWidth="1"/>
    <col min="2" max="2" width="45.5703125" style="38" customWidth="1"/>
    <col min="3" max="3" width="6.140625" style="38" customWidth="1"/>
    <col min="4" max="4" width="0.85546875" style="38" customWidth="1"/>
    <col min="5" max="5" width="19.7109375" style="13" customWidth="1"/>
    <col min="6" max="6" width="0.85546875" style="13" customWidth="1"/>
    <col min="7" max="7" width="19.7109375" style="13" customWidth="1"/>
    <col min="8" max="8" width="19.28515625" style="38" customWidth="1"/>
    <col min="9" max="16384" width="9.140625" style="38"/>
  </cols>
  <sheetData>
    <row r="1" spans="1:7" s="5" customFormat="1" ht="16.5" customHeight="1">
      <c r="A1" s="1" t="s">
        <v>0</v>
      </c>
      <c r="B1" s="1"/>
      <c r="C1" s="2"/>
      <c r="D1" s="3"/>
      <c r="E1" s="4"/>
      <c r="F1" s="4"/>
      <c r="G1" s="4"/>
    </row>
    <row r="2" spans="1:7" s="5" customFormat="1" ht="16.5" customHeight="1">
      <c r="A2" s="1" t="s">
        <v>120</v>
      </c>
      <c r="B2" s="1"/>
      <c r="C2" s="2"/>
      <c r="D2" s="3"/>
      <c r="E2" s="4"/>
      <c r="F2" s="4"/>
      <c r="G2" s="40"/>
    </row>
    <row r="3" spans="1:7" s="5" customFormat="1" ht="16.5" customHeight="1">
      <c r="A3" s="6" t="s">
        <v>169</v>
      </c>
      <c r="B3" s="6"/>
      <c r="C3" s="7"/>
      <c r="D3" s="8"/>
      <c r="E3" s="98"/>
      <c r="F3" s="98"/>
      <c r="G3" s="97"/>
    </row>
    <row r="4" spans="1:7" s="5" customFormat="1" ht="16.5" customHeight="1">
      <c r="A4" s="1"/>
      <c r="B4" s="1"/>
      <c r="C4" s="2"/>
      <c r="D4" s="3"/>
      <c r="E4" s="4"/>
      <c r="F4" s="4"/>
      <c r="G4" s="40"/>
    </row>
    <row r="5" spans="1:7" s="5" customFormat="1" ht="16.5" customHeight="1">
      <c r="A5" s="1"/>
      <c r="B5" s="1"/>
      <c r="C5" s="2"/>
      <c r="D5" s="3"/>
      <c r="E5" s="4"/>
      <c r="F5" s="4"/>
      <c r="G5" s="4"/>
    </row>
    <row r="6" spans="1:7" s="5" customFormat="1" ht="16.5" customHeight="1">
      <c r="C6" s="9"/>
      <c r="D6" s="10"/>
      <c r="E6" s="40" t="s">
        <v>1</v>
      </c>
      <c r="F6" s="12"/>
      <c r="G6" s="40" t="s">
        <v>2</v>
      </c>
    </row>
    <row r="7" spans="1:7" s="5" customFormat="1" ht="16.5" customHeight="1">
      <c r="C7" s="9"/>
      <c r="D7" s="10"/>
      <c r="E7" s="39" t="s">
        <v>3</v>
      </c>
      <c r="F7" s="4"/>
      <c r="G7" s="39" t="s">
        <v>3</v>
      </c>
    </row>
    <row r="8" spans="1:7" s="5" customFormat="1" ht="16.5" customHeight="1">
      <c r="C8" s="7" t="s">
        <v>4</v>
      </c>
      <c r="D8" s="10"/>
      <c r="E8" s="97" t="s">
        <v>5</v>
      </c>
      <c r="F8" s="40"/>
      <c r="G8" s="97" t="s">
        <v>5</v>
      </c>
    </row>
    <row r="9" spans="1:7" s="5" customFormat="1" ht="16.5" customHeight="1">
      <c r="C9" s="9"/>
      <c r="D9" s="10"/>
      <c r="E9" s="64"/>
      <c r="F9" s="12"/>
      <c r="G9" s="64"/>
    </row>
    <row r="10" spans="1:7" s="5" customFormat="1" ht="16.5" customHeight="1">
      <c r="A10" s="1" t="s">
        <v>121</v>
      </c>
      <c r="B10" s="1"/>
      <c r="C10" s="9"/>
      <c r="D10" s="10"/>
      <c r="E10" s="11"/>
      <c r="F10" s="12"/>
      <c r="G10" s="11"/>
    </row>
    <row r="11" spans="1:7" s="5" customFormat="1" ht="16.5" customHeight="1">
      <c r="A11" s="5" t="s">
        <v>179</v>
      </c>
      <c r="C11" s="9"/>
      <c r="D11" s="10"/>
      <c r="E11" s="11">
        <v>981636</v>
      </c>
      <c r="F11" s="50"/>
      <c r="G11" s="65">
        <v>1560639</v>
      </c>
    </row>
    <row r="12" spans="1:7" s="5" customFormat="1" ht="16.5" customHeight="1">
      <c r="A12" s="5" t="s">
        <v>122</v>
      </c>
      <c r="C12" s="9"/>
      <c r="D12" s="10"/>
      <c r="E12" s="11"/>
      <c r="F12" s="12"/>
      <c r="G12" s="11"/>
    </row>
    <row r="13" spans="1:7" s="5" customFormat="1" ht="16.5" customHeight="1">
      <c r="A13" s="5" t="s">
        <v>123</v>
      </c>
      <c r="C13" s="9"/>
      <c r="D13" s="10"/>
      <c r="E13" s="11">
        <v>5989109</v>
      </c>
      <c r="F13" s="50"/>
      <c r="G13" s="65">
        <v>103603</v>
      </c>
    </row>
    <row r="14" spans="1:7" s="5" customFormat="1" ht="16.5" customHeight="1">
      <c r="A14" s="5" t="s">
        <v>124</v>
      </c>
      <c r="C14" s="9"/>
      <c r="D14" s="10"/>
      <c r="E14" s="11">
        <v>-426513</v>
      </c>
      <c r="F14" s="50"/>
      <c r="G14" s="65">
        <v>-700596.67050999997</v>
      </c>
    </row>
    <row r="15" spans="1:7" s="5" customFormat="1" ht="16.5" customHeight="1">
      <c r="A15" s="5" t="s">
        <v>125</v>
      </c>
      <c r="C15" s="9"/>
      <c r="D15" s="10"/>
      <c r="E15" s="11">
        <v>1772441</v>
      </c>
      <c r="F15" s="50"/>
      <c r="G15" s="65">
        <v>617188</v>
      </c>
    </row>
    <row r="16" spans="1:7" s="5" customFormat="1" ht="16.5" customHeight="1">
      <c r="A16" s="5" t="s">
        <v>126</v>
      </c>
      <c r="C16" s="9">
        <v>10</v>
      </c>
      <c r="D16" s="10"/>
      <c r="E16" s="11">
        <v>226790</v>
      </c>
      <c r="F16" s="50"/>
      <c r="G16" s="66" t="s">
        <v>10</v>
      </c>
    </row>
    <row r="17" spans="1:7" s="5" customFormat="1" ht="16.5" customHeight="1">
      <c r="A17" s="5" t="s">
        <v>127</v>
      </c>
      <c r="C17" s="9">
        <v>24</v>
      </c>
      <c r="D17" s="10"/>
      <c r="E17" s="14">
        <v>0</v>
      </c>
      <c r="F17" s="50"/>
      <c r="G17" s="65">
        <v>-554040</v>
      </c>
    </row>
    <row r="18" spans="1:7" s="5" customFormat="1" ht="16.5" customHeight="1">
      <c r="A18" s="5" t="s">
        <v>210</v>
      </c>
      <c r="C18" s="9"/>
      <c r="D18" s="10"/>
      <c r="E18" s="11">
        <v>-4600</v>
      </c>
      <c r="F18" s="50"/>
      <c r="G18" s="66" t="s">
        <v>10</v>
      </c>
    </row>
    <row r="19" spans="1:7" s="5" customFormat="1" ht="16.5" customHeight="1">
      <c r="A19" s="5" t="s">
        <v>194</v>
      </c>
      <c r="C19" s="9"/>
      <c r="D19" s="10"/>
      <c r="E19" s="11">
        <v>-2357</v>
      </c>
      <c r="F19" s="50"/>
      <c r="G19" s="65">
        <v>15</v>
      </c>
    </row>
    <row r="20" spans="1:7" s="5" customFormat="1" ht="16.5" customHeight="1">
      <c r="A20" s="5" t="s">
        <v>190</v>
      </c>
      <c r="C20" s="9"/>
      <c r="D20" s="10"/>
      <c r="E20" s="11">
        <v>4459</v>
      </c>
      <c r="F20" s="50"/>
      <c r="G20" s="66" t="s">
        <v>10</v>
      </c>
    </row>
    <row r="21" spans="1:7" s="5" customFormat="1" ht="16.5" customHeight="1">
      <c r="A21" s="5" t="s">
        <v>184</v>
      </c>
      <c r="C21" s="9"/>
      <c r="D21" s="10"/>
      <c r="E21" s="11">
        <v>255429</v>
      </c>
      <c r="F21" s="50"/>
      <c r="G21" s="67">
        <v>-107</v>
      </c>
    </row>
    <row r="22" spans="1:7" s="5" customFormat="1" ht="16.5" customHeight="1">
      <c r="A22" s="5" t="s">
        <v>195</v>
      </c>
      <c r="C22" s="9"/>
      <c r="D22" s="10"/>
      <c r="E22" s="11"/>
      <c r="F22" s="12"/>
      <c r="G22" s="68"/>
    </row>
    <row r="23" spans="1:7" s="5" customFormat="1" ht="16.5" customHeight="1">
      <c r="A23" s="5" t="s">
        <v>128</v>
      </c>
      <c r="C23" s="9"/>
      <c r="D23" s="10"/>
      <c r="E23" s="11">
        <v>827955</v>
      </c>
      <c r="F23" s="50"/>
      <c r="G23" s="66" t="s">
        <v>10</v>
      </c>
    </row>
    <row r="24" spans="1:7" s="5" customFormat="1" ht="16.5" customHeight="1">
      <c r="A24" s="69" t="s">
        <v>185</v>
      </c>
      <c r="C24" s="9"/>
      <c r="D24" s="10"/>
      <c r="E24" s="14" t="s">
        <v>10</v>
      </c>
      <c r="F24" s="50"/>
      <c r="G24" s="67">
        <v>5</v>
      </c>
    </row>
    <row r="25" spans="1:7" s="5" customFormat="1" ht="16.5" customHeight="1">
      <c r="A25" s="5" t="s">
        <v>129</v>
      </c>
      <c r="C25" s="9"/>
      <c r="D25" s="10"/>
      <c r="E25" s="11">
        <v>34646</v>
      </c>
      <c r="F25" s="50"/>
      <c r="G25" s="65">
        <v>15243</v>
      </c>
    </row>
    <row r="26" spans="1:7" s="5" customFormat="1" ht="16.5" customHeight="1">
      <c r="A26" s="5" t="s">
        <v>191</v>
      </c>
      <c r="C26" s="9"/>
      <c r="D26" s="10"/>
      <c r="E26" s="11">
        <v>-1373799</v>
      </c>
      <c r="F26" s="50"/>
      <c r="G26" s="67">
        <v>-3208</v>
      </c>
    </row>
    <row r="27" spans="1:7" s="5" customFormat="1" ht="16.5" customHeight="1">
      <c r="A27" s="5" t="s">
        <v>130</v>
      </c>
      <c r="C27" s="9">
        <v>12</v>
      </c>
      <c r="D27" s="10"/>
      <c r="E27" s="11">
        <v>-244412</v>
      </c>
      <c r="F27" s="50"/>
      <c r="G27" s="66" t="s">
        <v>10</v>
      </c>
    </row>
    <row r="28" spans="1:7" s="5" customFormat="1" ht="16.5" customHeight="1">
      <c r="A28" s="5" t="s">
        <v>131</v>
      </c>
      <c r="C28" s="9"/>
      <c r="D28" s="10"/>
      <c r="E28" s="11">
        <v>-26676</v>
      </c>
      <c r="F28" s="50"/>
      <c r="G28" s="67">
        <v>-3069</v>
      </c>
    </row>
    <row r="29" spans="1:7" s="5" customFormat="1" ht="16.5" customHeight="1">
      <c r="A29" s="5" t="s">
        <v>132</v>
      </c>
      <c r="C29" s="9"/>
      <c r="D29" s="10"/>
      <c r="E29" s="11"/>
      <c r="F29" s="12"/>
      <c r="G29" s="11"/>
    </row>
    <row r="30" spans="1:7" s="5" customFormat="1" ht="16.5" customHeight="1">
      <c r="A30" s="70" t="s">
        <v>133</v>
      </c>
      <c r="B30" s="70"/>
      <c r="C30" s="9"/>
      <c r="D30" s="10"/>
      <c r="E30" s="71">
        <v>-1635658</v>
      </c>
      <c r="F30" s="50"/>
      <c r="G30" s="65">
        <v>-1082878</v>
      </c>
    </row>
    <row r="31" spans="1:7" s="5" customFormat="1" ht="16.5" customHeight="1">
      <c r="A31" s="70" t="s">
        <v>134</v>
      </c>
      <c r="B31" s="70"/>
      <c r="C31" s="72"/>
      <c r="D31" s="10"/>
      <c r="E31" s="71">
        <v>400724</v>
      </c>
      <c r="F31" s="50"/>
      <c r="G31" s="65">
        <v>-89</v>
      </c>
    </row>
    <row r="32" spans="1:7" s="5" customFormat="1" ht="16.5" customHeight="1">
      <c r="A32" s="70" t="s">
        <v>135</v>
      </c>
      <c r="B32" s="70"/>
      <c r="C32" s="9"/>
      <c r="D32" s="10"/>
      <c r="E32" s="73">
        <v>-764304</v>
      </c>
      <c r="F32" s="50"/>
      <c r="G32" s="65">
        <v>-16978</v>
      </c>
    </row>
    <row r="33" spans="1:7" s="5" customFormat="1" ht="16.5" customHeight="1">
      <c r="A33" s="70" t="s">
        <v>136</v>
      </c>
      <c r="B33" s="70"/>
      <c r="C33" s="9"/>
      <c r="D33" s="10"/>
      <c r="E33" s="73">
        <v>-58606</v>
      </c>
      <c r="F33" s="50"/>
      <c r="G33" s="66" t="s">
        <v>10</v>
      </c>
    </row>
    <row r="34" spans="1:7" s="5" customFormat="1" ht="16.5" customHeight="1">
      <c r="A34" s="70" t="s">
        <v>137</v>
      </c>
      <c r="B34" s="70"/>
      <c r="C34" s="72"/>
      <c r="D34" s="10"/>
      <c r="E34" s="71">
        <v>92124</v>
      </c>
      <c r="F34" s="50"/>
      <c r="G34" s="65">
        <v>27383</v>
      </c>
    </row>
    <row r="35" spans="1:7" s="5" customFormat="1" ht="16.5" customHeight="1">
      <c r="A35" s="70" t="s">
        <v>138</v>
      </c>
      <c r="B35" s="70"/>
      <c r="C35" s="9"/>
      <c r="D35" s="10"/>
      <c r="E35" s="71">
        <v>-2107277</v>
      </c>
      <c r="F35" s="50"/>
      <c r="G35" s="65">
        <v>616613.08519000001</v>
      </c>
    </row>
    <row r="36" spans="1:7" s="5" customFormat="1" ht="16.5" customHeight="1">
      <c r="A36" s="70" t="s">
        <v>139</v>
      </c>
      <c r="B36" s="70"/>
      <c r="C36" s="9"/>
      <c r="D36" s="10"/>
      <c r="E36" s="71">
        <v>-618323</v>
      </c>
      <c r="F36" s="50"/>
      <c r="G36" s="65">
        <v>-516852</v>
      </c>
    </row>
    <row r="37" spans="1:7" s="5" customFormat="1" ht="16.5" customHeight="1">
      <c r="A37" s="70" t="s">
        <v>140</v>
      </c>
      <c r="B37" s="70"/>
      <c r="C37" s="9"/>
      <c r="D37" s="10"/>
      <c r="E37" s="74">
        <v>99910</v>
      </c>
      <c r="F37" s="50"/>
      <c r="G37" s="75" t="s">
        <v>10</v>
      </c>
    </row>
    <row r="38" spans="1:7" s="5" customFormat="1" ht="16.5" customHeight="1">
      <c r="A38" s="1"/>
      <c r="B38" s="1"/>
      <c r="C38" s="1"/>
      <c r="D38" s="1"/>
      <c r="E38" s="20"/>
      <c r="F38" s="12"/>
      <c r="G38" s="19"/>
    </row>
    <row r="39" spans="1:7" s="5" customFormat="1" ht="16.5" customHeight="1">
      <c r="A39" s="5" t="s">
        <v>189</v>
      </c>
      <c r="C39" s="9"/>
      <c r="D39" s="10"/>
      <c r="E39" s="11">
        <f>SUM(E11:E37)</f>
        <v>3422698</v>
      </c>
      <c r="F39" s="12"/>
      <c r="G39" s="11">
        <f>SUM(G11:G37)</f>
        <v>62871.414679999929</v>
      </c>
    </row>
    <row r="40" spans="1:7" s="5" customFormat="1" ht="16.5" customHeight="1">
      <c r="A40" s="76" t="s">
        <v>141</v>
      </c>
      <c r="B40" s="5" t="s">
        <v>142</v>
      </c>
      <c r="C40" s="9"/>
      <c r="D40" s="10"/>
      <c r="E40" s="71">
        <v>17178</v>
      </c>
      <c r="F40" s="50"/>
      <c r="G40" s="65">
        <v>654734.74339999992</v>
      </c>
    </row>
    <row r="41" spans="1:7" s="5" customFormat="1" ht="16.5" customHeight="1">
      <c r="A41" s="76" t="s">
        <v>143</v>
      </c>
      <c r="B41" s="5" t="s">
        <v>144</v>
      </c>
      <c r="C41" s="9"/>
      <c r="D41" s="10"/>
      <c r="E41" s="71">
        <v>-1459906</v>
      </c>
      <c r="F41" s="50"/>
      <c r="G41" s="77">
        <v>-238815</v>
      </c>
    </row>
    <row r="42" spans="1:7" s="5" customFormat="1" ht="16.5" customHeight="1">
      <c r="A42" s="70" t="s">
        <v>201</v>
      </c>
      <c r="B42" s="70" t="s">
        <v>145</v>
      </c>
      <c r="C42" s="9"/>
      <c r="D42" s="10"/>
      <c r="E42" s="74">
        <v>-143982</v>
      </c>
      <c r="F42" s="50"/>
      <c r="G42" s="78">
        <v>-22512</v>
      </c>
    </row>
    <row r="43" spans="1:7" s="5" customFormat="1" ht="16.5" customHeight="1">
      <c r="C43" s="9"/>
      <c r="D43" s="10"/>
      <c r="E43" s="14"/>
      <c r="F43" s="12"/>
      <c r="G43" s="11"/>
    </row>
    <row r="44" spans="1:7" s="5" customFormat="1" ht="16.5" customHeight="1">
      <c r="A44" s="5" t="s">
        <v>186</v>
      </c>
      <c r="C44" s="9"/>
      <c r="D44" s="10"/>
      <c r="E44" s="16">
        <f>SUM(E39:E42)</f>
        <v>1835988</v>
      </c>
      <c r="F44" s="12"/>
      <c r="G44" s="16">
        <f>SUM(G39:G42)</f>
        <v>456279.15807999985</v>
      </c>
    </row>
    <row r="45" spans="1:7" s="5" customFormat="1" ht="16.5" customHeight="1">
      <c r="C45" s="9"/>
      <c r="D45" s="10"/>
      <c r="E45" s="12"/>
      <c r="F45" s="12"/>
      <c r="G45" s="12"/>
    </row>
    <row r="46" spans="1:7" s="5" customFormat="1" ht="16.5" customHeight="1">
      <c r="C46" s="9"/>
      <c r="D46" s="10"/>
      <c r="E46" s="12"/>
      <c r="F46" s="12"/>
      <c r="G46" s="12"/>
    </row>
    <row r="47" spans="1:7" s="5" customFormat="1" ht="14.25" customHeight="1">
      <c r="C47" s="9"/>
      <c r="D47" s="10"/>
      <c r="E47" s="12"/>
      <c r="F47" s="12"/>
      <c r="G47" s="12"/>
    </row>
    <row r="48" spans="1:7" s="5" customFormat="1" ht="18" customHeight="1">
      <c r="C48" s="9"/>
      <c r="D48" s="10"/>
      <c r="E48" s="12"/>
      <c r="F48" s="12"/>
      <c r="G48" s="12"/>
    </row>
    <row r="49" spans="1:7" ht="21.95" customHeight="1">
      <c r="A49" s="25" t="str">
        <f>'Eng7'!A33</f>
        <v>The accompanying notes on pages 10 to 59 are an integral part of this interim financial information.</v>
      </c>
      <c r="B49" s="25"/>
      <c r="C49" s="37"/>
      <c r="D49" s="37"/>
      <c r="E49" s="17"/>
      <c r="F49" s="17"/>
      <c r="G49" s="17"/>
    </row>
    <row r="50" spans="1:7" ht="16.5" customHeight="1">
      <c r="E50" s="12"/>
      <c r="F50" s="12"/>
      <c r="G50" s="12"/>
    </row>
    <row r="51" spans="1:7" ht="16.5" customHeight="1">
      <c r="E51" s="12"/>
      <c r="F51" s="12"/>
      <c r="G51" s="12"/>
    </row>
  </sheetData>
  <pageMargins left="0.8" right="0.5" top="0.5" bottom="0.6" header="0.49" footer="0.4"/>
  <pageSetup paperSize="9" firstPageNumber="8" fitToWidth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9"/>
  <sheetViews>
    <sheetView zoomScaleNormal="100" zoomScaleSheetLayoutView="100" workbookViewId="0">
      <selection activeCell="A14" sqref="A14"/>
    </sheetView>
  </sheetViews>
  <sheetFormatPr defaultColWidth="9.140625" defaultRowHeight="16.5" customHeight="1"/>
  <cols>
    <col min="1" max="1" width="51.28515625" style="38" customWidth="1"/>
    <col min="2" max="2" width="5.7109375" style="38" customWidth="1"/>
    <col min="3" max="3" width="0.7109375" style="38" customWidth="1"/>
    <col min="4" max="4" width="19.7109375" style="13" customWidth="1"/>
    <col min="5" max="5" width="0.7109375" style="82" customWidth="1"/>
    <col min="6" max="6" width="19.7109375" style="13" customWidth="1"/>
    <col min="7" max="7" width="9.140625" style="38"/>
    <col min="8" max="8" width="12.7109375" style="38" bestFit="1" customWidth="1"/>
    <col min="9" max="9" width="9.140625" style="38"/>
    <col min="10" max="10" width="11.42578125" style="38" bestFit="1" customWidth="1"/>
    <col min="11" max="16384" width="9.140625" style="38"/>
  </cols>
  <sheetData>
    <row r="1" spans="1:6" s="5" customFormat="1" ht="16.5" customHeight="1">
      <c r="A1" s="1" t="s">
        <v>0</v>
      </c>
      <c r="B1" s="2"/>
      <c r="C1" s="3"/>
      <c r="D1" s="4"/>
      <c r="E1" s="79"/>
      <c r="F1" s="4"/>
    </row>
    <row r="2" spans="1:6" s="5" customFormat="1" ht="16.5" customHeight="1">
      <c r="A2" s="1" t="s">
        <v>146</v>
      </c>
      <c r="B2" s="2"/>
      <c r="C2" s="3"/>
      <c r="D2" s="4"/>
      <c r="E2" s="79"/>
      <c r="F2" s="40"/>
    </row>
    <row r="3" spans="1:6" s="5" customFormat="1" ht="16.5" customHeight="1">
      <c r="A3" s="6" t="s">
        <v>169</v>
      </c>
      <c r="B3" s="7"/>
      <c r="C3" s="8"/>
      <c r="D3" s="98"/>
      <c r="E3" s="80"/>
      <c r="F3" s="97"/>
    </row>
    <row r="4" spans="1:6" s="5" customFormat="1" ht="16.5" customHeight="1">
      <c r="A4" s="1"/>
      <c r="B4" s="2"/>
      <c r="C4" s="3"/>
      <c r="D4" s="4"/>
      <c r="E4" s="79"/>
      <c r="F4" s="40"/>
    </row>
    <row r="5" spans="1:6" s="5" customFormat="1" ht="16.5" customHeight="1">
      <c r="A5" s="1"/>
      <c r="B5" s="2"/>
      <c r="C5" s="3"/>
      <c r="D5" s="4"/>
      <c r="E5" s="79"/>
      <c r="F5" s="4"/>
    </row>
    <row r="6" spans="1:6" s="5" customFormat="1" ht="16.5" customHeight="1">
      <c r="B6" s="9"/>
      <c r="C6" s="10"/>
      <c r="D6" s="40" t="s">
        <v>1</v>
      </c>
      <c r="E6" s="83"/>
      <c r="F6" s="40" t="s">
        <v>2</v>
      </c>
    </row>
    <row r="7" spans="1:6" s="5" customFormat="1" ht="16.5" customHeight="1">
      <c r="B7" s="9"/>
      <c r="C7" s="10"/>
      <c r="D7" s="97" t="s">
        <v>3</v>
      </c>
      <c r="E7" s="79"/>
      <c r="F7" s="97" t="s">
        <v>3</v>
      </c>
    </row>
    <row r="8" spans="1:6" s="5" customFormat="1" ht="16.5" customHeight="1">
      <c r="B8" s="7" t="s">
        <v>4</v>
      </c>
      <c r="C8" s="10"/>
      <c r="D8" s="97" t="s">
        <v>5</v>
      </c>
      <c r="E8" s="84"/>
      <c r="F8" s="97" t="s">
        <v>5</v>
      </c>
    </row>
    <row r="9" spans="1:6" s="5" customFormat="1" ht="16.5" customHeight="1">
      <c r="A9" s="1" t="s">
        <v>147</v>
      </c>
      <c r="B9" s="9"/>
      <c r="C9" s="10"/>
      <c r="D9" s="11"/>
      <c r="E9" s="83"/>
      <c r="F9" s="11"/>
    </row>
    <row r="10" spans="1:6" s="5" customFormat="1" ht="16.5" customHeight="1">
      <c r="A10" s="5" t="s">
        <v>148</v>
      </c>
      <c r="B10" s="9"/>
      <c r="C10" s="10"/>
      <c r="D10" s="11">
        <v>1815</v>
      </c>
      <c r="E10" s="85"/>
      <c r="F10" s="67">
        <v>722</v>
      </c>
    </row>
    <row r="11" spans="1:6" s="5" customFormat="1" ht="16.5" customHeight="1">
      <c r="A11" s="5" t="s">
        <v>149</v>
      </c>
      <c r="B11" s="9">
        <v>24</v>
      </c>
      <c r="C11" s="10"/>
      <c r="D11" s="11">
        <v>-56772</v>
      </c>
      <c r="E11" s="85"/>
      <c r="F11" s="67">
        <v>-3680623</v>
      </c>
    </row>
    <row r="12" spans="1:6" s="5" customFormat="1" ht="16.5" customHeight="1">
      <c r="A12" s="5" t="s">
        <v>150</v>
      </c>
      <c r="B12" s="9"/>
      <c r="C12" s="10"/>
      <c r="D12" s="11">
        <v>-1298278</v>
      </c>
      <c r="E12" s="85"/>
      <c r="F12" s="66" t="s">
        <v>10</v>
      </c>
    </row>
    <row r="13" spans="1:6" s="5" customFormat="1" ht="16.5" customHeight="1">
      <c r="A13" s="5" t="s">
        <v>151</v>
      </c>
      <c r="B13" s="9"/>
      <c r="C13" s="10"/>
      <c r="D13" s="11">
        <v>-8008042</v>
      </c>
      <c r="E13" s="85"/>
      <c r="F13" s="67">
        <v>-721</v>
      </c>
    </row>
    <row r="14" spans="1:6" s="5" customFormat="1" ht="16.5" customHeight="1">
      <c r="A14" s="5" t="s">
        <v>152</v>
      </c>
      <c r="B14" s="9"/>
      <c r="C14" s="10"/>
      <c r="D14" s="11">
        <v>-106809</v>
      </c>
      <c r="E14" s="85"/>
      <c r="F14" s="14" t="s">
        <v>10</v>
      </c>
    </row>
    <row r="15" spans="1:6" s="5" customFormat="1" ht="16.5" customHeight="1">
      <c r="A15" s="5" t="s">
        <v>196</v>
      </c>
      <c r="B15" s="9"/>
      <c r="C15" s="10"/>
      <c r="D15" s="11">
        <v>5772</v>
      </c>
      <c r="E15" s="85"/>
      <c r="F15" s="66" t="s">
        <v>10</v>
      </c>
    </row>
    <row r="16" spans="1:6" s="5" customFormat="1" ht="16.5" customHeight="1">
      <c r="A16" s="5" t="s">
        <v>174</v>
      </c>
      <c r="B16" s="9">
        <v>24</v>
      </c>
      <c r="C16" s="10"/>
      <c r="D16" s="11">
        <v>56804</v>
      </c>
      <c r="E16" s="85"/>
      <c r="F16" s="67">
        <v>2508320</v>
      </c>
    </row>
    <row r="17" spans="1:6" s="5" customFormat="1" ht="16.5" customHeight="1">
      <c r="A17" s="5" t="s">
        <v>127</v>
      </c>
      <c r="B17" s="9">
        <v>24</v>
      </c>
      <c r="C17" s="10"/>
      <c r="D17" s="16">
        <v>554040</v>
      </c>
      <c r="E17" s="85"/>
      <c r="F17" s="86">
        <v>554040</v>
      </c>
    </row>
    <row r="18" spans="1:6" s="5" customFormat="1" ht="16.5" customHeight="1">
      <c r="B18" s="9"/>
      <c r="C18" s="10"/>
      <c r="D18" s="11"/>
      <c r="E18" s="83"/>
      <c r="F18" s="11"/>
    </row>
    <row r="19" spans="1:6" s="5" customFormat="1" ht="16.5" customHeight="1">
      <c r="A19" s="5" t="s">
        <v>153</v>
      </c>
      <c r="B19" s="9"/>
      <c r="C19" s="10"/>
      <c r="D19" s="16">
        <f>SUM(D10:D17)</f>
        <v>-8851470</v>
      </c>
      <c r="E19" s="83"/>
      <c r="F19" s="16">
        <f>SUM(F10:F17)</f>
        <v>-618262</v>
      </c>
    </row>
    <row r="20" spans="1:6" s="5" customFormat="1" ht="16.5" customHeight="1">
      <c r="B20" s="9"/>
      <c r="C20" s="10"/>
      <c r="D20" s="64"/>
      <c r="E20" s="83"/>
      <c r="F20" s="64"/>
    </row>
    <row r="21" spans="1:6" s="5" customFormat="1" ht="16.5" customHeight="1">
      <c r="A21" s="1" t="s">
        <v>154</v>
      </c>
      <c r="B21" s="9"/>
      <c r="C21" s="10"/>
      <c r="D21" s="11"/>
      <c r="E21" s="83"/>
      <c r="F21" s="11"/>
    </row>
    <row r="22" spans="1:6" s="5" customFormat="1" ht="16.5" customHeight="1">
      <c r="A22" s="5" t="s">
        <v>155</v>
      </c>
      <c r="B22" s="9"/>
      <c r="C22" s="10"/>
      <c r="D22" s="14">
        <v>0</v>
      </c>
      <c r="E22" s="85"/>
      <c r="F22" s="11">
        <v>363</v>
      </c>
    </row>
    <row r="23" spans="1:6" s="5" customFormat="1" ht="16.5" customHeight="1">
      <c r="A23" s="5" t="s">
        <v>156</v>
      </c>
      <c r="B23" s="9"/>
      <c r="C23" s="10"/>
      <c r="D23" s="11">
        <v>15529</v>
      </c>
      <c r="E23" s="85"/>
      <c r="F23" s="66" t="s">
        <v>10</v>
      </c>
    </row>
    <row r="24" spans="1:6" s="5" customFormat="1" ht="16.5" customHeight="1">
      <c r="A24" s="5" t="s">
        <v>198</v>
      </c>
      <c r="B24" s="9">
        <v>17</v>
      </c>
      <c r="C24" s="10"/>
      <c r="D24" s="11">
        <v>-2000169</v>
      </c>
      <c r="E24" s="85"/>
      <c r="F24" s="11">
        <v>-2000000</v>
      </c>
    </row>
    <row r="25" spans="1:6" s="5" customFormat="1" ht="16.5" customHeight="1">
      <c r="A25" s="5" t="s">
        <v>157</v>
      </c>
      <c r="B25" s="9"/>
      <c r="C25" s="10"/>
      <c r="D25" s="16">
        <v>-1758800</v>
      </c>
      <c r="E25" s="85"/>
      <c r="F25" s="86">
        <v>-28004</v>
      </c>
    </row>
    <row r="26" spans="1:6" s="5" customFormat="1" ht="16.5" customHeight="1">
      <c r="B26" s="9"/>
      <c r="C26" s="10"/>
      <c r="D26" s="11"/>
      <c r="E26" s="83"/>
      <c r="F26" s="11"/>
    </row>
    <row r="27" spans="1:6" s="5" customFormat="1" ht="16.5" customHeight="1">
      <c r="A27" s="5" t="s">
        <v>188</v>
      </c>
      <c r="B27" s="9"/>
      <c r="C27" s="10"/>
      <c r="D27" s="16">
        <f>SUM(D22:D25)</f>
        <v>-3743440</v>
      </c>
      <c r="E27" s="83"/>
      <c r="F27" s="16">
        <f>SUM(F22:F25)</f>
        <v>-2027641</v>
      </c>
    </row>
    <row r="28" spans="1:6" s="5" customFormat="1" ht="16.5" customHeight="1">
      <c r="A28" s="87"/>
      <c r="B28" s="9"/>
      <c r="C28" s="10"/>
      <c r="D28" s="14"/>
      <c r="E28" s="83"/>
      <c r="F28" s="11"/>
    </row>
    <row r="29" spans="1:6" s="5" customFormat="1" ht="16.5" customHeight="1">
      <c r="A29" s="1" t="s">
        <v>187</v>
      </c>
      <c r="B29" s="9"/>
      <c r="C29" s="10"/>
      <c r="D29" s="11">
        <f>SUM('Eng 8'!E44+'Eng 9'!D19+'Eng 9'!D27)</f>
        <v>-10758922</v>
      </c>
      <c r="E29" s="83"/>
      <c r="F29" s="11">
        <f>SUM('Eng 8'!G44+'Eng 9'!F19+'Eng 9'!F27)</f>
        <v>-2189623.84192</v>
      </c>
    </row>
    <row r="30" spans="1:6" s="5" customFormat="1" ht="16.5" customHeight="1">
      <c r="A30" s="5" t="s">
        <v>158</v>
      </c>
      <c r="B30" s="9"/>
      <c r="C30" s="10" t="s">
        <v>159</v>
      </c>
      <c r="D30" s="11">
        <v>37838204</v>
      </c>
      <c r="E30" s="85"/>
      <c r="F30" s="65">
        <v>6950754</v>
      </c>
    </row>
    <row r="31" spans="1:6" s="5" customFormat="1" ht="16.5" customHeight="1">
      <c r="A31" s="5" t="s">
        <v>160</v>
      </c>
      <c r="B31" s="9"/>
      <c r="C31" s="10"/>
      <c r="D31" s="16">
        <v>-4003</v>
      </c>
      <c r="E31" s="85"/>
      <c r="F31" s="88" t="s">
        <v>10</v>
      </c>
    </row>
    <row r="32" spans="1:6" s="5" customFormat="1" ht="16.5" customHeight="1">
      <c r="B32" s="9"/>
      <c r="C32" s="10"/>
      <c r="D32" s="14"/>
      <c r="E32" s="83"/>
      <c r="F32" s="11"/>
    </row>
    <row r="33" spans="1:6" s="5" customFormat="1" ht="16.5" customHeight="1" thickBot="1">
      <c r="A33" s="5" t="s">
        <v>161</v>
      </c>
      <c r="B33" s="9"/>
      <c r="C33" s="10"/>
      <c r="D33" s="21">
        <f>SUM(D29:D31)</f>
        <v>27075279</v>
      </c>
      <c r="E33" s="83"/>
      <c r="F33" s="21">
        <f>SUM(F29:F31)</f>
        <v>4761130.1580800004</v>
      </c>
    </row>
    <row r="34" spans="1:6" s="5" customFormat="1" ht="16.5" customHeight="1" thickTop="1">
      <c r="B34" s="9"/>
      <c r="C34" s="10"/>
      <c r="D34" s="12"/>
      <c r="E34" s="83"/>
      <c r="F34" s="12"/>
    </row>
    <row r="35" spans="1:6" s="5" customFormat="1" ht="16.5" customHeight="1">
      <c r="A35" s="1" t="s">
        <v>162</v>
      </c>
      <c r="B35" s="9"/>
      <c r="C35" s="10"/>
      <c r="D35" s="12"/>
      <c r="E35" s="83"/>
      <c r="F35" s="12"/>
    </row>
    <row r="36" spans="1:6" s="5" customFormat="1" ht="16.5" customHeight="1">
      <c r="A36" s="1"/>
      <c r="B36" s="9"/>
      <c r="C36" s="10"/>
      <c r="D36" s="12"/>
      <c r="E36" s="83"/>
      <c r="F36" s="12"/>
    </row>
    <row r="37" spans="1:6" s="5" customFormat="1" ht="16.5" customHeight="1">
      <c r="A37" s="5" t="s">
        <v>163</v>
      </c>
      <c r="B37" s="89"/>
      <c r="C37" s="89"/>
      <c r="D37" s="90"/>
      <c r="E37" s="91"/>
      <c r="F37" s="90"/>
    </row>
    <row r="38" spans="1:6" s="5" customFormat="1" ht="16.5" customHeight="1">
      <c r="B38" s="9"/>
      <c r="C38" s="10"/>
      <c r="D38" s="40" t="s">
        <v>1</v>
      </c>
      <c r="E38" s="83"/>
      <c r="F38" s="40" t="s">
        <v>2</v>
      </c>
    </row>
    <row r="39" spans="1:6" s="5" customFormat="1" ht="16.5" customHeight="1">
      <c r="B39" s="9"/>
      <c r="C39" s="10"/>
      <c r="D39" s="97" t="s">
        <v>3</v>
      </c>
      <c r="E39" s="79"/>
      <c r="F39" s="97" t="s">
        <v>3</v>
      </c>
    </row>
    <row r="40" spans="1:6" s="5" customFormat="1" ht="16.5" customHeight="1">
      <c r="B40" s="2"/>
      <c r="C40" s="10"/>
      <c r="D40" s="97" t="s">
        <v>164</v>
      </c>
      <c r="E40" s="84"/>
      <c r="F40" s="97" t="s">
        <v>164</v>
      </c>
    </row>
    <row r="41" spans="1:6" s="5" customFormat="1" ht="16.5" customHeight="1">
      <c r="B41" s="2"/>
      <c r="C41" s="10"/>
      <c r="D41" s="92"/>
      <c r="E41" s="84"/>
      <c r="F41" s="92"/>
    </row>
    <row r="42" spans="1:6" s="5" customFormat="1" ht="16.5" customHeight="1">
      <c r="A42" s="5" t="s">
        <v>165</v>
      </c>
      <c r="B42" s="2"/>
      <c r="C42" s="10"/>
      <c r="D42" s="93">
        <v>357.82</v>
      </c>
      <c r="E42" s="94"/>
      <c r="F42" s="95" t="s">
        <v>10</v>
      </c>
    </row>
    <row r="43" spans="1:6" s="5" customFormat="1" ht="16.5" customHeight="1">
      <c r="A43" s="5" t="s">
        <v>213</v>
      </c>
      <c r="B43" s="2"/>
      <c r="C43" s="10"/>
      <c r="D43" s="93"/>
      <c r="E43" s="94"/>
      <c r="F43" s="95"/>
    </row>
    <row r="44" spans="1:6" s="5" customFormat="1" ht="16.5" customHeight="1">
      <c r="A44" s="5" t="s">
        <v>214</v>
      </c>
      <c r="B44" s="9"/>
      <c r="C44" s="10"/>
      <c r="D44" s="93">
        <v>106409.07</v>
      </c>
      <c r="E44" s="94"/>
      <c r="F44" s="95" t="s">
        <v>10</v>
      </c>
    </row>
    <row r="45" spans="1:6" s="5" customFormat="1" ht="16.5" customHeight="1">
      <c r="B45" s="9"/>
      <c r="C45" s="10"/>
      <c r="D45" s="46"/>
      <c r="E45" s="96"/>
      <c r="F45" s="46"/>
    </row>
    <row r="46" spans="1:6" s="5" customFormat="1" ht="16.5" customHeight="1">
      <c r="B46" s="9"/>
      <c r="C46" s="10"/>
      <c r="D46" s="46"/>
      <c r="E46" s="96"/>
      <c r="F46" s="46"/>
    </row>
    <row r="47" spans="1:6" s="5" customFormat="1" ht="16.5" customHeight="1">
      <c r="B47" s="9"/>
      <c r="C47" s="10"/>
      <c r="D47" s="46"/>
      <c r="E47" s="96"/>
      <c r="F47" s="46"/>
    </row>
    <row r="48" spans="1:6" s="5" customFormat="1" ht="16.5" customHeight="1">
      <c r="B48" s="9"/>
      <c r="C48" s="10"/>
      <c r="D48" s="46"/>
      <c r="E48" s="96"/>
      <c r="F48" s="46"/>
    </row>
    <row r="49" spans="1:6" ht="21.95" customHeight="1">
      <c r="A49" s="25" t="str">
        <f>'Eng 8'!A49</f>
        <v>The accompanying notes on pages 10 to 59 are an integral part of this interim financial information.</v>
      </c>
      <c r="B49" s="37"/>
      <c r="C49" s="37"/>
      <c r="D49" s="22"/>
      <c r="E49" s="81"/>
      <c r="F49" s="22"/>
    </row>
  </sheetData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Eng 2-4 (2)</vt:lpstr>
      <vt:lpstr>Eng 5(3M)</vt:lpstr>
      <vt:lpstr>Eng 6</vt:lpstr>
      <vt:lpstr>Eng7</vt:lpstr>
      <vt:lpstr>Eng 8</vt:lpstr>
      <vt:lpstr>Eng 9</vt:lpstr>
      <vt:lpstr>'Eng 2-4 (2)'!Print_Area</vt:lpstr>
      <vt:lpstr>'Eng 5(3M)'!Print_Area</vt:lpstr>
      <vt:lpstr>'Eng 6'!Print_Area</vt:lpstr>
      <vt:lpstr>'Eng 8'!Print_Area</vt:lpstr>
      <vt:lpstr>'Eng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Thanisorn Saetang</cp:lastModifiedBy>
  <cp:lastPrinted>2023-05-10T03:15:16Z</cp:lastPrinted>
  <dcterms:created xsi:type="dcterms:W3CDTF">2022-05-17T07:34:36Z</dcterms:created>
  <dcterms:modified xsi:type="dcterms:W3CDTF">2023-05-10T03:15:27Z</dcterms:modified>
</cp:coreProperties>
</file>