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Dexon Technology Public Company Limited\Dexon Technology Public Co.,Ltd. เดิมชื่อ Dacon Insprction Tech Mar2023 Q1'23\"/>
    </mc:Choice>
  </mc:AlternateContent>
  <xr:revisionPtr revIDLastSave="0" documentId="13_ncr:1_{EF5BC520-051D-4F02-8FB9-C058638744C4}" xr6:coauthVersionLast="47" xr6:coauthVersionMax="47" xr10:uidLastSave="{00000000-0000-0000-0000-000000000000}"/>
  <bookViews>
    <workbookView xWindow="-120" yWindow="-120" windowWidth="21840" windowHeight="13140" activeTab="4" xr2:uid="{7252FEEE-96B2-4FA1-8732-25B1DEB1E15F}"/>
  </bookViews>
  <sheets>
    <sheet name="2-4" sheetId="1" r:id="rId1"/>
    <sheet name="5 (3m)" sheetId="2" r:id="rId2"/>
    <sheet name="6" sheetId="4" r:id="rId3"/>
    <sheet name="7" sheetId="5" r:id="rId4"/>
    <sheet name="8-9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2" i="6" l="1"/>
  <c r="J22" i="6"/>
  <c r="H22" i="6"/>
  <c r="H33" i="6" s="1"/>
  <c r="F22" i="6"/>
  <c r="J43" i="2" l="1"/>
  <c r="N21" i="4" l="1"/>
  <c r="H23" i="4"/>
  <c r="I21" i="5"/>
  <c r="F128" i="1"/>
  <c r="A3" i="4" l="1"/>
  <c r="A1" i="2" l="1"/>
  <c r="J21" i="1"/>
  <c r="Q18" i="5" l="1"/>
  <c r="Q17" i="5"/>
  <c r="V19" i="4"/>
  <c r="V20" i="4"/>
  <c r="L28" i="2"/>
  <c r="J28" i="2"/>
  <c r="H28" i="2"/>
  <c r="F28" i="2"/>
  <c r="L15" i="2"/>
  <c r="J15" i="2"/>
  <c r="H15" i="2"/>
  <c r="F15" i="2"/>
  <c r="J128" i="1"/>
  <c r="J81" i="1"/>
  <c r="F81" i="1"/>
  <c r="L73" i="1"/>
  <c r="J73" i="1"/>
  <c r="H73" i="1"/>
  <c r="F73" i="1"/>
  <c r="L30" i="2" l="1"/>
  <c r="L33" i="2" s="1"/>
  <c r="H30" i="2"/>
  <c r="H33" i="2" s="1"/>
  <c r="J30" i="2"/>
  <c r="J33" i="2" s="1"/>
  <c r="F30" i="2"/>
  <c r="F33" i="2" s="1"/>
  <c r="F84" i="1"/>
  <c r="F70" i="6"/>
  <c r="J59" i="6"/>
  <c r="J45" i="2" l="1"/>
  <c r="M19" i="5" l="1"/>
  <c r="Q19" i="5" s="1"/>
  <c r="Q21" i="5" s="1"/>
  <c r="L70" i="6"/>
  <c r="J70" i="6"/>
  <c r="H70" i="6"/>
  <c r="L59" i="6"/>
  <c r="H59" i="6"/>
  <c r="F59" i="6"/>
  <c r="A47" i="6"/>
  <c r="L33" i="6"/>
  <c r="L37" i="6" s="1"/>
  <c r="H37" i="6"/>
  <c r="O21" i="5"/>
  <c r="K21" i="5"/>
  <c r="G21" i="5"/>
  <c r="O15" i="5"/>
  <c r="K15" i="5"/>
  <c r="G15" i="5"/>
  <c r="Q12" i="5"/>
  <c r="T23" i="4"/>
  <c r="R23" i="4"/>
  <c r="P23" i="4"/>
  <c r="J23" i="4"/>
  <c r="F23" i="4"/>
  <c r="N23" i="4"/>
  <c r="T17" i="4"/>
  <c r="R17" i="4"/>
  <c r="P17" i="4"/>
  <c r="N17" i="4"/>
  <c r="L17" i="4"/>
  <c r="J17" i="4"/>
  <c r="F17" i="4"/>
  <c r="V15" i="4"/>
  <c r="V14" i="4"/>
  <c r="A3" i="5"/>
  <c r="A51" i="2"/>
  <c r="A34" i="4" s="1"/>
  <c r="A31" i="5" s="1"/>
  <c r="L41" i="2"/>
  <c r="L43" i="2" s="1"/>
  <c r="L45" i="2" s="1"/>
  <c r="H41" i="2"/>
  <c r="H43" i="2" s="1"/>
  <c r="H45" i="2" s="1"/>
  <c r="F41" i="2"/>
  <c r="A1" i="4"/>
  <c r="L128" i="1"/>
  <c r="H128" i="1"/>
  <c r="A94" i="1"/>
  <c r="A93" i="1"/>
  <c r="A138" i="1" s="1"/>
  <c r="L81" i="1"/>
  <c r="H81" i="1"/>
  <c r="A50" i="1"/>
  <c r="A48" i="1"/>
  <c r="L32" i="1"/>
  <c r="J32" i="1"/>
  <c r="H32" i="1"/>
  <c r="F32" i="1"/>
  <c r="L21" i="1"/>
  <c r="H21" i="1"/>
  <c r="F21" i="1"/>
  <c r="F43" i="2" l="1"/>
  <c r="F45" i="2" s="1"/>
  <c r="L21" i="4" s="1"/>
  <c r="V21" i="4" s="1"/>
  <c r="V23" i="4" s="1"/>
  <c r="F35" i="1"/>
  <c r="H72" i="6"/>
  <c r="H78" i="6" s="1"/>
  <c r="L72" i="6"/>
  <c r="L78" i="6" s="1"/>
  <c r="H35" i="1"/>
  <c r="J35" i="1"/>
  <c r="F131" i="1"/>
  <c r="H84" i="1"/>
  <c r="H131" i="1" s="1"/>
  <c r="L35" i="1"/>
  <c r="L84" i="1"/>
  <c r="L131" i="1" s="1"/>
  <c r="J84" i="1"/>
  <c r="J131" i="1" s="1"/>
  <c r="V17" i="4"/>
  <c r="A93" i="6"/>
  <c r="A46" i="6"/>
  <c r="A3" i="6"/>
  <c r="A49" i="6" s="1"/>
  <c r="J33" i="6" l="1"/>
  <c r="J37" i="6" s="1"/>
  <c r="J72" i="6" s="1"/>
  <c r="J78" i="6" s="1"/>
  <c r="F33" i="6"/>
  <c r="F37" i="6" s="1"/>
  <c r="F72" i="6" s="1"/>
  <c r="M15" i="5"/>
  <c r="Q13" i="5"/>
  <c r="Q15" i="5" s="1"/>
  <c r="F78" i="6" l="1"/>
  <c r="L23" i="4"/>
  <c r="M21" i="5"/>
</calcChain>
</file>

<file path=xl/sharedStrings.xml><?xml version="1.0" encoding="utf-8"?>
<sst xmlns="http://schemas.openxmlformats.org/spreadsheetml/2006/main" count="330" uniqueCount="181">
  <si>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</si>
  <si>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</si>
  <si>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</si>
  <si>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</si>
  <si>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</si>
  <si>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</si>
  <si>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</si>
  <si>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</si>
  <si>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</si>
  <si>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</si>
  <si>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</si>
  <si>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</si>
  <si>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 </t>
  </si>
  <si>
    <t>ลูกหนี้การค้าและลูกหนี้อื่น - สุทธิ</t>
  </si>
  <si>
    <t>สินทรัพย์ที่เกิดจากสัญญา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</si>
  <si>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</si>
  <si>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</si>
  <si>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</si>
  <si>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</si>
  <si>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</si>
  <si>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-</t>
  </si>
  <si>
    <t>ที่ดิน อาคารและอุปกรณ์ - สุทธิ</t>
  </si>
  <si>
    <t>สินทรัพย์ไม่มีตัวตน - สุทธิ</t>
  </si>
  <si>
    <t>สินทรัพย์สิทธิการใช้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</si>
  <si>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</si>
  <si>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</si>
  <si>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</si>
  <si>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</si>
  <si>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กรรมการ   ____________________________________________     กรรมการ   ____________________________________________    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</si>
  <si>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</si>
  <si>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</si>
  <si>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</si>
  <si>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เงินเบิกเกินบัญชีธนาคาร</t>
  </si>
  <si>
    <t>เจ้าหนี้การค้าและเจ้าหนี้อื่น</t>
  </si>
  <si>
    <t>หนี้สินที่เกิดจากสัญญา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</si>
  <si>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</si>
  <si>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</si>
  <si>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>ที่ถึงกำหนดชำระภายในหนึ่งปี</t>
  </si>
  <si>
    <t>หนี้สินตามสัญญาเช่าที่ถึงกำหนดชำระ</t>
  </si>
  <si>
    <t>ภายในหนึ่งปี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</si>
  <si>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</si>
  <si>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</si>
  <si>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</si>
  <si>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</si>
  <si>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</si>
  <si>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</si>
  <si>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</si>
  <si>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</si>
  <si>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</si>
  <si>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</si>
  <si>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</si>
  <si>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</si>
  <si>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 xml:space="preserve">กำไรสะสม </t>
  </si>
  <si>
    <t>จัดสรรแล้ว - สำรองตามกฎหมาย</t>
  </si>
  <si>
    <t>ยังไม่ได้จัดสรร</t>
  </si>
  <si>
    <t>สำรองการจ่ายโดยใช้หุ้นเป็นเกณฑ์</t>
  </si>
  <si>
    <t>ผลต่างจากการแปลงค่าข้อมูลทางการเงิน</t>
  </si>
  <si>
    <t>ส่วนขาดจากการรวมธุรกิจ</t>
  </si>
  <si>
    <t>ภายใต้การควบคุมเดียวกัน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</si>
  <si>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</si>
  <si>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</si>
  <si>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</si>
  <si>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</si>
  <si>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</si>
  <si>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รายได้จากการให้บริการ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</si>
  <si>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</si>
  <si>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</si>
  <si>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</si>
  <si>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</si>
  <si>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ต้นทุนการให้บริการ</t>
  </si>
  <si>
    <t>ต้นทุนขาย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</si>
  <si>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</si>
  <si>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</si>
  <si>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</si>
  <si>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</si>
  <si>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ภาษีเงินได้</t>
  </si>
  <si>
    <t>รายการที่จะจัดประเภทรายการใหม่</t>
  </si>
  <si>
    <t>เข้าไปไว้ในกำไรหรือขาดทุนภายหลัง</t>
  </si>
  <si>
    <t>รวมรายการที่จะจัดประเภทรายการใหม่ไปยัง</t>
  </si>
  <si>
    <t>กำไรหรือขาดทุนในภายหลัง</t>
  </si>
  <si>
    <t>กำไรขาดทุนเบ็ดเสร็จอื่น :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</si>
  <si>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</si>
  <si>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</si>
  <si>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</si>
  <si>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องค์ประกอบอื่นของส่วนของเจ้าของ</t>
  </si>
  <si>
    <t>กำไรสะสม</t>
  </si>
  <si>
    <t>กำไรขาดทุนเบ็ดเสร็จอื่น</t>
  </si>
  <si>
    <t>จัดสรรแล้ว</t>
  </si>
  <si>
    <t>ผลต่างจาก</t>
  </si>
  <si>
    <t>สำรอง</t>
  </si>
  <si>
    <t>ส่วนขาดจากการ</t>
  </si>
  <si>
    <t>ส่วนได้เสีย</t>
  </si>
  <si>
    <t>ทุนที่ออกและ</t>
  </si>
  <si>
    <t>- สำรอง</t>
  </si>
  <si>
    <t>การแปลงค่า</t>
  </si>
  <si>
    <t>การจ่ายโดยใช้</t>
  </si>
  <si>
    <t>รวมธุรกิจภายใต้</t>
  </si>
  <si>
    <t>ที่ไม่มีอำนาจ</t>
  </si>
  <si>
    <t>รวม</t>
  </si>
  <si>
    <t>ชำระแล้ว</t>
  </si>
  <si>
    <t>ตามกฎหมาย</t>
  </si>
  <si>
    <t>ข้อมูลทางการเงิน</t>
  </si>
  <si>
    <t>หุ้นเป็นเกณฑ์</t>
  </si>
  <si>
    <t>การควบคุมเดียวกัน</t>
  </si>
  <si>
    <t>ควบคุม</t>
  </si>
  <si>
    <t>ยอดคงเหลือ ณ วันที่ 1 มกราคม พ.ศ. 2565</t>
  </si>
  <si>
    <t>กำไรเบ็ดเสร็จรวมสำหรับงวด</t>
  </si>
  <si>
    <t>ข้อมูลทางการเงินเฉพาะกิจการ (ยังไม่ได้ตรวจสอบ)</t>
  </si>
  <si>
    <t>องค์ประกอบอื่นของ</t>
  </si>
  <si>
    <t>จัดสรรแล้ว -</t>
  </si>
  <si>
    <t>สำรองการจ่ายโดยใช้</t>
  </si>
  <si>
    <t>สำรองตามกฎหมาย</t>
  </si>
  <si>
    <t>งบกระแสเงินสด</t>
  </si>
  <si>
    <t>กระแสเงินสดจากกิจกรรมดำเนินงาน</t>
  </si>
  <si>
    <t>รายการปรับปรุง :</t>
  </si>
  <si>
    <t>ค่าเสื่อมราคาและค่าตัดจำหน่าย</t>
  </si>
  <si>
    <t>กำไรที่ยังไม่เกิดขึ้นจากอัตราแลกเปลี่ยน</t>
  </si>
  <si>
    <t xml:space="preserve">ต้นทุนทางการเงิน </t>
  </si>
  <si>
    <t>กระแสเงินสดก่อนการเปลี่ยนแปลงของสินทรัพย์</t>
  </si>
  <si>
    <t>และหนี้สินดำเนินงาน :</t>
  </si>
  <si>
    <t>การเปลี่ยนแปลงของสินทรัพย์และหนี้สินดำเนินงาน :</t>
  </si>
  <si>
    <t>ลูกหนี้การค้าและลูกหนี้อื่น</t>
  </si>
  <si>
    <t>สินค้าคงเหลือ</t>
  </si>
  <si>
    <t>กระแสเงินสดจากการดำเนินงาน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</si>
  <si>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</si>
  <si>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</si>
  <si>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</si>
  <si>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</si>
  <si>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</si>
  <si>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</si>
  <si>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</si>
  <si>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</si>
  <si>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เงินสดจ่ายคืนเงินกู้ยืมระยะยาวจากสถาบันการเงิน</t>
  </si>
  <si>
    <t>เงินสดจ่ายชำระหนี้ตามสัญญาเช่า</t>
  </si>
  <si>
    <t>เงินสดสุทธิได้มาจาก (ใช้ไปใน) กิจกรรมจัดหาเงิน</t>
  </si>
  <si>
    <t>เงินสดและรายการเทียบเท่าเงินสดต้นงวด</t>
  </si>
  <si>
    <t>ผลกระทบจากอัตราแลกเปลี่ยนของเงินสดและ</t>
  </si>
  <si>
    <t>รายการเทียบเท่าเงินสด</t>
  </si>
  <si>
    <t>เงินสดและรายการเทียบเท่าเงินสดปลายงวด</t>
  </si>
  <si>
    <t>รายการที่มิใช่เงินสด</t>
  </si>
  <si>
    <t>เจ้าหนี้ค่าซื้อ อาคารและอุปกรณ์</t>
  </si>
  <si>
    <t>หนี้สินตามสัญญาเช่าสำหรับสินทรัพย์สิทธิการใช้</t>
  </si>
  <si>
    <t>เงินปันผลจ่าย</t>
  </si>
  <si>
    <t>ของสินทรัพย์ทางการเงิน</t>
  </si>
  <si>
    <t>บริษัท เด็กซ์ซอน เทคโนโลยี จำกัด (มหาชน)</t>
  </si>
  <si>
    <t>เงินสดจ่ายคืนเงินกู้ยืมระยะสั้นจากสถาบันการเงิน</t>
  </si>
  <si>
    <t>กลับรายการผลขาดทุนด้านเครดิต</t>
  </si>
  <si>
    <t>กำไรก่อนภาษีเงินได้</t>
  </si>
  <si>
    <t>กำไรต่อหุ้น</t>
  </si>
  <si>
    <t>กำไรต่อหุ้นขั้นพื้นฐาน</t>
  </si>
  <si>
    <t>การออกหุ้นสามัญ</t>
  </si>
  <si>
    <t>เงินสดและรายการเทียบเท่าเงินสดเพิ่มขึ้น (ลดลง) สุทธิ</t>
  </si>
  <si>
    <t>ขาดทุนจากการตัดจำหน่ายอุปกรณ์</t>
  </si>
  <si>
    <t>กำไรจากการจำหน่ายอุปกรณ์</t>
  </si>
  <si>
    <t xml:space="preserve">(กลับรายการ) ค่าเผื่อมูลค่าสินค้าล้าสมัย </t>
  </si>
  <si>
    <t>กำไรสำหรับงวด</t>
  </si>
  <si>
    <t>31 มีนาคม</t>
  </si>
  <si>
    <t>พ.ศ. 2566</t>
  </si>
  <si>
    <t>ณ วันที่ 31 มีนาคม พ.ศ. 2566</t>
  </si>
  <si>
    <t>สำหรับงวดสามเดือนสิ้นสุดวันที่ 31 มีนาคม พ.ศ. 2566</t>
  </si>
  <si>
    <t>ยอดคงเหลือ ณ วันที่ 1 มกราคม พ.ศ. 2566</t>
  </si>
  <si>
    <t>ยอดคงเหลือ ณ วันที่ 31 มีนาคม พ.ศ. 2566</t>
  </si>
  <si>
    <t>ยอดคงเหลือ ณ วันที่ 31 มีนาคม พ.ศ. 2565</t>
  </si>
  <si>
    <t xml:space="preserve">   มูลค่าที่ตราไว้หุ้นละ 0.50 บาท </t>
  </si>
  <si>
    <t xml:space="preserve">หุ้นสามัญจำนวน 353,316,800 หุ้น </t>
  </si>
  <si>
    <t xml:space="preserve">   มูลค่าที่ชำระแล้วหุ้นละ 0.50 บาท </t>
  </si>
  <si>
    <t xml:space="preserve">หุ้นสามัญจำนวน 476,500,000 หุ้น </t>
  </si>
  <si>
    <t>ส่วนเกินมูลค่าหุ้นสามัญ</t>
  </si>
  <si>
    <t>ส่วนเกินมูลค่า</t>
  </si>
  <si>
    <t>หุ้นสามัญ</t>
  </si>
  <si>
    <t>กำไร(ขาดทุน)จากอัตราแลกเปลี่ยน - สุทธิ</t>
  </si>
  <si>
    <t>เงินสดจ่ายค่าใช้จ่ายในการออกหุ้น</t>
  </si>
  <si>
    <t>กำไรขาดทุนเบ็ดเสร็จอื่นสำหรับงวด - สุทธิจากภาษี</t>
  </si>
  <si>
    <t>(กลับรายการ) ค่าเผื่อผลขาดทุนด้านเครดิต</t>
  </si>
  <si>
    <t>สำรองผลประโยชน์ของพนักงาน</t>
  </si>
  <si>
    <t>เงินสดรับจากการออกหุ้นสามัญ</t>
  </si>
  <si>
    <r>
      <t xml:space="preserve">งบกระแสเงินสด </t>
    </r>
    <r>
      <rPr>
        <sz val="14"/>
        <color theme="1"/>
        <rFont val="Browallia New"/>
        <family val="2"/>
      </rPr>
      <t>(ต่อ)</t>
    </r>
  </si>
  <si>
    <r>
      <t xml:space="preserve">งบแสดงการเปลี่ยนแปลงส่วนของเจ้าของ </t>
    </r>
    <r>
      <rPr>
        <sz val="14"/>
        <color theme="1"/>
        <rFont val="Browallia New"/>
        <family val="2"/>
      </rPr>
      <t>(ต่อ)</t>
    </r>
  </si>
  <si>
    <r>
      <t>งบแสดงฐานะการเงิน</t>
    </r>
    <r>
      <rPr>
        <sz val="14"/>
        <color theme="1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</si>
  <si>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</si>
  <si>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เจ้าหนี้ค่าใช้จ่ายในการออกหุ้น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</si>
</sst>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;\(#,##0\);&quot;-&quot;???"/>
    <numFmt numFmtId="165" formatCode="#,##0;\(#,##0\)"/>
    <numFmt numFmtId="166" formatCode="_(* #,##0.00_);_(* \(#,##0.00\);_(* &quot;-&quot;??_);_(@_)"/>
    <numFmt numFmtId="167" formatCode="#,##0;\(#,##0\);\-"/>
    <numFmt numFmtId="168" formatCode="_-* #,##0_-;\-* #,##0_-;_-* &quot;-&quot;??_-;_-@_-"/>
    <numFmt numFmtId="169" formatCode="#,##0;\(#,##0\);&quot;-&quot;\ ???"/>
    <numFmt numFmtId="170" formatCode="#,##0;\(#,##0\);&quot;-&quot;???\ "/>
    <numFmt numFmtId="171" formatCode="#,##0.0;\(#,##0.0\)"/>
    <numFmt numFmtId="172" formatCode="#,##0.00;\(#,##0.00\);&quot;-&quot;\ ???"/>
    <numFmt numFmtId="173" formatCode="_-* #,##0.000_-;\-* #,##0.00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14"/>
      <name val="Cord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b/>
      <sz val="14"/>
      <name val="Browallia New"/>
      <family val="2"/>
    </font>
    <font>
      <b/>
      <sz val="13"/>
      <name val="Browallia New"/>
      <family val="2"/>
    </font>
    <font>
      <i/>
      <sz val="13"/>
      <color theme="1"/>
      <name val="Browallia New"/>
      <family val="2"/>
    </font>
    <font>
      <sz val="13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000000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4" fillId="0" borderId="0"/>
    <xf numFmtId="166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>
      <protection locked="0"/>
    </xf>
    <xf numFmtId="0" fontId="6" fillId="0" borderId="0">
      <protection locked="0"/>
    </xf>
    <xf numFmtId="0" fontId="7" fillId="0" borderId="0"/>
    <xf numFmtId="166" fontId="5" fillId="0" borderId="0" applyFont="0" applyFill="0" applyBorder="0" applyAlignment="0" applyProtection="0"/>
    <xf numFmtId="0" fontId="7" fillId="0" borderId="0"/>
    <xf numFmtId="166" fontId="7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48">
    <xf numFmtId="0" fontId="0" fillId="0" borderId="0" xfId="0"/>
    <xf numFmtId="167" fontId="2" fillId="0" borderId="1" xfId="0" applyNumberFormat="1" applyFont="1" applyBorder="1" applyAlignment="1">
      <alignment horizontal="center" vertical="center"/>
    </xf>
    <xf numFmtId="43" fontId="3" fillId="2" borderId="0" xfId="1" applyFont="1" applyFill="1" applyAlignment="1">
      <alignment horizontal="right" vertical="center" wrapText="1"/>
    </xf>
    <xf numFmtId="168" fontId="3" fillId="2" borderId="1" xfId="1" applyNumberFormat="1" applyFont="1" applyFill="1" applyBorder="1" applyAlignment="1">
      <alignment horizontal="right" vertical="center" wrapText="1"/>
    </xf>
    <xf numFmtId="164" fontId="8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165" fontId="9" fillId="0" borderId="0" xfId="0" applyNumberFormat="1" applyFont="1" applyAlignment="1">
      <alignment vertical="center"/>
    </xf>
    <xf numFmtId="165" fontId="8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right" vertical="center"/>
    </xf>
    <xf numFmtId="169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165" fontId="9" fillId="0" borderId="1" xfId="0" applyNumberFormat="1" applyFont="1" applyBorder="1" applyAlignment="1">
      <alignment vertical="center"/>
    </xf>
    <xf numFmtId="165" fontId="8" fillId="0" borderId="1" xfId="0" applyNumberFormat="1" applyFont="1" applyBorder="1" applyAlignment="1">
      <alignment vertical="center"/>
    </xf>
    <xf numFmtId="165" fontId="8" fillId="0" borderId="1" xfId="0" applyNumberFormat="1" applyFont="1" applyBorder="1" applyAlignment="1">
      <alignment horizontal="right" vertical="center"/>
    </xf>
    <xf numFmtId="169" fontId="8" fillId="0" borderId="1" xfId="0" applyNumberFormat="1" applyFont="1" applyBorder="1" applyAlignment="1">
      <alignment horizontal="right" vertical="center"/>
    </xf>
    <xf numFmtId="169" fontId="8" fillId="0" borderId="0" xfId="0" applyNumberFormat="1" applyFont="1" applyAlignment="1">
      <alignment vertical="center"/>
    </xf>
    <xf numFmtId="169" fontId="9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horizontal="right" vertical="center"/>
    </xf>
    <xf numFmtId="169" fontId="9" fillId="0" borderId="1" xfId="0" applyNumberFormat="1" applyFont="1" applyBorder="1" applyAlignment="1">
      <alignment horizontal="right" vertical="center"/>
    </xf>
    <xf numFmtId="165" fontId="8" fillId="0" borderId="0" xfId="0" applyNumberFormat="1" applyFont="1" applyAlignment="1">
      <alignment horizontal="center" vertical="center"/>
    </xf>
    <xf numFmtId="43" fontId="8" fillId="0" borderId="0" xfId="1" applyFont="1" applyFill="1" applyBorder="1" applyAlignment="1">
      <alignment horizontal="right" vertical="center" wrapText="1"/>
    </xf>
    <xf numFmtId="43" fontId="8" fillId="2" borderId="0" xfId="1" applyFont="1" applyFill="1" applyAlignment="1">
      <alignment horizontal="right" vertical="center" wrapText="1"/>
    </xf>
    <xf numFmtId="169" fontId="8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vertical="center"/>
    </xf>
    <xf numFmtId="165" fontId="9" fillId="0" borderId="1" xfId="0" applyNumberFormat="1" applyFont="1" applyBorder="1" applyAlignment="1">
      <alignment horizontal="center" vertical="center"/>
    </xf>
    <xf numFmtId="170" fontId="8" fillId="2" borderId="0" xfId="1" applyNumberFormat="1" applyFont="1" applyFill="1" applyBorder="1" applyAlignment="1">
      <alignment horizontal="right" vertical="center"/>
    </xf>
    <xf numFmtId="170" fontId="8" fillId="0" borderId="0" xfId="1" applyNumberFormat="1" applyFont="1" applyFill="1" applyBorder="1" applyAlignment="1">
      <alignment horizontal="right" vertical="center"/>
    </xf>
    <xf numFmtId="169" fontId="8" fillId="0" borderId="0" xfId="1" applyNumberFormat="1" applyFont="1" applyFill="1" applyBorder="1" applyAlignment="1">
      <alignment horizontal="right" vertical="center"/>
    </xf>
    <xf numFmtId="169" fontId="8" fillId="0" borderId="0" xfId="10" applyNumberFormat="1" applyFont="1" applyFill="1" applyBorder="1" applyAlignment="1">
      <alignment horizontal="right" vertical="center"/>
    </xf>
    <xf numFmtId="43" fontId="8" fillId="0" borderId="1" xfId="1" applyFont="1" applyFill="1" applyBorder="1" applyAlignment="1">
      <alignment horizontal="right" vertical="center" wrapText="1"/>
    </xf>
    <xf numFmtId="169" fontId="8" fillId="0" borderId="6" xfId="0" applyNumberFormat="1" applyFont="1" applyBorder="1" applyAlignment="1">
      <alignment horizontal="right" vertical="center"/>
    </xf>
    <xf numFmtId="43" fontId="8" fillId="2" borderId="6" xfId="1" applyFont="1" applyFill="1" applyBorder="1" applyAlignment="1">
      <alignment horizontal="right" vertical="center" wrapText="1"/>
    </xf>
    <xf numFmtId="43" fontId="8" fillId="0" borderId="6" xfId="1" applyFont="1" applyFill="1" applyBorder="1" applyAlignment="1">
      <alignment horizontal="right" vertical="center" wrapText="1"/>
    </xf>
    <xf numFmtId="165" fontId="8" fillId="0" borderId="6" xfId="0" applyNumberFormat="1" applyFont="1" applyBorder="1" applyAlignment="1">
      <alignment vertical="center"/>
    </xf>
    <xf numFmtId="165" fontId="9" fillId="0" borderId="6" xfId="0" applyNumberFormat="1" applyFont="1" applyBorder="1" applyAlignment="1">
      <alignment horizontal="center" vertical="center"/>
    </xf>
    <xf numFmtId="165" fontId="9" fillId="0" borderId="6" xfId="0" applyNumberFormat="1" applyFont="1" applyBorder="1" applyAlignment="1">
      <alignment horizontal="right" vertical="center"/>
    </xf>
    <xf numFmtId="169" fontId="9" fillId="0" borderId="6" xfId="0" applyNumberFormat="1" applyFont="1" applyBorder="1" applyAlignment="1">
      <alignment horizontal="right" vertical="center"/>
    </xf>
    <xf numFmtId="169" fontId="8" fillId="0" borderId="6" xfId="0" applyNumberFormat="1" applyFont="1" applyBorder="1" applyAlignment="1">
      <alignment vertical="center"/>
    </xf>
    <xf numFmtId="0" fontId="9" fillId="0" borderId="1" xfId="0" applyFont="1" applyBorder="1" applyAlignment="1">
      <alignment vertical="center"/>
    </xf>
    <xf numFmtId="169" fontId="9" fillId="0" borderId="0" xfId="0" applyNumberFormat="1" applyFont="1" applyAlignment="1">
      <alignment vertical="center"/>
    </xf>
    <xf numFmtId="164" fontId="9" fillId="0" borderId="0" xfId="7" applyNumberFormat="1" applyFont="1" applyAlignment="1">
      <alignment horizontal="center" vertical="center"/>
    </xf>
    <xf numFmtId="164" fontId="9" fillId="0" borderId="4" xfId="7" applyNumberFormat="1" applyFont="1" applyBorder="1" applyAlignment="1">
      <alignment horizontal="center" vertical="center"/>
    </xf>
    <xf numFmtId="164" fontId="9" fillId="0" borderId="4" xfId="7" applyNumberFormat="1" applyFont="1" applyBorder="1" applyAlignment="1">
      <alignment horizontal="right" vertical="center"/>
    </xf>
    <xf numFmtId="164" fontId="9" fillId="0" borderId="0" xfId="7" applyNumberFormat="1" applyFont="1" applyAlignment="1">
      <alignment vertical="center"/>
    </xf>
    <xf numFmtId="164" fontId="9" fillId="0" borderId="1" xfId="7" applyNumberFormat="1" applyFont="1" applyBorder="1" applyAlignment="1">
      <alignment horizontal="right" vertical="center"/>
    </xf>
    <xf numFmtId="164" fontId="9" fillId="0" borderId="0" xfId="7" applyNumberFormat="1" applyFont="1" applyAlignment="1">
      <alignment horizontal="right" vertical="center"/>
    </xf>
    <xf numFmtId="164" fontId="8" fillId="0" borderId="0" xfId="7" applyNumberFormat="1" applyFont="1" applyAlignment="1">
      <alignment vertical="center"/>
    </xf>
    <xf numFmtId="167" fontId="9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164" fontId="8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170" fontId="8" fillId="0" borderId="0" xfId="7" applyNumberFormat="1" applyFont="1" applyAlignment="1">
      <alignment horizontal="right" vertical="center"/>
    </xf>
    <xf numFmtId="170" fontId="8" fillId="0" borderId="0" xfId="8" applyNumberFormat="1" applyFont="1" applyFill="1" applyBorder="1" applyAlignment="1">
      <alignment horizontal="right" vertical="center"/>
    </xf>
    <xf numFmtId="170" fontId="8" fillId="0" borderId="0" xfId="0" applyNumberFormat="1" applyFont="1" applyAlignment="1">
      <alignment horizontal="right" vertical="center"/>
    </xf>
    <xf numFmtId="170" fontId="8" fillId="0" borderId="0" xfId="3" applyNumberFormat="1" applyFont="1" applyFill="1" applyBorder="1" applyAlignment="1">
      <alignment horizontal="right" vertical="center"/>
    </xf>
    <xf numFmtId="170" fontId="8" fillId="0" borderId="1" xfId="3" applyNumberFormat="1" applyFont="1" applyFill="1" applyBorder="1" applyAlignment="1">
      <alignment horizontal="right" vertical="center"/>
    </xf>
    <xf numFmtId="170" fontId="8" fillId="0" borderId="1" xfId="0" applyNumberFormat="1" applyFont="1" applyBorder="1" applyAlignment="1">
      <alignment horizontal="right" vertical="center"/>
    </xf>
    <xf numFmtId="168" fontId="8" fillId="0" borderId="0" xfId="1" applyNumberFormat="1" applyFont="1" applyFill="1" applyBorder="1" applyAlignment="1">
      <alignment horizontal="right" vertical="center"/>
    </xf>
    <xf numFmtId="169" fontId="8" fillId="0" borderId="3" xfId="1" applyNumberFormat="1" applyFont="1" applyFill="1" applyBorder="1" applyAlignment="1">
      <alignment horizontal="right" vertical="center"/>
    </xf>
    <xf numFmtId="43" fontId="8" fillId="0" borderId="3" xfId="1" applyFont="1" applyFill="1" applyBorder="1" applyAlignment="1">
      <alignment horizontal="right" vertical="center" wrapText="1"/>
    </xf>
    <xf numFmtId="170" fontId="8" fillId="2" borderId="0" xfId="7" applyNumberFormat="1" applyFont="1" applyFill="1" applyAlignment="1">
      <alignment horizontal="right" vertical="center"/>
    </xf>
    <xf numFmtId="43" fontId="8" fillId="2" borderId="0" xfId="1" applyFont="1" applyFill="1" applyBorder="1" applyAlignment="1">
      <alignment horizontal="right" vertical="center" wrapText="1"/>
    </xf>
    <xf numFmtId="170" fontId="8" fillId="2" borderId="0" xfId="3" applyNumberFormat="1" applyFont="1" applyFill="1" applyBorder="1" applyAlignment="1">
      <alignment horizontal="right" vertical="center"/>
    </xf>
    <xf numFmtId="169" fontId="8" fillId="2" borderId="0" xfId="1" applyNumberFormat="1" applyFont="1" applyFill="1" applyAlignment="1">
      <alignment horizontal="right" vertical="center" wrapText="1"/>
    </xf>
    <xf numFmtId="43" fontId="8" fillId="2" borderId="1" xfId="1" applyFont="1" applyFill="1" applyBorder="1" applyAlignment="1">
      <alignment horizontal="right" vertical="center" wrapText="1"/>
    </xf>
    <xf numFmtId="168" fontId="8" fillId="2" borderId="1" xfId="1" applyNumberFormat="1" applyFont="1" applyFill="1" applyBorder="1" applyAlignment="1">
      <alignment horizontal="right" vertical="center" wrapText="1"/>
    </xf>
    <xf numFmtId="170" fontId="8" fillId="2" borderId="1" xfId="3" applyNumberFormat="1" applyFont="1" applyFill="1" applyBorder="1" applyAlignment="1">
      <alignment horizontal="right" vertical="center"/>
    </xf>
    <xf numFmtId="169" fontId="8" fillId="2" borderId="6" xfId="1" applyNumberFormat="1" applyFont="1" applyFill="1" applyBorder="1" applyAlignment="1">
      <alignment horizontal="right" vertical="center" wrapText="1"/>
    </xf>
    <xf numFmtId="168" fontId="8" fillId="2" borderId="0" xfId="1" applyNumberFormat="1" applyFont="1" applyFill="1" applyBorder="1" applyAlignment="1">
      <alignment horizontal="right" vertical="center"/>
    </xf>
    <xf numFmtId="169" fontId="8" fillId="2" borderId="3" xfId="1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vertical="center"/>
    </xf>
    <xf numFmtId="165" fontId="10" fillId="0" borderId="6" xfId="0" applyNumberFormat="1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right" vertical="center"/>
    </xf>
    <xf numFmtId="166" fontId="8" fillId="0" borderId="0" xfId="0" applyNumberFormat="1" applyFont="1" applyAlignment="1">
      <alignment vertical="center"/>
    </xf>
    <xf numFmtId="167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165" fontId="9" fillId="0" borderId="0" xfId="0" applyNumberFormat="1" applyFont="1" applyAlignment="1">
      <alignment horizontal="left" vertical="center"/>
    </xf>
    <xf numFmtId="172" fontId="8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6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169" fontId="2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vertical="center"/>
    </xf>
    <xf numFmtId="169" fontId="2" fillId="0" borderId="0" xfId="0" quotePrefix="1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69" fontId="2" fillId="0" borderId="1" xfId="0" applyNumberFormat="1" applyFont="1" applyBorder="1" applyAlignment="1">
      <alignment horizontal="right" vertical="center"/>
    </xf>
    <xf numFmtId="169" fontId="2" fillId="0" borderId="6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9" fontId="3" fillId="0" borderId="0" xfId="7" applyNumberFormat="1" applyFont="1" applyAlignment="1">
      <alignment horizontal="right" vertical="center"/>
    </xf>
    <xf numFmtId="169" fontId="3" fillId="0" borderId="0" xfId="8" applyNumberFormat="1" applyFont="1" applyFill="1" applyAlignment="1">
      <alignment horizontal="right" vertical="center"/>
    </xf>
    <xf numFmtId="43" fontId="3" fillId="0" borderId="0" xfId="1" applyFont="1" applyFill="1" applyBorder="1" applyAlignment="1">
      <alignment horizontal="right" vertical="center" wrapText="1"/>
    </xf>
    <xf numFmtId="168" fontId="3" fillId="0" borderId="0" xfId="1" applyNumberFormat="1" applyFont="1" applyFill="1" applyBorder="1" applyAlignment="1">
      <alignment horizontal="right" vertical="center" wrapText="1"/>
    </xf>
    <xf numFmtId="43" fontId="3" fillId="0" borderId="1" xfId="1" applyFont="1" applyFill="1" applyBorder="1" applyAlignment="1">
      <alignment horizontal="right" vertical="center" wrapText="1"/>
    </xf>
    <xf numFmtId="169" fontId="3" fillId="0" borderId="0" xfId="8" applyNumberFormat="1" applyFont="1" applyFill="1" applyBorder="1" applyAlignment="1">
      <alignment horizontal="right" vertical="center"/>
    </xf>
    <xf numFmtId="43" fontId="3" fillId="0" borderId="6" xfId="1" applyFont="1" applyFill="1" applyBorder="1" applyAlignment="1">
      <alignment horizontal="right" vertical="center" wrapText="1"/>
    </xf>
    <xf numFmtId="169" fontId="3" fillId="0" borderId="0" xfId="1" applyNumberFormat="1" applyFont="1" applyFill="1" applyBorder="1" applyAlignment="1">
      <alignment horizontal="right" vertical="center"/>
    </xf>
    <xf numFmtId="169" fontId="3" fillId="0" borderId="1" xfId="7" applyNumberFormat="1" applyFont="1" applyBorder="1" applyAlignment="1">
      <alignment horizontal="right" vertical="center"/>
    </xf>
    <xf numFmtId="169" fontId="3" fillId="0" borderId="1" xfId="0" applyNumberFormat="1" applyFont="1" applyBorder="1" applyAlignment="1">
      <alignment horizontal="right" vertical="center"/>
    </xf>
    <xf numFmtId="169" fontId="3" fillId="0" borderId="3" xfId="0" applyNumberFormat="1" applyFont="1" applyBorder="1" applyAlignment="1">
      <alignment horizontal="right" vertical="center"/>
    </xf>
    <xf numFmtId="43" fontId="3" fillId="0" borderId="3" xfId="1" applyFont="1" applyFill="1" applyBorder="1" applyAlignment="1">
      <alignment horizontal="right" vertical="center" wrapText="1"/>
    </xf>
    <xf numFmtId="169" fontId="3" fillId="2" borderId="0" xfId="7" applyNumberFormat="1" applyFont="1" applyFill="1" applyAlignment="1">
      <alignment horizontal="right" vertical="center"/>
    </xf>
    <xf numFmtId="43" fontId="3" fillId="2" borderId="0" xfId="1" applyFont="1" applyFill="1" applyBorder="1" applyAlignment="1">
      <alignment horizontal="right" vertical="center" wrapText="1"/>
    </xf>
    <xf numFmtId="168" fontId="3" fillId="2" borderId="0" xfId="1" applyNumberFormat="1" applyFont="1" applyFill="1" applyBorder="1" applyAlignment="1">
      <alignment horizontal="right" vertical="center" wrapText="1"/>
    </xf>
    <xf numFmtId="169" fontId="3" fillId="2" borderId="0" xfId="0" applyNumberFormat="1" applyFont="1" applyFill="1" applyAlignment="1">
      <alignment horizontal="right" vertical="center"/>
    </xf>
    <xf numFmtId="169" fontId="3" fillId="2" borderId="0" xfId="1" applyNumberFormat="1" applyFont="1" applyFill="1" applyAlignment="1">
      <alignment horizontal="right" vertical="center" wrapText="1"/>
    </xf>
    <xf numFmtId="43" fontId="3" fillId="2" borderId="1" xfId="1" applyFont="1" applyFill="1" applyBorder="1" applyAlignment="1">
      <alignment horizontal="right" vertical="center" wrapText="1"/>
    </xf>
    <xf numFmtId="43" fontId="3" fillId="2" borderId="6" xfId="1" applyFont="1" applyFill="1" applyBorder="1" applyAlignment="1">
      <alignment horizontal="right" vertical="center" wrapText="1"/>
    </xf>
    <xf numFmtId="169" fontId="3" fillId="2" borderId="1" xfId="7" applyNumberFormat="1" applyFont="1" applyFill="1" applyBorder="1" applyAlignment="1">
      <alignment horizontal="right" vertical="center"/>
    </xf>
    <xf numFmtId="169" fontId="3" fillId="2" borderId="6" xfId="1" applyNumberFormat="1" applyFont="1" applyFill="1" applyBorder="1" applyAlignment="1">
      <alignment horizontal="right" vertical="center" wrapText="1"/>
    </xf>
    <xf numFmtId="169" fontId="3" fillId="2" borderId="3" xfId="0" applyNumberFormat="1" applyFont="1" applyFill="1" applyBorder="1" applyAlignment="1">
      <alignment horizontal="right" vertical="center"/>
    </xf>
    <xf numFmtId="169" fontId="2" fillId="0" borderId="2" xfId="0" applyNumberFormat="1" applyFont="1" applyBorder="1" applyAlignment="1">
      <alignment vertical="center"/>
    </xf>
    <xf numFmtId="164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0" quotePrefix="1" applyNumberFormat="1" applyFont="1" applyAlignment="1">
      <alignment horizontal="right" vertical="center"/>
    </xf>
    <xf numFmtId="164" fontId="11" fillId="0" borderId="0" xfId="0" applyNumberFormat="1" applyFont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3" fillId="2" borderId="0" xfId="0" applyNumberFormat="1" applyFont="1" applyFill="1" applyAlignment="1">
      <alignment horizontal="right" vertical="center"/>
    </xf>
    <xf numFmtId="164" fontId="2" fillId="2" borderId="0" xfId="0" applyNumberFormat="1" applyFont="1" applyFill="1" applyAlignment="1">
      <alignment horizontal="right"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vertical="center"/>
    </xf>
    <xf numFmtId="164" fontId="3" fillId="2" borderId="0" xfId="2" applyNumberFormat="1" applyFont="1" applyFill="1" applyAlignment="1">
      <alignment horizontal="right" vertical="center"/>
    </xf>
    <xf numFmtId="164" fontId="3" fillId="0" borderId="0" xfId="2" applyNumberFormat="1" applyFont="1" applyAlignment="1">
      <alignment horizontal="right" vertical="center"/>
    </xf>
    <xf numFmtId="164" fontId="3" fillId="2" borderId="1" xfId="2" applyNumberFormat="1" applyFont="1" applyFill="1" applyBorder="1" applyAlignment="1">
      <alignment horizontal="right" vertical="center"/>
    </xf>
    <xf numFmtId="164" fontId="3" fillId="0" borderId="1" xfId="2" applyNumberFormat="1" applyFont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3" fillId="0" borderId="0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43" fontId="3" fillId="2" borderId="0" xfId="1" quotePrefix="1" applyFont="1" applyFill="1" applyBorder="1" applyAlignment="1">
      <alignment horizontal="right" vertical="center" wrapText="1"/>
    </xf>
    <xf numFmtId="164" fontId="3" fillId="0" borderId="0" xfId="1" applyNumberFormat="1" applyFont="1" applyFill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8" fontId="3" fillId="2" borderId="0" xfId="1" quotePrefix="1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164" fontId="3" fillId="2" borderId="0" xfId="0" applyNumberFormat="1" applyFont="1" applyFill="1" applyBorder="1" applyAlignment="1">
      <alignment horizontal="right" vertical="center"/>
    </xf>
    <xf numFmtId="164" fontId="3" fillId="2" borderId="3" xfId="0" applyNumberFormat="1" applyFont="1" applyFill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167" fontId="3" fillId="0" borderId="0" xfId="1" applyNumberFormat="1" applyFont="1" applyFill="1" applyAlignment="1">
      <alignment horizontal="right" vertical="center"/>
    </xf>
    <xf numFmtId="3" fontId="3" fillId="2" borderId="0" xfId="0" applyNumberFormat="1" applyFont="1" applyFill="1" applyAlignment="1">
      <alignment vertical="center"/>
    </xf>
    <xf numFmtId="165" fontId="3" fillId="0" borderId="0" xfId="0" applyNumberFormat="1" applyFont="1" applyAlignment="1">
      <alignment horizontal="left" vertical="center"/>
    </xf>
    <xf numFmtId="167" fontId="3" fillId="2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167" fontId="3" fillId="0" borderId="1" xfId="0" applyNumberFormat="1" applyFont="1" applyBorder="1" applyAlignment="1">
      <alignment horizontal="right" vertical="center"/>
    </xf>
    <xf numFmtId="167" fontId="3" fillId="2" borderId="1" xfId="0" applyNumberFormat="1" applyFont="1" applyFill="1" applyBorder="1" applyAlignment="1">
      <alignment horizontal="right" vertical="center"/>
    </xf>
    <xf numFmtId="164" fontId="3" fillId="2" borderId="6" xfId="0" applyNumberFormat="1" applyFont="1" applyFill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164" fontId="3" fillId="2" borderId="0" xfId="3" applyNumberFormat="1" applyFont="1" applyFill="1" applyAlignment="1">
      <alignment horizontal="right" vertical="center"/>
    </xf>
    <xf numFmtId="167" fontId="3" fillId="0" borderId="0" xfId="3" applyNumberFormat="1" applyFont="1" applyFill="1" applyAlignment="1">
      <alignment horizontal="right" vertical="center"/>
    </xf>
    <xf numFmtId="164" fontId="3" fillId="0" borderId="0" xfId="3" applyNumberFormat="1" applyFont="1" applyFill="1" applyAlignment="1">
      <alignment horizontal="right" vertical="center"/>
    </xf>
    <xf numFmtId="43" fontId="3" fillId="2" borderId="0" xfId="4" quotePrefix="1" applyFont="1" applyFill="1" applyAlignment="1">
      <alignment horizontal="right" vertical="center" wrapText="1"/>
    </xf>
    <xf numFmtId="167" fontId="3" fillId="0" borderId="0" xfId="2" quotePrefix="1" applyNumberFormat="1" applyFont="1" applyAlignment="1">
      <alignment horizontal="right" vertical="center"/>
    </xf>
    <xf numFmtId="43" fontId="3" fillId="2" borderId="1" xfId="1" quotePrefix="1" applyFont="1" applyFill="1" applyBorder="1" applyAlignment="1">
      <alignment horizontal="right" vertical="center" wrapText="1"/>
    </xf>
    <xf numFmtId="167" fontId="3" fillId="0" borderId="1" xfId="2" quotePrefix="1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9" fontId="2" fillId="2" borderId="0" xfId="0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70" fontId="3" fillId="2" borderId="0" xfId="0" applyNumberFormat="1" applyFont="1" applyFill="1" applyAlignment="1">
      <alignment horizontal="right" vertical="center"/>
    </xf>
    <xf numFmtId="170" fontId="3" fillId="0" borderId="0" xfId="0" applyNumberFormat="1" applyFont="1" applyAlignment="1">
      <alignment horizontal="right" vertical="center"/>
    </xf>
    <xf numFmtId="43" fontId="3" fillId="0" borderId="0" xfId="1" quotePrefix="1" applyFont="1" applyFill="1" applyBorder="1" applyAlignment="1">
      <alignment horizontal="right" vertical="center" wrapText="1"/>
    </xf>
    <xf numFmtId="170" fontId="3" fillId="2" borderId="0" xfId="0" applyNumberFormat="1" applyFont="1" applyFill="1" applyAlignment="1">
      <alignment horizontal="right" vertical="center" wrapText="1"/>
    </xf>
    <xf numFmtId="170" fontId="3" fillId="2" borderId="1" xfId="0" applyNumberFormat="1" applyFont="1" applyFill="1" applyBorder="1" applyAlignment="1">
      <alignment horizontal="right" vertical="center"/>
    </xf>
    <xf numFmtId="170" fontId="3" fillId="0" borderId="1" xfId="0" applyNumberFormat="1" applyFont="1" applyBorder="1" applyAlignment="1">
      <alignment horizontal="right" vertical="center"/>
    </xf>
    <xf numFmtId="169" fontId="3" fillId="2" borderId="1" xfId="0" applyNumberFormat="1" applyFont="1" applyFill="1" applyBorder="1" applyAlignment="1">
      <alignment horizontal="right" vertical="center"/>
    </xf>
    <xf numFmtId="167" fontId="3" fillId="2" borderId="0" xfId="5" applyNumberFormat="1" applyFont="1" applyFill="1" applyAlignment="1">
      <alignment horizontal="right" vertical="center"/>
      <protection locked="0"/>
    </xf>
    <xf numFmtId="170" fontId="3" fillId="3" borderId="0" xfId="0" quotePrefix="1" applyNumberFormat="1" applyFont="1" applyFill="1" applyAlignment="1">
      <alignment horizontal="right" vertical="center"/>
    </xf>
    <xf numFmtId="170" fontId="3" fillId="0" borderId="0" xfId="0" quotePrefix="1" applyNumberFormat="1" applyFont="1" applyAlignment="1">
      <alignment horizontal="right" vertical="center"/>
    </xf>
    <xf numFmtId="170" fontId="3" fillId="2" borderId="0" xfId="0" quotePrefix="1" applyNumberFormat="1" applyFont="1" applyFill="1" applyAlignment="1">
      <alignment horizontal="right" vertical="center"/>
    </xf>
    <xf numFmtId="171" fontId="3" fillId="0" borderId="0" xfId="0" applyNumberFormat="1" applyFont="1" applyAlignment="1">
      <alignment horizontal="center" vertical="center"/>
    </xf>
    <xf numFmtId="167" fontId="3" fillId="2" borderId="0" xfId="6" applyNumberFormat="1" applyFont="1" applyFill="1" applyAlignment="1">
      <alignment horizontal="right" vertical="center"/>
      <protection locked="0"/>
    </xf>
    <xf numFmtId="0" fontId="3" fillId="0" borderId="0" xfId="0" applyFont="1" applyAlignment="1">
      <alignment horizontal="left" vertical="center"/>
    </xf>
    <xf numFmtId="170" fontId="3" fillId="3" borderId="1" xfId="0" quotePrefix="1" applyNumberFormat="1" applyFont="1" applyFill="1" applyBorder="1" applyAlignment="1">
      <alignment horizontal="right" vertical="center"/>
    </xf>
    <xf numFmtId="170" fontId="3" fillId="0" borderId="1" xfId="0" quotePrefix="1" applyNumberFormat="1" applyFont="1" applyBorder="1" applyAlignment="1">
      <alignment horizontal="right" vertical="center"/>
    </xf>
    <xf numFmtId="170" fontId="3" fillId="2" borderId="1" xfId="0" quotePrefix="1" applyNumberFormat="1" applyFont="1" applyFill="1" applyBorder="1" applyAlignment="1">
      <alignment horizontal="right" vertical="center"/>
    </xf>
    <xf numFmtId="165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169" fontId="12" fillId="0" borderId="0" xfId="0" applyNumberFormat="1" applyFont="1" applyAlignment="1">
      <alignment horizontal="right" vertical="center"/>
    </xf>
    <xf numFmtId="169" fontId="12" fillId="2" borderId="0" xfId="0" applyNumberFormat="1" applyFont="1" applyFill="1" applyAlignment="1">
      <alignment horizontal="right" vertical="center"/>
    </xf>
    <xf numFmtId="170" fontId="3" fillId="2" borderId="1" xfId="1" applyNumberFormat="1" applyFont="1" applyFill="1" applyBorder="1" applyAlignment="1">
      <alignment horizontal="right" vertical="center" wrapText="1"/>
    </xf>
    <xf numFmtId="169" fontId="3" fillId="0" borderId="1" xfId="1" applyNumberFormat="1" applyFont="1" applyFill="1" applyBorder="1" applyAlignment="1">
      <alignment horizontal="right" vertical="center" wrapText="1"/>
    </xf>
    <xf numFmtId="43" fontId="3" fillId="0" borderId="0" xfId="1" applyFont="1" applyFill="1" applyAlignment="1">
      <alignment horizontal="right" vertical="center" wrapText="1"/>
    </xf>
    <xf numFmtId="165" fontId="3" fillId="0" borderId="0" xfId="0" applyNumberFormat="1" applyFont="1" applyAlignment="1">
      <alignment horizontal="right" vertical="center"/>
    </xf>
    <xf numFmtId="169" fontId="3" fillId="2" borderId="0" xfId="9" applyNumberFormat="1" applyFont="1" applyFill="1" applyAlignment="1">
      <alignment vertical="center"/>
    </xf>
    <xf numFmtId="169" fontId="3" fillId="0" borderId="0" xfId="9" applyNumberFormat="1" applyFont="1" applyAlignment="1">
      <alignment vertical="center"/>
    </xf>
    <xf numFmtId="169" fontId="3" fillId="0" borderId="0" xfId="9" applyNumberFormat="1" applyFont="1" applyAlignment="1">
      <alignment horizontal="right" vertical="center"/>
    </xf>
    <xf numFmtId="169" fontId="3" fillId="2" borderId="0" xfId="9" quotePrefix="1" applyNumberFormat="1" applyFont="1" applyFill="1" applyAlignment="1">
      <alignment horizontal="right" vertical="center"/>
    </xf>
    <xf numFmtId="169" fontId="3" fillId="2" borderId="0" xfId="9" applyNumberFormat="1" applyFont="1" applyFill="1" applyAlignment="1">
      <alignment horizontal="right" vertical="center"/>
    </xf>
    <xf numFmtId="169" fontId="13" fillId="0" borderId="0" xfId="9" applyNumberFormat="1" applyFont="1" applyAlignment="1">
      <alignment vertical="center"/>
    </xf>
    <xf numFmtId="165" fontId="3" fillId="0" borderId="0" xfId="0" quotePrefix="1" applyNumberFormat="1" applyFont="1" applyAlignment="1">
      <alignment vertical="center"/>
    </xf>
    <xf numFmtId="169" fontId="3" fillId="2" borderId="1" xfId="9" applyNumberFormat="1" applyFont="1" applyFill="1" applyBorder="1" applyAlignment="1">
      <alignment vertical="center"/>
    </xf>
    <xf numFmtId="169" fontId="3" fillId="0" borderId="1" xfId="9" applyNumberFormat="1" applyFont="1" applyBorder="1" applyAlignment="1">
      <alignment vertical="center"/>
    </xf>
    <xf numFmtId="169" fontId="13" fillId="3" borderId="1" xfId="9" applyNumberFormat="1" applyFont="1" applyFill="1" applyBorder="1" applyAlignment="1">
      <alignment horizontal="right" vertical="center"/>
    </xf>
    <xf numFmtId="169" fontId="3" fillId="2" borderId="0" xfId="0" applyNumberFormat="1" applyFont="1" applyFill="1" applyAlignment="1">
      <alignment vertical="center"/>
    </xf>
    <xf numFmtId="169" fontId="3" fillId="2" borderId="5" xfId="9" applyNumberFormat="1" applyFont="1" applyFill="1" applyBorder="1" applyAlignment="1">
      <alignment horizontal="right" vertical="center"/>
    </xf>
    <xf numFmtId="169" fontId="3" fillId="0" borderId="5" xfId="9" applyNumberFormat="1" applyFont="1" applyBorder="1" applyAlignment="1">
      <alignment horizontal="right" vertical="center"/>
    </xf>
    <xf numFmtId="169" fontId="3" fillId="2" borderId="0" xfId="0" quotePrefix="1" applyNumberFormat="1" applyFont="1" applyFill="1" applyAlignment="1">
      <alignment horizontal="right" vertical="center"/>
    </xf>
    <xf numFmtId="169" fontId="3" fillId="0" borderId="0" xfId="0" quotePrefix="1" applyNumberFormat="1" applyFont="1" applyAlignment="1">
      <alignment horizontal="right" vertical="center"/>
    </xf>
    <xf numFmtId="169" fontId="3" fillId="2" borderId="1" xfId="9" applyNumberFormat="1" applyFont="1" applyFill="1" applyBorder="1" applyAlignment="1">
      <alignment horizontal="right" vertical="center"/>
    </xf>
    <xf numFmtId="169" fontId="3" fillId="0" borderId="1" xfId="9" applyNumberFormat="1" applyFont="1" applyBorder="1" applyAlignment="1">
      <alignment horizontal="right" vertical="center"/>
    </xf>
    <xf numFmtId="169" fontId="3" fillId="2" borderId="1" xfId="0" applyNumberFormat="1" applyFont="1" applyFill="1" applyBorder="1" applyAlignment="1">
      <alignment vertical="center"/>
    </xf>
    <xf numFmtId="169" fontId="3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horizontal="center" vertical="center"/>
    </xf>
    <xf numFmtId="170" fontId="3" fillId="2" borderId="0" xfId="1" applyNumberFormat="1" applyFont="1" applyFill="1" applyBorder="1" applyAlignment="1">
      <alignment horizontal="right" vertical="center"/>
    </xf>
    <xf numFmtId="169" fontId="2" fillId="0" borderId="0" xfId="1" applyNumberFormat="1" applyFont="1" applyFill="1" applyAlignment="1">
      <alignment horizontal="right" vertical="center"/>
    </xf>
    <xf numFmtId="170" fontId="3" fillId="0" borderId="0" xfId="1" applyNumberFormat="1" applyFont="1" applyFill="1" applyBorder="1" applyAlignment="1">
      <alignment horizontal="right" vertical="center"/>
    </xf>
    <xf numFmtId="169" fontId="3" fillId="2" borderId="1" xfId="1" applyNumberFormat="1" applyFont="1" applyFill="1" applyBorder="1" applyAlignment="1">
      <alignment horizontal="right" vertical="center"/>
    </xf>
    <xf numFmtId="169" fontId="3" fillId="0" borderId="1" xfId="1" applyNumberFormat="1" applyFont="1" applyFill="1" applyBorder="1" applyAlignment="1">
      <alignment horizontal="right" vertical="center"/>
    </xf>
    <xf numFmtId="169" fontId="3" fillId="2" borderId="0" xfId="10" applyNumberFormat="1" applyFont="1" applyFill="1" applyBorder="1" applyAlignment="1">
      <alignment horizontal="right" vertical="center"/>
    </xf>
    <xf numFmtId="169" fontId="3" fillId="0" borderId="0" xfId="10" applyNumberFormat="1" applyFont="1" applyFill="1" applyBorder="1" applyAlignment="1">
      <alignment horizontal="right" vertical="center"/>
    </xf>
    <xf numFmtId="169" fontId="3" fillId="2" borderId="0" xfId="10" applyNumberFormat="1" applyFont="1" applyFill="1" applyAlignment="1">
      <alignment vertical="center"/>
    </xf>
    <xf numFmtId="169" fontId="3" fillId="0" borderId="0" xfId="10" applyNumberFormat="1" applyFont="1" applyFill="1" applyAlignment="1">
      <alignment vertical="center"/>
    </xf>
    <xf numFmtId="170" fontId="13" fillId="2" borderId="0" xfId="11" applyNumberFormat="1" applyFont="1" applyFill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 wrapText="1"/>
    </xf>
    <xf numFmtId="169" fontId="3" fillId="2" borderId="0" xfId="1" applyNumberFormat="1" applyFont="1" applyFill="1" applyBorder="1" applyAlignment="1">
      <alignment horizontal="right" vertical="center" wrapText="1"/>
    </xf>
    <xf numFmtId="170" fontId="13" fillId="2" borderId="1" xfId="11" applyNumberFormat="1" applyFont="1" applyFill="1" applyBorder="1" applyAlignment="1">
      <alignment horizontal="right" vertical="center"/>
    </xf>
    <xf numFmtId="168" fontId="3" fillId="0" borderId="1" xfId="1" applyNumberFormat="1" applyFont="1" applyFill="1" applyBorder="1" applyAlignment="1">
      <alignment horizontal="right" vertical="center" wrapText="1"/>
    </xf>
    <xf numFmtId="169" fontId="3" fillId="2" borderId="6" xfId="0" applyNumberFormat="1" applyFont="1" applyFill="1" applyBorder="1" applyAlignment="1">
      <alignment horizontal="right" vertical="center"/>
    </xf>
    <xf numFmtId="169" fontId="3" fillId="0" borderId="6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vertical="center" wrapText="1"/>
    </xf>
    <xf numFmtId="169" fontId="3" fillId="2" borderId="0" xfId="0" applyNumberFormat="1" applyFont="1" applyFill="1" applyAlignment="1">
      <alignment horizontal="right" vertical="center" wrapText="1"/>
    </xf>
    <xf numFmtId="173" fontId="3" fillId="2" borderId="3" xfId="1" quotePrefix="1" applyNumberFormat="1" applyFont="1" applyFill="1" applyBorder="1" applyAlignment="1">
      <alignment horizontal="right" vertical="center"/>
    </xf>
    <xf numFmtId="173" fontId="3" fillId="0" borderId="0" xfId="0" applyNumberFormat="1" applyFont="1" applyAlignment="1">
      <alignment horizontal="right" vertical="center"/>
    </xf>
    <xf numFmtId="173" fontId="3" fillId="0" borderId="3" xfId="0" applyNumberFormat="1" applyFont="1" applyBorder="1" applyAlignment="1">
      <alignment horizontal="right" vertical="center"/>
    </xf>
    <xf numFmtId="173" fontId="13" fillId="2" borderId="3" xfId="0" applyNumberFormat="1" applyFont="1" applyFill="1" applyBorder="1" applyAlignment="1">
      <alignment vertical="center"/>
    </xf>
    <xf numFmtId="165" fontId="3" fillId="0" borderId="0" xfId="0" applyNumberFormat="1" applyFont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169" fontId="2" fillId="0" borderId="1" xfId="0" applyNumberFormat="1" applyFont="1" applyBorder="1" applyAlignment="1">
      <alignment horizontal="center" vertical="center"/>
    </xf>
    <xf numFmtId="169" fontId="2" fillId="0" borderId="6" xfId="0" applyNumberFormat="1" applyFont="1" applyBorder="1" applyAlignment="1">
      <alignment horizontal="center" vertical="center"/>
    </xf>
    <xf numFmtId="169" fontId="2" fillId="0" borderId="2" xfId="0" applyNumberFormat="1" applyFont="1" applyBorder="1" applyAlignment="1">
      <alignment horizontal="center" vertical="center"/>
    </xf>
    <xf numFmtId="164" fontId="2" fillId="0" borderId="1" xfId="7" applyNumberFormat="1" applyFont="1" applyBorder="1" applyAlignment="1">
      <alignment horizontal="center" vertical="center"/>
    </xf>
    <xf numFmtId="169" fontId="9" fillId="0" borderId="1" xfId="0" applyNumberFormat="1" applyFont="1" applyBorder="1" applyAlignment="1">
      <alignment horizontal="center" vertical="center"/>
    </xf>
    <xf numFmtId="169" fontId="9" fillId="0" borderId="6" xfId="0" applyNumberFormat="1" applyFont="1" applyBorder="1" applyAlignment="1">
      <alignment horizontal="center" vertical="center"/>
    </xf>
    <xf numFmtId="164" fontId="9" fillId="0" borderId="1" xfId="7" applyNumberFormat="1" applyFont="1" applyBorder="1" applyAlignment="1">
      <alignment horizontal="center" vertical="center"/>
    </xf>
  </cellXfs>
  <cellStyles count="12">
    <cellStyle name="Comma" xfId="1" builtinId="3"/>
    <cellStyle name="Comma 10 3 10" xfId="8" xr:uid="{6A20C992-24B3-4AB4-8395-43F924DB070E}"/>
    <cellStyle name="Comma 10 3 5" xfId="3" xr:uid="{2FC76512-8AF1-4024-BC00-E3C0CD51A57C}"/>
    <cellStyle name="Comma 2" xfId="10" xr:uid="{ECBBE11D-162A-400F-AAD8-1B0E2DDCE213}"/>
    <cellStyle name="Comma 2 2 11" xfId="11" xr:uid="{C887DA89-F1C8-4650-9BB2-45C06012DD11}"/>
    <cellStyle name="Comma 55" xfId="4" xr:uid="{B5ECE2EE-B7D9-4ABB-ACE3-5776DF17E5FD}"/>
    <cellStyle name="Normal" xfId="0" builtinId="0"/>
    <cellStyle name="Normal 113" xfId="5" xr:uid="{EC9E9BE3-8514-45FA-84F7-88004A6367B0}"/>
    <cellStyle name="Normal 114" xfId="6" xr:uid="{8EFC108D-56C6-4C52-8BD2-017A2892C852}"/>
    <cellStyle name="Normal 2" xfId="7" xr:uid="{E08F2420-4D64-4D1E-B71F-F70ECF58C9E5}"/>
    <cellStyle name="Normal 3 2 16" xfId="2" xr:uid="{0DE025FC-3F2E-425E-BBDF-6E873DEF4981}"/>
    <cellStyle name="Normal_SAYA_Dec-48TE" xfId="9" xr:uid="{D014C759-97A3-439B-8078-7082366FC60D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5CAD0-0A2F-4F72-97DC-C48D840F38AF}">
  <dimension ref="A1:L138"/>
  <sheetViews>
    <sheetView topLeftCell="A51" zoomScaleNormal="100" zoomScaleSheetLayoutView="115" zoomScalePageLayoutView="97" workbookViewId="0">
      <selection activeCell="P62" sqref="P62"/>
    </sheetView>
  </sheetViews>
  <sheetFormatPr defaultColWidth="9.42578125" defaultRowHeight="20.25" x14ac:dyDescent="0.25"/>
  <cols>
    <col min="1" max="2" width="1.42578125" style="10" customWidth="1"/>
    <col min="3" max="3" width="29.7109375" style="10" customWidth="1"/>
    <col min="4" max="4" width="7.7109375" style="53" customWidth="1"/>
    <col min="5" max="5" width="0.7109375" style="10" customWidth="1"/>
    <col min="6" max="6" width="13.7109375" style="4" customWidth="1"/>
    <col min="7" max="7" width="0.5703125" style="4" customWidth="1"/>
    <col min="8" max="8" width="12.28515625" style="4" customWidth="1"/>
    <col min="9" max="9" width="0.5703125" style="4" customWidth="1"/>
    <col min="10" max="10" width="13.7109375" style="4" customWidth="1"/>
    <col min="11" max="11" width="0.5703125" style="4" customWidth="1"/>
    <col min="12" max="12" width="12.28515625" style="4" customWidth="1"/>
    <col min="13" max="16384" width="9.42578125" style="10"/>
  </cols>
  <sheetData>
    <row r="1" spans="1:12" ht="20.100000000000001" customHeight="1" x14ac:dyDescent="0.25">
      <c r="A1" s="5" t="s">
        <v>144</v>
      </c>
    </row>
    <row r="2" spans="1:12" ht="20.100000000000001" customHeight="1" x14ac:dyDescent="0.25">
      <c r="A2" s="6" t="s">
        <v>0</v>
      </c>
    </row>
    <row r="3" spans="1:12" ht="20.100000000000001" customHeight="1" x14ac:dyDescent="0.25">
      <c r="A3" s="74" t="s">
        <v>158</v>
      </c>
      <c r="B3" s="24"/>
      <c r="C3" s="24"/>
      <c r="D3" s="75"/>
      <c r="E3" s="24"/>
      <c r="F3" s="76"/>
      <c r="G3" s="76"/>
      <c r="H3" s="76"/>
      <c r="I3" s="76"/>
      <c r="J3" s="76"/>
      <c r="K3" s="76"/>
      <c r="L3" s="76"/>
    </row>
    <row r="4" spans="1:12" ht="20.100000000000001" customHeight="1" x14ac:dyDescent="0.25"/>
    <row r="5" spans="1:12" s="123" customFormat="1" ht="20.100000000000001" customHeight="1" x14ac:dyDescent="0.25">
      <c r="A5" s="87"/>
      <c r="B5" s="87"/>
      <c r="C5" s="87"/>
      <c r="D5" s="89"/>
      <c r="E5" s="87"/>
      <c r="F5" s="238" t="s">
        <v>1</v>
      </c>
      <c r="G5" s="238"/>
      <c r="H5" s="238"/>
      <c r="I5" s="122"/>
      <c r="J5" s="238" t="s">
        <v>2</v>
      </c>
      <c r="K5" s="238"/>
      <c r="L5" s="238"/>
    </row>
    <row r="6" spans="1:12" s="123" customFormat="1" ht="20.100000000000001" customHeight="1" x14ac:dyDescent="0.25">
      <c r="A6" s="87"/>
      <c r="B6" s="87"/>
      <c r="C6" s="87"/>
      <c r="D6" s="89"/>
      <c r="E6" s="87"/>
      <c r="F6" s="124" t="s">
        <v>3</v>
      </c>
      <c r="G6" s="122"/>
      <c r="H6" s="124" t="s">
        <v>4</v>
      </c>
      <c r="I6" s="122"/>
      <c r="J6" s="124" t="s">
        <v>3</v>
      </c>
      <c r="K6" s="124"/>
      <c r="L6" s="124" t="s">
        <v>4</v>
      </c>
    </row>
    <row r="7" spans="1:12" s="123" customFormat="1" ht="20.100000000000001" customHeight="1" x14ac:dyDescent="0.25">
      <c r="A7" s="87"/>
      <c r="B7" s="87"/>
      <c r="C7" s="87"/>
      <c r="D7" s="89"/>
      <c r="E7" s="87"/>
      <c r="F7" s="125" t="s">
        <v>156</v>
      </c>
      <c r="G7" s="122"/>
      <c r="H7" s="124" t="s">
        <v>5</v>
      </c>
      <c r="I7" s="126"/>
      <c r="J7" s="125" t="s">
        <v>156</v>
      </c>
      <c r="K7" s="122"/>
      <c r="L7" s="124" t="s">
        <v>5</v>
      </c>
    </row>
    <row r="8" spans="1:12" s="123" customFormat="1" ht="20.100000000000001" customHeight="1" x14ac:dyDescent="0.25">
      <c r="A8" s="87"/>
      <c r="B8" s="87"/>
      <c r="C8" s="87"/>
      <c r="D8" s="89"/>
      <c r="E8" s="87"/>
      <c r="F8" s="124" t="s">
        <v>157</v>
      </c>
      <c r="G8" s="122"/>
      <c r="H8" s="124" t="s">
        <v>6</v>
      </c>
      <c r="I8" s="122"/>
      <c r="J8" s="124" t="s">
        <v>157</v>
      </c>
      <c r="K8" s="122"/>
      <c r="L8" s="124" t="s">
        <v>6</v>
      </c>
    </row>
    <row r="9" spans="1:12" s="123" customFormat="1" ht="20.100000000000001" customHeight="1" x14ac:dyDescent="0.25">
      <c r="A9" s="87"/>
      <c r="B9" s="87"/>
      <c r="C9" s="87"/>
      <c r="D9" s="1" t="s">
        <v>7</v>
      </c>
      <c r="E9" s="87"/>
      <c r="F9" s="127" t="s">
        <v>8</v>
      </c>
      <c r="G9" s="122"/>
      <c r="H9" s="127" t="s">
        <v>8</v>
      </c>
      <c r="I9" s="122"/>
      <c r="J9" s="127" t="s">
        <v>8</v>
      </c>
      <c r="K9" s="124"/>
      <c r="L9" s="127" t="s">
        <v>8</v>
      </c>
    </row>
    <row r="10" spans="1:12" s="123" customFormat="1" ht="8.1" customHeight="1" x14ac:dyDescent="0.25">
      <c r="A10" s="87"/>
      <c r="B10" s="87"/>
      <c r="C10" s="87"/>
      <c r="D10" s="89"/>
      <c r="E10" s="87"/>
      <c r="F10" s="128"/>
      <c r="G10" s="122"/>
      <c r="H10" s="124"/>
      <c r="I10" s="122"/>
      <c r="J10" s="129"/>
      <c r="K10" s="124"/>
      <c r="L10" s="124"/>
    </row>
    <row r="11" spans="1:12" s="123" customFormat="1" ht="20.100000000000001" customHeight="1" x14ac:dyDescent="0.25">
      <c r="A11" s="85" t="s">
        <v>9</v>
      </c>
      <c r="B11" s="87"/>
      <c r="C11" s="87"/>
      <c r="D11" s="89"/>
      <c r="E11" s="87"/>
      <c r="F11" s="128"/>
      <c r="G11" s="122"/>
      <c r="H11" s="122"/>
      <c r="I11" s="122"/>
      <c r="J11" s="128"/>
      <c r="K11" s="122"/>
      <c r="L11" s="122"/>
    </row>
    <row r="12" spans="1:12" s="123" customFormat="1" ht="8.1" customHeight="1" x14ac:dyDescent="0.25">
      <c r="A12" s="87"/>
      <c r="B12" s="87"/>
      <c r="C12" s="87"/>
      <c r="D12" s="89"/>
      <c r="E12" s="87"/>
      <c r="F12" s="128"/>
      <c r="G12" s="122"/>
      <c r="H12" s="122"/>
      <c r="I12" s="122"/>
      <c r="J12" s="128"/>
      <c r="K12" s="122"/>
      <c r="L12" s="122"/>
    </row>
    <row r="13" spans="1:12" s="123" customFormat="1" ht="20.100000000000001" customHeight="1" x14ac:dyDescent="0.25">
      <c r="A13" s="85" t="s">
        <v>10</v>
      </c>
      <c r="B13" s="87"/>
      <c r="C13" s="87"/>
      <c r="D13" s="89"/>
      <c r="E13" s="87"/>
      <c r="F13" s="128"/>
      <c r="G13" s="122"/>
      <c r="H13" s="122"/>
      <c r="I13" s="122"/>
      <c r="J13" s="128"/>
      <c r="K13" s="122"/>
      <c r="L13" s="122"/>
    </row>
    <row r="14" spans="1:12" s="123" customFormat="1" ht="8.1" customHeight="1" x14ac:dyDescent="0.25">
      <c r="A14" s="87"/>
      <c r="B14" s="87"/>
      <c r="C14" s="87"/>
      <c r="D14" s="89"/>
      <c r="E14" s="87"/>
      <c r="F14" s="128"/>
      <c r="G14" s="122"/>
      <c r="H14" s="122"/>
      <c r="I14" s="122"/>
      <c r="J14" s="128"/>
      <c r="K14" s="122"/>
      <c r="L14" s="122"/>
    </row>
    <row r="15" spans="1:12" s="123" customFormat="1" ht="20.100000000000001" customHeight="1" x14ac:dyDescent="0.25">
      <c r="A15" s="87" t="s">
        <v>11</v>
      </c>
      <c r="B15" s="87"/>
      <c r="C15" s="87"/>
      <c r="D15" s="130" t="s">
        <v>12</v>
      </c>
      <c r="E15" s="131"/>
      <c r="F15" s="132">
        <v>576899804</v>
      </c>
      <c r="G15" s="133"/>
      <c r="H15" s="133">
        <v>26121703</v>
      </c>
      <c r="I15" s="133"/>
      <c r="J15" s="132">
        <v>562168714</v>
      </c>
      <c r="K15" s="133"/>
      <c r="L15" s="133">
        <v>14647092</v>
      </c>
    </row>
    <row r="16" spans="1:12" s="123" customFormat="1" ht="20.100000000000001" customHeight="1" x14ac:dyDescent="0.25">
      <c r="A16" s="87" t="s">
        <v>13</v>
      </c>
      <c r="B16" s="87"/>
      <c r="C16" s="87"/>
      <c r="D16" s="89">
        <v>7.1</v>
      </c>
      <c r="E16" s="87"/>
      <c r="F16" s="132">
        <v>85117871</v>
      </c>
      <c r="G16" s="133"/>
      <c r="H16" s="133">
        <v>182463713</v>
      </c>
      <c r="I16" s="133"/>
      <c r="J16" s="132">
        <v>90949123</v>
      </c>
      <c r="K16" s="133"/>
      <c r="L16" s="133">
        <v>174610770</v>
      </c>
    </row>
    <row r="17" spans="1:12" s="123" customFormat="1" ht="20.100000000000001" customHeight="1" x14ac:dyDescent="0.25">
      <c r="A17" s="87" t="s">
        <v>14</v>
      </c>
      <c r="B17" s="87"/>
      <c r="C17" s="87"/>
      <c r="D17" s="89">
        <v>7.2</v>
      </c>
      <c r="E17" s="87"/>
      <c r="F17" s="132">
        <v>60344554</v>
      </c>
      <c r="G17" s="133"/>
      <c r="H17" s="133">
        <v>17751165</v>
      </c>
      <c r="I17" s="133"/>
      <c r="J17" s="132">
        <v>44037682</v>
      </c>
      <c r="K17" s="133"/>
      <c r="L17" s="133">
        <v>15713080</v>
      </c>
    </row>
    <row r="18" spans="1:12" s="123" customFormat="1" ht="20.100000000000001" customHeight="1" x14ac:dyDescent="0.25">
      <c r="A18" s="87" t="s">
        <v>15</v>
      </c>
      <c r="B18" s="87"/>
      <c r="C18" s="87"/>
      <c r="D18" s="89"/>
      <c r="E18" s="87"/>
      <c r="F18" s="132">
        <v>46341960</v>
      </c>
      <c r="G18" s="133"/>
      <c r="H18" s="133">
        <v>39070519</v>
      </c>
      <c r="I18" s="133"/>
      <c r="J18" s="132">
        <v>45719779</v>
      </c>
      <c r="K18" s="133"/>
      <c r="L18" s="133">
        <v>39373308</v>
      </c>
    </row>
    <row r="19" spans="1:12" s="123" customFormat="1" ht="20.100000000000001" customHeight="1" x14ac:dyDescent="0.25">
      <c r="A19" s="87" t="s">
        <v>16</v>
      </c>
      <c r="B19" s="87"/>
      <c r="C19" s="87"/>
      <c r="D19" s="89"/>
      <c r="E19" s="87"/>
      <c r="F19" s="134">
        <v>6860034</v>
      </c>
      <c r="G19" s="133"/>
      <c r="H19" s="135">
        <v>828933</v>
      </c>
      <c r="I19" s="133"/>
      <c r="J19" s="134">
        <v>6356995</v>
      </c>
      <c r="K19" s="122"/>
      <c r="L19" s="135">
        <v>487531</v>
      </c>
    </row>
    <row r="20" spans="1:12" s="123" customFormat="1" ht="8.1" customHeight="1" x14ac:dyDescent="0.25">
      <c r="A20" s="87"/>
      <c r="B20" s="87"/>
      <c r="C20" s="87"/>
      <c r="F20" s="128"/>
      <c r="G20" s="122"/>
      <c r="H20" s="122"/>
      <c r="I20" s="122"/>
      <c r="J20" s="128"/>
      <c r="K20" s="122"/>
      <c r="L20" s="122"/>
    </row>
    <row r="21" spans="1:12" s="123" customFormat="1" ht="20.100000000000001" customHeight="1" x14ac:dyDescent="0.25">
      <c r="A21" s="85" t="s">
        <v>17</v>
      </c>
      <c r="B21" s="87"/>
      <c r="C21" s="87"/>
      <c r="D21" s="89"/>
      <c r="E21" s="87"/>
      <c r="F21" s="136">
        <f>SUM(F15:F19)</f>
        <v>775564223</v>
      </c>
      <c r="G21" s="137"/>
      <c r="H21" s="138">
        <f>SUM(H15:H19)</f>
        <v>266236033</v>
      </c>
      <c r="I21" s="122"/>
      <c r="J21" s="136">
        <f>SUM(J15:J20)</f>
        <v>749232293</v>
      </c>
      <c r="K21" s="122"/>
      <c r="L21" s="138">
        <f>SUM(L15:L19)</f>
        <v>244831781</v>
      </c>
    </row>
    <row r="22" spans="1:12" s="87" customFormat="1" ht="20.100000000000001" customHeight="1" x14ac:dyDescent="0.25">
      <c r="D22" s="89"/>
      <c r="F22" s="128"/>
      <c r="G22" s="122"/>
      <c r="H22" s="122"/>
      <c r="I22" s="122"/>
      <c r="J22" s="128"/>
      <c r="K22" s="122"/>
      <c r="L22" s="122"/>
    </row>
    <row r="23" spans="1:12" s="123" customFormat="1" ht="20.100000000000001" customHeight="1" x14ac:dyDescent="0.25">
      <c r="A23" s="85" t="s">
        <v>18</v>
      </c>
      <c r="B23" s="87"/>
      <c r="C23" s="87"/>
      <c r="D23" s="89"/>
      <c r="E23" s="87"/>
      <c r="F23" s="128"/>
      <c r="G23" s="122"/>
      <c r="H23" s="122"/>
      <c r="I23" s="122"/>
      <c r="J23" s="128"/>
      <c r="K23" s="122"/>
      <c r="L23" s="122"/>
    </row>
    <row r="24" spans="1:12" s="123" customFormat="1" ht="8.1" customHeight="1" x14ac:dyDescent="0.25">
      <c r="A24" s="85"/>
      <c r="B24" s="87"/>
      <c r="C24" s="87"/>
      <c r="D24" s="89"/>
      <c r="E24" s="87"/>
      <c r="F24" s="128"/>
      <c r="G24" s="122"/>
      <c r="H24" s="122"/>
      <c r="I24" s="122"/>
      <c r="J24" s="128"/>
      <c r="K24" s="122"/>
      <c r="L24" s="122"/>
    </row>
    <row r="25" spans="1:12" s="123" customFormat="1" ht="20.100000000000001" customHeight="1" x14ac:dyDescent="0.25">
      <c r="A25" s="87" t="s">
        <v>19</v>
      </c>
      <c r="B25" s="87"/>
      <c r="C25" s="87"/>
      <c r="D25" s="89">
        <v>8</v>
      </c>
      <c r="E25" s="87"/>
      <c r="F25" s="139">
        <v>0</v>
      </c>
      <c r="G25" s="140"/>
      <c r="H25" s="141">
        <v>0</v>
      </c>
      <c r="I25" s="133"/>
      <c r="J25" s="132">
        <v>54583070</v>
      </c>
      <c r="K25" s="133"/>
      <c r="L25" s="133">
        <v>54583070</v>
      </c>
    </row>
    <row r="26" spans="1:12" s="123" customFormat="1" ht="20.100000000000001" customHeight="1" x14ac:dyDescent="0.25">
      <c r="A26" s="87" t="s">
        <v>21</v>
      </c>
      <c r="B26" s="87"/>
      <c r="C26" s="87"/>
      <c r="D26" s="89">
        <v>9</v>
      </c>
      <c r="E26" s="87"/>
      <c r="F26" s="142">
        <v>297172575</v>
      </c>
      <c r="G26" s="140"/>
      <c r="H26" s="133">
        <v>292562385</v>
      </c>
      <c r="I26" s="133"/>
      <c r="J26" s="132">
        <v>302676586</v>
      </c>
      <c r="K26" s="133"/>
      <c r="L26" s="133">
        <v>296791274</v>
      </c>
    </row>
    <row r="27" spans="1:12" s="123" customFormat="1" ht="20.100000000000001" customHeight="1" x14ac:dyDescent="0.25">
      <c r="A27" s="87" t="s">
        <v>22</v>
      </c>
      <c r="B27" s="87"/>
      <c r="C27" s="87"/>
      <c r="D27" s="89">
        <v>10</v>
      </c>
      <c r="E27" s="87"/>
      <c r="F27" s="132">
        <v>46829787</v>
      </c>
      <c r="G27" s="140"/>
      <c r="H27" s="133">
        <v>45842187</v>
      </c>
      <c r="I27" s="133"/>
      <c r="J27" s="132">
        <v>46552232</v>
      </c>
      <c r="K27" s="133"/>
      <c r="L27" s="133">
        <v>45517411</v>
      </c>
    </row>
    <row r="28" spans="1:12" s="123" customFormat="1" ht="20.100000000000001" customHeight="1" x14ac:dyDescent="0.25">
      <c r="A28" s="87" t="s">
        <v>23</v>
      </c>
      <c r="B28" s="87"/>
      <c r="C28" s="87"/>
      <c r="D28" s="89"/>
      <c r="E28" s="87"/>
      <c r="F28" s="132">
        <v>14327791</v>
      </c>
      <c r="G28" s="140"/>
      <c r="H28" s="133">
        <v>14259146</v>
      </c>
      <c r="I28" s="133"/>
      <c r="J28" s="132">
        <v>13506290</v>
      </c>
      <c r="K28" s="133"/>
      <c r="L28" s="133">
        <v>12954253</v>
      </c>
    </row>
    <row r="29" spans="1:12" s="123" customFormat="1" ht="20.100000000000001" customHeight="1" x14ac:dyDescent="0.25">
      <c r="A29" s="87" t="s">
        <v>24</v>
      </c>
      <c r="B29" s="87"/>
      <c r="C29" s="87"/>
      <c r="D29" s="89"/>
      <c r="E29" s="87"/>
      <c r="F29" s="132">
        <v>8897440</v>
      </c>
      <c r="G29" s="133"/>
      <c r="H29" s="133">
        <v>7121081</v>
      </c>
      <c r="I29" s="133"/>
      <c r="J29" s="132">
        <v>8708704</v>
      </c>
      <c r="K29" s="133"/>
      <c r="L29" s="133">
        <v>6941160</v>
      </c>
    </row>
    <row r="30" spans="1:12" s="123" customFormat="1" ht="20.100000000000001" customHeight="1" x14ac:dyDescent="0.25">
      <c r="A30" s="87" t="s">
        <v>25</v>
      </c>
      <c r="B30" s="87"/>
      <c r="C30" s="87"/>
      <c r="D30" s="89"/>
      <c r="E30" s="87"/>
      <c r="F30" s="134">
        <v>16907873</v>
      </c>
      <c r="G30" s="133"/>
      <c r="H30" s="135">
        <v>17031599</v>
      </c>
      <c r="I30" s="133"/>
      <c r="J30" s="134">
        <v>14880718</v>
      </c>
      <c r="K30" s="122"/>
      <c r="L30" s="135">
        <v>14880718</v>
      </c>
    </row>
    <row r="31" spans="1:12" s="123" customFormat="1" ht="8.1" customHeight="1" x14ac:dyDescent="0.25">
      <c r="A31" s="87"/>
      <c r="B31" s="87"/>
      <c r="C31" s="87"/>
      <c r="D31" s="89"/>
      <c r="E31" s="87"/>
      <c r="F31" s="128"/>
      <c r="G31" s="122"/>
      <c r="H31" s="122"/>
      <c r="I31" s="122"/>
      <c r="J31" s="128"/>
      <c r="K31" s="122"/>
      <c r="L31" s="122"/>
    </row>
    <row r="32" spans="1:12" s="123" customFormat="1" ht="20.100000000000001" customHeight="1" x14ac:dyDescent="0.25">
      <c r="A32" s="85" t="s">
        <v>26</v>
      </c>
      <c r="B32" s="87"/>
      <c r="C32" s="87"/>
      <c r="D32" s="89"/>
      <c r="E32" s="87"/>
      <c r="F32" s="136">
        <f>SUM(F25:F31)</f>
        <v>384135466</v>
      </c>
      <c r="G32" s="122"/>
      <c r="H32" s="138">
        <f>SUM(H25:H30)</f>
        <v>376816398</v>
      </c>
      <c r="I32" s="122"/>
      <c r="J32" s="136">
        <f>SUM(J25:J31)</f>
        <v>440907600</v>
      </c>
      <c r="K32" s="122"/>
      <c r="L32" s="138">
        <f>SUM(L25:L30)</f>
        <v>431667886</v>
      </c>
    </row>
    <row r="33" spans="1:12" s="123" customFormat="1" ht="18" customHeight="1" x14ac:dyDescent="0.25">
      <c r="A33" s="87"/>
      <c r="B33" s="87"/>
      <c r="C33" s="87"/>
      <c r="D33" s="89"/>
      <c r="E33" s="87"/>
      <c r="F33" s="143"/>
      <c r="G33" s="122"/>
      <c r="H33" s="144"/>
      <c r="I33" s="122"/>
      <c r="J33" s="143"/>
      <c r="K33" s="122"/>
      <c r="L33" s="144"/>
    </row>
    <row r="34" spans="1:12" s="123" customFormat="1" ht="8.1" customHeight="1" x14ac:dyDescent="0.25">
      <c r="A34" s="87"/>
      <c r="B34" s="87"/>
      <c r="C34" s="87"/>
      <c r="D34" s="89"/>
      <c r="E34" s="87"/>
      <c r="F34" s="145"/>
      <c r="G34" s="137"/>
      <c r="H34" s="137"/>
      <c r="I34" s="137"/>
      <c r="J34" s="145"/>
      <c r="K34" s="137"/>
      <c r="L34" s="137"/>
    </row>
    <row r="35" spans="1:12" s="123" customFormat="1" ht="20.100000000000001" customHeight="1" thickBot="1" x14ac:dyDescent="0.3">
      <c r="A35" s="85" t="s">
        <v>27</v>
      </c>
      <c r="B35" s="87"/>
      <c r="C35" s="87"/>
      <c r="D35" s="89"/>
      <c r="E35" s="87"/>
      <c r="F35" s="146">
        <f>SUM(F21+F32)</f>
        <v>1159699689</v>
      </c>
      <c r="G35" s="122"/>
      <c r="H35" s="147">
        <f>SUM(H21+H32)</f>
        <v>643052431</v>
      </c>
      <c r="I35" s="122"/>
      <c r="J35" s="146">
        <f>SUM(J21+J32)</f>
        <v>1190139893</v>
      </c>
      <c r="K35" s="122"/>
      <c r="L35" s="147">
        <f>SUM(L21+L32)</f>
        <v>676499667</v>
      </c>
    </row>
    <row r="36" spans="1:12" s="77" customFormat="1" ht="20.100000000000001" customHeight="1" thickTop="1" x14ac:dyDescent="0.25">
      <c r="A36" s="5"/>
      <c r="B36" s="10"/>
      <c r="C36" s="10"/>
      <c r="D36" s="53"/>
      <c r="E36" s="10"/>
      <c r="F36" s="4"/>
      <c r="G36" s="4"/>
      <c r="H36" s="4"/>
      <c r="I36" s="4"/>
      <c r="J36" s="4"/>
      <c r="K36" s="4"/>
      <c r="L36" s="4"/>
    </row>
    <row r="37" spans="1:12" s="77" customFormat="1" ht="17.25" customHeight="1" x14ac:dyDescent="0.25">
      <c r="A37" s="5"/>
      <c r="B37" s="10"/>
      <c r="C37" s="10"/>
      <c r="D37" s="53"/>
      <c r="E37" s="10"/>
      <c r="F37" s="4"/>
      <c r="G37" s="4"/>
      <c r="H37" s="4"/>
      <c r="I37" s="4"/>
      <c r="J37" s="4"/>
      <c r="K37" s="4"/>
      <c r="L37" s="4"/>
    </row>
    <row r="38" spans="1:12" s="77" customFormat="1" ht="20.100000000000001" customHeight="1" x14ac:dyDescent="0.25">
      <c r="A38" s="5"/>
      <c r="B38" s="79"/>
      <c r="C38" s="79"/>
      <c r="D38" s="53"/>
      <c r="E38" s="79"/>
      <c r="F38" s="4"/>
      <c r="G38" s="4"/>
      <c r="H38" s="4"/>
      <c r="I38" s="4"/>
      <c r="J38" s="4"/>
      <c r="K38" s="4"/>
      <c r="L38" s="4"/>
    </row>
    <row r="39" spans="1:12" s="77" customFormat="1" ht="20.100000000000001" customHeight="1" x14ac:dyDescent="0.25">
      <c r="A39" s="5"/>
      <c r="B39" s="79"/>
      <c r="C39" s="79"/>
      <c r="D39" s="53"/>
      <c r="E39" s="79"/>
      <c r="F39" s="4"/>
      <c r="G39" s="4"/>
      <c r="H39" s="4"/>
      <c r="I39" s="4"/>
      <c r="J39" s="4"/>
      <c r="K39" s="4"/>
      <c r="L39" s="4"/>
    </row>
    <row r="40" spans="1:12" s="77" customFormat="1" ht="20.100000000000001" customHeight="1" x14ac:dyDescent="0.25">
      <c r="A40" s="5"/>
      <c r="B40" s="79"/>
      <c r="C40" s="79"/>
      <c r="D40" s="53"/>
      <c r="E40" s="79"/>
      <c r="F40" s="4"/>
      <c r="G40" s="4"/>
      <c r="H40" s="4"/>
      <c r="I40" s="4"/>
      <c r="J40" s="4"/>
      <c r="K40" s="4"/>
      <c r="L40" s="4"/>
    </row>
    <row r="41" spans="1:12" s="77" customFormat="1" ht="15.75" customHeight="1" x14ac:dyDescent="0.25">
      <c r="A41" s="5"/>
      <c r="B41" s="10"/>
      <c r="C41" s="10"/>
      <c r="D41" s="53"/>
      <c r="E41" s="10"/>
      <c r="F41" s="4"/>
      <c r="G41" s="4"/>
      <c r="H41" s="4"/>
      <c r="I41" s="4"/>
      <c r="J41" s="4"/>
      <c r="K41" s="4"/>
      <c r="L41" s="4"/>
    </row>
    <row r="42" spans="1:12" s="77" customFormat="1" ht="6.75" customHeight="1" x14ac:dyDescent="0.25">
      <c r="A42" s="5"/>
      <c r="B42" s="10"/>
      <c r="C42" s="10"/>
      <c r="D42" s="53"/>
      <c r="E42" s="10"/>
      <c r="F42" s="4"/>
      <c r="G42" s="4"/>
      <c r="H42" s="4"/>
      <c r="I42" s="4"/>
      <c r="J42" s="4"/>
      <c r="K42" s="4"/>
      <c r="L42" s="4"/>
    </row>
    <row r="43" spans="1:12" s="77" customFormat="1" ht="14.25" customHeight="1" x14ac:dyDescent="0.25">
      <c r="A43" s="5"/>
      <c r="B43" s="10"/>
      <c r="C43" s="10"/>
      <c r="D43" s="53"/>
      <c r="E43" s="10"/>
      <c r="F43" s="4"/>
      <c r="G43" s="4"/>
      <c r="H43" s="4"/>
      <c r="I43" s="4"/>
      <c r="J43" s="4"/>
      <c r="K43" s="4"/>
      <c r="L43" s="4"/>
    </row>
    <row r="44" spans="1:12" ht="20.100000000000001" customHeight="1" x14ac:dyDescent="0.25">
      <c r="A44" s="240" t="s">
        <v>28</v>
      </c>
      <c r="B44" s="240"/>
      <c r="C44" s="240"/>
      <c r="D44" s="240"/>
      <c r="E44" s="240"/>
      <c r="F44" s="240"/>
      <c r="G44" s="240"/>
      <c r="H44" s="240"/>
      <c r="I44" s="240"/>
      <c r="J44" s="240"/>
      <c r="K44" s="240"/>
      <c r="L44" s="240"/>
    </row>
    <row r="45" spans="1:12" ht="20.100000000000001" customHeight="1" x14ac:dyDescent="0.25">
      <c r="D45" s="10"/>
      <c r="F45" s="10"/>
      <c r="G45" s="10"/>
      <c r="H45" s="10"/>
      <c r="I45" s="10"/>
      <c r="J45" s="10"/>
      <c r="K45" s="10"/>
      <c r="L45" s="10"/>
    </row>
    <row r="46" spans="1:12" ht="17.25" customHeight="1" x14ac:dyDescent="0.25">
      <c r="D46" s="10"/>
      <c r="F46" s="10"/>
      <c r="G46" s="10"/>
      <c r="H46" s="10"/>
      <c r="I46" s="10"/>
      <c r="J46" s="10"/>
      <c r="K46" s="10"/>
      <c r="L46" s="10"/>
    </row>
    <row r="47" spans="1:12" s="77" customFormat="1" ht="22.15" customHeight="1" x14ac:dyDescent="0.25">
      <c r="A47" s="24" t="s">
        <v>29</v>
      </c>
      <c r="B47" s="24"/>
      <c r="C47" s="24"/>
      <c r="D47" s="75"/>
      <c r="E47" s="24"/>
      <c r="F47" s="76"/>
      <c r="G47" s="76"/>
      <c r="H47" s="76"/>
      <c r="I47" s="76"/>
      <c r="J47" s="76"/>
      <c r="K47" s="76"/>
      <c r="L47" s="76"/>
    </row>
    <row r="48" spans="1:12" s="77" customFormat="1" ht="20.100000000000001" customHeight="1" x14ac:dyDescent="0.25">
      <c r="A48" s="5" t="str">
        <f>+A1</f>
        <v>บริษัท เด็กซ์ซอน เทคโนโลยี จำกัด (มหาชน)</v>
      </c>
      <c r="B48" s="10"/>
      <c r="C48" s="10"/>
      <c r="D48" s="53"/>
      <c r="E48" s="10"/>
      <c r="F48" s="4"/>
      <c r="G48" s="4"/>
      <c r="H48" s="4"/>
      <c r="I48" s="4"/>
      <c r="J48" s="4"/>
      <c r="K48" s="4"/>
      <c r="L48" s="4"/>
    </row>
    <row r="49" spans="1:12" s="77" customFormat="1" ht="20.100000000000001" customHeight="1" x14ac:dyDescent="0.25">
      <c r="A49" s="6" t="s">
        <v>178</v>
      </c>
      <c r="B49" s="10"/>
      <c r="C49" s="10"/>
      <c r="D49" s="53"/>
      <c r="E49" s="10"/>
      <c r="F49" s="4"/>
      <c r="G49" s="4"/>
      <c r="H49" s="4"/>
      <c r="I49" s="4"/>
      <c r="J49" s="4"/>
      <c r="K49" s="4"/>
      <c r="L49" s="4"/>
    </row>
    <row r="50" spans="1:12" ht="20.100000000000001" customHeight="1" x14ac:dyDescent="0.25">
      <c r="A50" s="11" t="str">
        <f>A3</f>
        <v>ณ วันที่ 31 มีนาคม พ.ศ. 2566</v>
      </c>
      <c r="B50" s="24"/>
      <c r="C50" s="24"/>
      <c r="D50" s="75"/>
      <c r="E50" s="24"/>
      <c r="F50" s="76"/>
      <c r="G50" s="76"/>
      <c r="H50" s="76"/>
      <c r="I50" s="76"/>
      <c r="J50" s="76"/>
      <c r="K50" s="76"/>
      <c r="L50" s="76"/>
    </row>
    <row r="51" spans="1:12" ht="18.75" customHeight="1" x14ac:dyDescent="0.25"/>
    <row r="52" spans="1:12" s="123" customFormat="1" ht="20.100000000000001" customHeight="1" x14ac:dyDescent="0.25">
      <c r="A52" s="87"/>
      <c r="B52" s="87"/>
      <c r="C52" s="87"/>
      <c r="D52" s="89"/>
      <c r="E52" s="87"/>
      <c r="F52" s="238" t="s">
        <v>1</v>
      </c>
      <c r="G52" s="238"/>
      <c r="H52" s="238"/>
      <c r="I52" s="148"/>
      <c r="J52" s="238" t="s">
        <v>2</v>
      </c>
      <c r="K52" s="238"/>
      <c r="L52" s="238"/>
    </row>
    <row r="53" spans="1:12" s="123" customFormat="1" ht="20.100000000000001" customHeight="1" x14ac:dyDescent="0.25">
      <c r="A53" s="87"/>
      <c r="B53" s="87"/>
      <c r="C53" s="87"/>
      <c r="D53" s="89"/>
      <c r="E53" s="87"/>
      <c r="F53" s="124" t="s">
        <v>3</v>
      </c>
      <c r="G53" s="122"/>
      <c r="H53" s="124" t="s">
        <v>4</v>
      </c>
      <c r="I53" s="122"/>
      <c r="J53" s="124" t="s">
        <v>3</v>
      </c>
      <c r="K53" s="124"/>
      <c r="L53" s="124" t="s">
        <v>4</v>
      </c>
    </row>
    <row r="54" spans="1:12" s="123" customFormat="1" ht="20.100000000000001" customHeight="1" x14ac:dyDescent="0.25">
      <c r="A54" s="87"/>
      <c r="B54" s="87"/>
      <c r="C54" s="87"/>
      <c r="D54" s="89"/>
      <c r="E54" s="87"/>
      <c r="F54" s="125" t="s">
        <v>156</v>
      </c>
      <c r="G54" s="122"/>
      <c r="H54" s="124" t="s">
        <v>5</v>
      </c>
      <c r="I54" s="126"/>
      <c r="J54" s="125" t="s">
        <v>156</v>
      </c>
      <c r="K54" s="122"/>
      <c r="L54" s="124" t="s">
        <v>5</v>
      </c>
    </row>
    <row r="55" spans="1:12" s="123" customFormat="1" ht="20.100000000000001" customHeight="1" x14ac:dyDescent="0.25">
      <c r="A55" s="87"/>
      <c r="B55" s="87"/>
      <c r="C55" s="87"/>
      <c r="D55" s="89"/>
      <c r="E55" s="87"/>
      <c r="F55" s="124" t="s">
        <v>157</v>
      </c>
      <c r="G55" s="122"/>
      <c r="H55" s="124" t="s">
        <v>6</v>
      </c>
      <c r="I55" s="122"/>
      <c r="J55" s="124" t="s">
        <v>157</v>
      </c>
      <c r="K55" s="122"/>
      <c r="L55" s="124" t="s">
        <v>6</v>
      </c>
    </row>
    <row r="56" spans="1:12" s="87" customFormat="1" ht="20.100000000000001" customHeight="1" x14ac:dyDescent="0.25">
      <c r="D56" s="1" t="s">
        <v>7</v>
      </c>
      <c r="F56" s="127" t="s">
        <v>8</v>
      </c>
      <c r="G56" s="122"/>
      <c r="H56" s="127" t="s">
        <v>8</v>
      </c>
      <c r="I56" s="122"/>
      <c r="J56" s="127" t="s">
        <v>8</v>
      </c>
      <c r="K56" s="124"/>
      <c r="L56" s="127" t="s">
        <v>8</v>
      </c>
    </row>
    <row r="57" spans="1:12" s="87" customFormat="1" ht="8.1" customHeight="1" x14ac:dyDescent="0.25">
      <c r="D57" s="149"/>
      <c r="F57" s="129"/>
      <c r="G57" s="122"/>
      <c r="H57" s="124"/>
      <c r="I57" s="122"/>
      <c r="J57" s="129"/>
      <c r="K57" s="124"/>
      <c r="L57" s="124"/>
    </row>
    <row r="58" spans="1:12" s="87" customFormat="1" ht="20.100000000000001" customHeight="1" x14ac:dyDescent="0.25">
      <c r="A58" s="85" t="s">
        <v>30</v>
      </c>
      <c r="D58" s="89"/>
      <c r="F58" s="128"/>
      <c r="G58" s="122"/>
      <c r="H58" s="122"/>
      <c r="I58" s="122"/>
      <c r="J58" s="128"/>
      <c r="K58" s="122"/>
      <c r="L58" s="122"/>
    </row>
    <row r="59" spans="1:12" s="87" customFormat="1" ht="8.1" customHeight="1" x14ac:dyDescent="0.25">
      <c r="D59" s="89"/>
      <c r="F59" s="128"/>
      <c r="G59" s="122"/>
      <c r="H59" s="122"/>
      <c r="I59" s="122"/>
      <c r="J59" s="128"/>
      <c r="K59" s="122"/>
      <c r="L59" s="122"/>
    </row>
    <row r="60" spans="1:12" s="87" customFormat="1" ht="20.100000000000001" customHeight="1" x14ac:dyDescent="0.25">
      <c r="A60" s="85" t="s">
        <v>31</v>
      </c>
      <c r="D60" s="89"/>
      <c r="F60" s="128"/>
      <c r="G60" s="122"/>
      <c r="H60" s="122"/>
      <c r="I60" s="122"/>
      <c r="J60" s="128"/>
      <c r="K60" s="122"/>
      <c r="L60" s="122"/>
    </row>
    <row r="61" spans="1:12" s="87" customFormat="1" ht="8.1" customHeight="1" x14ac:dyDescent="0.25">
      <c r="D61" s="89"/>
      <c r="F61" s="128"/>
      <c r="G61" s="122"/>
      <c r="H61" s="122"/>
      <c r="I61" s="122"/>
      <c r="J61" s="128"/>
      <c r="K61" s="122"/>
      <c r="L61" s="122"/>
    </row>
    <row r="62" spans="1:12" s="87" customFormat="1" ht="20.100000000000001" customHeight="1" x14ac:dyDescent="0.25">
      <c r="A62" s="87" t="s">
        <v>32</v>
      </c>
      <c r="D62" s="89">
        <v>12.1</v>
      </c>
      <c r="F62" s="142">
        <v>27595266</v>
      </c>
      <c r="G62" s="122"/>
      <c r="H62" s="141">
        <v>15600808</v>
      </c>
      <c r="I62" s="122"/>
      <c r="J62" s="142">
        <v>27595266</v>
      </c>
      <c r="K62" s="122"/>
      <c r="L62" s="141">
        <v>15600808</v>
      </c>
    </row>
    <row r="63" spans="1:12" s="87" customFormat="1" ht="20.100000000000001" customHeight="1" x14ac:dyDescent="0.25">
      <c r="A63" s="98" t="s">
        <v>33</v>
      </c>
      <c r="D63" s="89">
        <v>11</v>
      </c>
      <c r="F63" s="132">
        <v>84424080</v>
      </c>
      <c r="G63" s="122"/>
      <c r="H63" s="141">
        <v>88004884</v>
      </c>
      <c r="I63" s="122"/>
      <c r="J63" s="132">
        <v>79009419</v>
      </c>
      <c r="K63" s="122"/>
      <c r="L63" s="141">
        <v>84533863</v>
      </c>
    </row>
    <row r="64" spans="1:12" s="87" customFormat="1" ht="20.100000000000001" customHeight="1" x14ac:dyDescent="0.25">
      <c r="A64" s="87" t="s">
        <v>34</v>
      </c>
      <c r="F64" s="132">
        <v>5364056</v>
      </c>
      <c r="G64" s="122"/>
      <c r="H64" s="141">
        <v>8415035</v>
      </c>
      <c r="I64" s="122"/>
      <c r="J64" s="132">
        <v>2783628</v>
      </c>
      <c r="K64" s="122"/>
      <c r="L64" s="141">
        <v>5000905</v>
      </c>
    </row>
    <row r="65" spans="1:12" s="87" customFormat="1" ht="20.100000000000001" customHeight="1" x14ac:dyDescent="0.25">
      <c r="A65" s="98" t="s">
        <v>35</v>
      </c>
      <c r="D65" s="89">
        <v>12.2</v>
      </c>
      <c r="F65" s="132">
        <v>97472853</v>
      </c>
      <c r="G65" s="122"/>
      <c r="H65" s="141">
        <v>104972853</v>
      </c>
      <c r="I65" s="122"/>
      <c r="J65" s="132">
        <v>97472853</v>
      </c>
      <c r="K65" s="122"/>
      <c r="L65" s="141">
        <v>104972853</v>
      </c>
    </row>
    <row r="66" spans="1:12" s="87" customFormat="1" ht="20.100000000000001" customHeight="1" x14ac:dyDescent="0.25">
      <c r="A66" s="98" t="s">
        <v>36</v>
      </c>
      <c r="F66" s="128"/>
      <c r="G66" s="122"/>
      <c r="H66" s="150"/>
      <c r="I66" s="122"/>
      <c r="J66" s="128"/>
      <c r="K66" s="122"/>
      <c r="L66" s="150"/>
    </row>
    <row r="67" spans="1:12" s="87" customFormat="1" ht="20.100000000000001" customHeight="1" x14ac:dyDescent="0.25">
      <c r="A67" s="98"/>
      <c r="B67" s="87" t="s">
        <v>37</v>
      </c>
      <c r="D67" s="130">
        <v>12.3</v>
      </c>
      <c r="E67" s="131"/>
      <c r="F67" s="132">
        <v>32038072</v>
      </c>
      <c r="G67" s="122"/>
      <c r="H67" s="141">
        <v>33203198</v>
      </c>
      <c r="I67" s="122"/>
      <c r="J67" s="132">
        <v>32038072</v>
      </c>
      <c r="K67" s="122"/>
      <c r="L67" s="141">
        <v>33203198</v>
      </c>
    </row>
    <row r="68" spans="1:12" s="87" customFormat="1" ht="18.75" x14ac:dyDescent="0.25">
      <c r="A68" s="237" t="s">
        <v>38</v>
      </c>
      <c r="B68" s="237"/>
      <c r="C68" s="237"/>
      <c r="D68" s="130"/>
      <c r="E68" s="131"/>
      <c r="F68" s="128"/>
      <c r="H68" s="150"/>
      <c r="J68" s="151"/>
      <c r="L68" s="150"/>
    </row>
    <row r="69" spans="1:12" s="87" customFormat="1" ht="18.75" x14ac:dyDescent="0.25">
      <c r="A69" s="152"/>
      <c r="B69" s="152" t="s">
        <v>39</v>
      </c>
      <c r="C69" s="152"/>
      <c r="D69" s="130">
        <v>12.4</v>
      </c>
      <c r="E69" s="131"/>
      <c r="F69" s="128">
        <v>6625187</v>
      </c>
      <c r="G69" s="122"/>
      <c r="H69" s="141">
        <v>7038582</v>
      </c>
      <c r="I69" s="122"/>
      <c r="J69" s="151">
        <v>6002540</v>
      </c>
      <c r="K69" s="122"/>
      <c r="L69" s="141">
        <v>6056003</v>
      </c>
    </row>
    <row r="70" spans="1:12" s="87" customFormat="1" ht="18.75" x14ac:dyDescent="0.25">
      <c r="A70" s="152" t="s">
        <v>40</v>
      </c>
      <c r="B70" s="152"/>
      <c r="C70" s="152"/>
      <c r="D70" s="130"/>
      <c r="E70" s="131"/>
      <c r="F70" s="153">
        <v>0</v>
      </c>
      <c r="G70" s="122"/>
      <c r="H70" s="141">
        <v>10235600</v>
      </c>
      <c r="I70" s="154"/>
      <c r="J70" s="153">
        <v>0</v>
      </c>
      <c r="K70" s="154"/>
      <c r="L70" s="141">
        <v>10235600</v>
      </c>
    </row>
    <row r="71" spans="1:12" s="87" customFormat="1" ht="20.100000000000001" customHeight="1" x14ac:dyDescent="0.25">
      <c r="A71" s="87" t="s">
        <v>41</v>
      </c>
      <c r="D71" s="130"/>
      <c r="E71" s="131"/>
      <c r="F71" s="134">
        <v>15580628</v>
      </c>
      <c r="G71" s="122"/>
      <c r="H71" s="155">
        <v>20307777</v>
      </c>
      <c r="I71" s="122"/>
      <c r="J71" s="134">
        <v>14702409</v>
      </c>
      <c r="K71" s="122"/>
      <c r="L71" s="155">
        <v>19504270</v>
      </c>
    </row>
    <row r="72" spans="1:12" s="87" customFormat="1" ht="8.1" customHeight="1" x14ac:dyDescent="0.25">
      <c r="F72" s="128"/>
      <c r="G72" s="122"/>
      <c r="H72" s="122"/>
      <c r="I72" s="122"/>
      <c r="J72" s="128"/>
      <c r="K72" s="122"/>
      <c r="L72" s="122"/>
    </row>
    <row r="73" spans="1:12" s="123" customFormat="1" ht="20.100000000000001" customHeight="1" x14ac:dyDescent="0.25">
      <c r="A73" s="85" t="s">
        <v>42</v>
      </c>
      <c r="B73" s="87"/>
      <c r="C73" s="87"/>
      <c r="D73" s="89"/>
      <c r="E73" s="87"/>
      <c r="F73" s="136">
        <f>SUM(F62:F71)</f>
        <v>269100142</v>
      </c>
      <c r="G73" s="122"/>
      <c r="H73" s="138">
        <f>SUM(H62:H71)</f>
        <v>287778737</v>
      </c>
      <c r="I73" s="122"/>
      <c r="J73" s="136">
        <f>SUM(J62:J71)</f>
        <v>259604187</v>
      </c>
      <c r="K73" s="122"/>
      <c r="L73" s="138">
        <f>SUM(L62:L71)</f>
        <v>279107500</v>
      </c>
    </row>
    <row r="74" spans="1:12" s="123" customFormat="1" ht="18.75" customHeight="1" x14ac:dyDescent="0.25">
      <c r="A74" s="87"/>
      <c r="B74" s="87"/>
      <c r="C74" s="87"/>
      <c r="D74" s="89"/>
      <c r="E74" s="87"/>
      <c r="F74" s="128"/>
      <c r="G74" s="122"/>
      <c r="H74" s="122"/>
      <c r="I74" s="122"/>
      <c r="J74" s="128"/>
      <c r="K74" s="122"/>
      <c r="L74" s="122"/>
    </row>
    <row r="75" spans="1:12" s="123" customFormat="1" ht="20.100000000000001" customHeight="1" x14ac:dyDescent="0.25">
      <c r="A75" s="85" t="s">
        <v>43</v>
      </c>
      <c r="B75" s="87"/>
      <c r="C75" s="87"/>
      <c r="D75" s="89"/>
      <c r="E75" s="87"/>
      <c r="F75" s="128"/>
      <c r="G75" s="122"/>
      <c r="H75" s="122"/>
      <c r="I75" s="122"/>
      <c r="J75" s="128"/>
      <c r="K75" s="122"/>
      <c r="L75" s="122"/>
    </row>
    <row r="76" spans="1:12" s="123" customFormat="1" ht="8.1" customHeight="1" x14ac:dyDescent="0.25">
      <c r="A76" s="87"/>
      <c r="B76" s="87"/>
      <c r="C76" s="87"/>
      <c r="D76" s="89"/>
      <c r="E76" s="87"/>
      <c r="F76" s="128"/>
      <c r="G76" s="122"/>
      <c r="H76" s="122"/>
      <c r="I76" s="122"/>
      <c r="J76" s="128"/>
      <c r="K76" s="122"/>
      <c r="L76" s="122"/>
    </row>
    <row r="77" spans="1:12" s="123" customFormat="1" ht="20.100000000000001" customHeight="1" x14ac:dyDescent="0.25">
      <c r="A77" s="98" t="s">
        <v>36</v>
      </c>
      <c r="B77" s="87"/>
      <c r="C77" s="87"/>
      <c r="D77" s="89">
        <v>12.3</v>
      </c>
      <c r="E77" s="87"/>
      <c r="F77" s="132">
        <v>47388713</v>
      </c>
      <c r="G77" s="122"/>
      <c r="H77" s="141">
        <v>54799487</v>
      </c>
      <c r="I77" s="122"/>
      <c r="J77" s="132">
        <v>47388713</v>
      </c>
      <c r="K77" s="122"/>
      <c r="L77" s="141">
        <v>54799487</v>
      </c>
    </row>
    <row r="78" spans="1:12" s="123" customFormat="1" ht="20.100000000000001" customHeight="1" x14ac:dyDescent="0.25">
      <c r="A78" s="237" t="s">
        <v>44</v>
      </c>
      <c r="B78" s="237"/>
      <c r="C78" s="237"/>
      <c r="D78" s="89">
        <v>12.4</v>
      </c>
      <c r="E78" s="87"/>
      <c r="F78" s="132">
        <v>7290799</v>
      </c>
      <c r="G78" s="122"/>
      <c r="H78" s="141">
        <v>6896586</v>
      </c>
      <c r="I78" s="122"/>
      <c r="J78" s="132">
        <v>7075065</v>
      </c>
      <c r="K78" s="122"/>
      <c r="L78" s="141">
        <v>6557456</v>
      </c>
    </row>
    <row r="79" spans="1:12" s="123" customFormat="1" ht="20.100000000000001" customHeight="1" x14ac:dyDescent="0.25">
      <c r="A79" s="87" t="s">
        <v>45</v>
      </c>
      <c r="B79" s="87"/>
      <c r="C79" s="87"/>
      <c r="D79" s="89"/>
      <c r="E79" s="87"/>
      <c r="F79" s="134">
        <v>21314659</v>
      </c>
      <c r="G79" s="122"/>
      <c r="H79" s="155">
        <v>20483163</v>
      </c>
      <c r="I79" s="122"/>
      <c r="J79" s="156">
        <v>20056420</v>
      </c>
      <c r="K79" s="122"/>
      <c r="L79" s="155">
        <v>19283689</v>
      </c>
    </row>
    <row r="80" spans="1:12" s="123" customFormat="1" ht="8.1" customHeight="1" x14ac:dyDescent="0.25">
      <c r="A80" s="85"/>
      <c r="B80" s="87"/>
      <c r="C80" s="87"/>
      <c r="D80" s="89"/>
      <c r="E80" s="87"/>
      <c r="F80" s="128"/>
      <c r="G80" s="122"/>
      <c r="H80" s="122"/>
      <c r="I80" s="122"/>
      <c r="J80" s="128"/>
      <c r="K80" s="122"/>
      <c r="L80" s="122"/>
    </row>
    <row r="81" spans="1:12" s="123" customFormat="1" ht="20.100000000000001" customHeight="1" x14ac:dyDescent="0.25">
      <c r="A81" s="85" t="s">
        <v>46</v>
      </c>
      <c r="B81" s="87"/>
      <c r="C81" s="87"/>
      <c r="D81" s="89"/>
      <c r="E81" s="87"/>
      <c r="F81" s="136">
        <f>SUM(F77:F80)</f>
        <v>75994171</v>
      </c>
      <c r="G81" s="122"/>
      <c r="H81" s="138">
        <f>SUM(H77:H79)</f>
        <v>82179236</v>
      </c>
      <c r="I81" s="122"/>
      <c r="J81" s="136">
        <f>SUM(J77:J80)</f>
        <v>74520198</v>
      </c>
      <c r="K81" s="122"/>
      <c r="L81" s="138">
        <f>SUM(L77:L79)</f>
        <v>80640632</v>
      </c>
    </row>
    <row r="82" spans="1:12" s="123" customFormat="1" ht="19.5" customHeight="1" x14ac:dyDescent="0.25">
      <c r="A82" s="87"/>
      <c r="B82" s="87"/>
      <c r="C82" s="87"/>
      <c r="D82" s="89"/>
      <c r="E82" s="87"/>
      <c r="F82" s="143"/>
      <c r="G82" s="122"/>
      <c r="H82" s="144"/>
      <c r="I82" s="122"/>
      <c r="J82" s="143"/>
      <c r="K82" s="122"/>
      <c r="L82" s="144"/>
    </row>
    <row r="83" spans="1:12" s="123" customFormat="1" ht="8.1" customHeight="1" x14ac:dyDescent="0.25">
      <c r="A83" s="87"/>
      <c r="B83" s="87"/>
      <c r="C83" s="87"/>
      <c r="D83" s="89"/>
      <c r="E83" s="87"/>
      <c r="F83" s="145"/>
      <c r="G83" s="137"/>
      <c r="H83" s="137"/>
      <c r="I83" s="137"/>
      <c r="J83" s="145"/>
      <c r="K83" s="137"/>
      <c r="L83" s="137"/>
    </row>
    <row r="84" spans="1:12" s="123" customFormat="1" ht="20.100000000000001" customHeight="1" x14ac:dyDescent="0.25">
      <c r="A84" s="85" t="s">
        <v>47</v>
      </c>
      <c r="B84" s="87"/>
      <c r="C84" s="87"/>
      <c r="D84" s="89"/>
      <c r="E84" s="87"/>
      <c r="F84" s="157">
        <f>SUM(F73+F81)</f>
        <v>345094313</v>
      </c>
      <c r="G84" s="122"/>
      <c r="H84" s="158">
        <f>SUM(H73+H81)</f>
        <v>369957973</v>
      </c>
      <c r="I84" s="122"/>
      <c r="J84" s="157">
        <f>SUM(J73+J81)</f>
        <v>334124385</v>
      </c>
      <c r="K84" s="122"/>
      <c r="L84" s="158">
        <f>SUM(L73+L81)</f>
        <v>359748132</v>
      </c>
    </row>
    <row r="85" spans="1:12" s="77" customFormat="1" ht="20.100000000000001" customHeight="1" x14ac:dyDescent="0.25">
      <c r="A85" s="10"/>
      <c r="B85" s="10"/>
      <c r="C85" s="10"/>
      <c r="D85" s="53"/>
      <c r="E85" s="10"/>
      <c r="F85" s="4"/>
      <c r="G85" s="4"/>
      <c r="H85" s="4"/>
      <c r="I85" s="4"/>
      <c r="J85" s="4"/>
      <c r="K85" s="4"/>
      <c r="L85" s="4"/>
    </row>
    <row r="86" spans="1:12" s="77" customFormat="1" ht="21.75" customHeight="1" x14ac:dyDescent="0.25">
      <c r="A86" s="10"/>
      <c r="B86" s="10"/>
      <c r="C86" s="10"/>
      <c r="D86" s="53"/>
      <c r="E86" s="10"/>
      <c r="F86" s="4"/>
      <c r="G86" s="4"/>
      <c r="H86" s="4"/>
      <c r="I86" s="4"/>
      <c r="J86" s="4"/>
      <c r="K86" s="4"/>
      <c r="L86" s="4"/>
    </row>
    <row r="87" spans="1:12" s="77" customFormat="1" ht="20.100000000000001" customHeight="1" x14ac:dyDescent="0.25">
      <c r="A87" s="10"/>
      <c r="B87" s="10"/>
      <c r="C87" s="10"/>
      <c r="D87" s="53"/>
      <c r="E87" s="10"/>
      <c r="F87" s="4"/>
      <c r="G87" s="4"/>
      <c r="H87" s="4"/>
      <c r="I87" s="4"/>
      <c r="J87" s="4"/>
      <c r="K87" s="4"/>
      <c r="L87" s="4"/>
    </row>
    <row r="88" spans="1:12" s="77" customFormat="1" ht="20.100000000000001" customHeight="1" x14ac:dyDescent="0.25">
      <c r="A88" s="79"/>
      <c r="B88" s="79"/>
      <c r="C88" s="79"/>
      <c r="D88" s="53"/>
      <c r="E88" s="79"/>
      <c r="F88" s="4"/>
      <c r="G88" s="4"/>
      <c r="H88" s="4"/>
      <c r="I88" s="4"/>
      <c r="J88" s="4"/>
      <c r="K88" s="4"/>
      <c r="L88" s="4"/>
    </row>
    <row r="89" spans="1:12" s="77" customFormat="1" ht="20.100000000000001" customHeight="1" x14ac:dyDescent="0.25">
      <c r="A89" s="79"/>
      <c r="B89" s="79"/>
      <c r="C89" s="79"/>
      <c r="D89" s="53"/>
      <c r="E89" s="79"/>
      <c r="F89" s="4"/>
      <c r="G89" s="4"/>
      <c r="H89" s="4"/>
      <c r="I89" s="4"/>
      <c r="J89" s="4"/>
      <c r="K89" s="4"/>
      <c r="L89" s="4"/>
    </row>
    <row r="90" spans="1:12" s="77" customFormat="1" ht="20.100000000000001" customHeight="1" x14ac:dyDescent="0.25">
      <c r="A90" s="10"/>
      <c r="B90" s="10"/>
      <c r="C90" s="10"/>
      <c r="D90" s="53"/>
      <c r="E90" s="10"/>
      <c r="F90" s="4"/>
      <c r="G90" s="4"/>
      <c r="H90" s="4"/>
      <c r="I90" s="4"/>
      <c r="J90" s="4"/>
      <c r="K90" s="4"/>
      <c r="L90" s="4"/>
    </row>
    <row r="91" spans="1:12" s="77" customFormat="1" ht="20.100000000000001" customHeight="1" x14ac:dyDescent="0.25">
      <c r="A91" s="10"/>
      <c r="B91" s="10"/>
      <c r="C91" s="10"/>
      <c r="D91" s="53"/>
      <c r="E91" s="10"/>
      <c r="F91" s="4"/>
      <c r="G91" s="4"/>
      <c r="H91" s="4"/>
      <c r="I91" s="4"/>
      <c r="J91" s="4"/>
      <c r="K91" s="4"/>
      <c r="L91" s="4"/>
    </row>
    <row r="92" spans="1:12" s="77" customFormat="1" ht="15" customHeight="1" x14ac:dyDescent="0.25">
      <c r="A92" s="10"/>
      <c r="B92" s="10"/>
      <c r="C92" s="10"/>
      <c r="D92" s="53"/>
      <c r="E92" s="10"/>
      <c r="F92" s="4"/>
      <c r="G92" s="4"/>
      <c r="H92" s="4"/>
      <c r="I92" s="4"/>
      <c r="J92" s="4"/>
      <c r="K92" s="4"/>
      <c r="L92" s="4"/>
    </row>
    <row r="93" spans="1:12" s="77" customFormat="1" ht="22.15" customHeight="1" x14ac:dyDescent="0.25">
      <c r="A93" s="24" t="str">
        <f>A47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93" s="24"/>
      <c r="C93" s="24"/>
      <c r="D93" s="75"/>
      <c r="E93" s="24"/>
      <c r="F93" s="76"/>
      <c r="G93" s="76"/>
      <c r="H93" s="76"/>
      <c r="I93" s="76"/>
      <c r="J93" s="76"/>
      <c r="K93" s="76"/>
      <c r="L93" s="76"/>
    </row>
    <row r="94" spans="1:12" s="77" customFormat="1" ht="20.100000000000001" customHeight="1" x14ac:dyDescent="0.25">
      <c r="A94" s="5" t="str">
        <f>+A1</f>
        <v>บริษัท เด็กซ์ซอน เทคโนโลยี จำกัด (มหาชน)</v>
      </c>
      <c r="B94" s="10"/>
      <c r="C94" s="10"/>
      <c r="D94" s="53"/>
      <c r="E94" s="10"/>
      <c r="F94" s="4"/>
      <c r="G94" s="4"/>
      <c r="H94" s="4"/>
      <c r="I94" s="4"/>
      <c r="J94" s="4"/>
      <c r="K94" s="4"/>
      <c r="L94" s="4"/>
    </row>
    <row r="95" spans="1:12" s="77" customFormat="1" ht="20.100000000000001" customHeight="1" x14ac:dyDescent="0.25">
      <c r="A95" s="6" t="s">
        <v>178</v>
      </c>
      <c r="B95" s="10"/>
      <c r="C95" s="10"/>
      <c r="D95" s="53"/>
      <c r="E95" s="10"/>
      <c r="F95" s="4"/>
      <c r="G95" s="4"/>
      <c r="H95" s="4"/>
      <c r="I95" s="4"/>
      <c r="J95" s="4"/>
      <c r="K95" s="4"/>
      <c r="L95" s="4"/>
    </row>
    <row r="96" spans="1:12" ht="20.100000000000001" customHeight="1" x14ac:dyDescent="0.25">
      <c r="A96" s="74" t="s">
        <v>158</v>
      </c>
      <c r="B96" s="24"/>
      <c r="C96" s="24"/>
      <c r="D96" s="75"/>
      <c r="E96" s="24"/>
      <c r="F96" s="76"/>
      <c r="G96" s="76"/>
      <c r="H96" s="76"/>
      <c r="I96" s="76"/>
      <c r="J96" s="76"/>
      <c r="K96" s="76"/>
      <c r="L96" s="76"/>
    </row>
    <row r="97" spans="1:12" ht="20.100000000000001" customHeight="1" x14ac:dyDescent="0.25"/>
    <row r="98" spans="1:12" s="123" customFormat="1" ht="20.100000000000001" customHeight="1" x14ac:dyDescent="0.25">
      <c r="A98" s="87"/>
      <c r="B98" s="87"/>
      <c r="C98" s="87"/>
      <c r="D98" s="89"/>
      <c r="E98" s="87"/>
      <c r="F98" s="238" t="s">
        <v>1</v>
      </c>
      <c r="G98" s="238"/>
      <c r="H98" s="238"/>
      <c r="I98" s="122"/>
      <c r="J98" s="238" t="s">
        <v>2</v>
      </c>
      <c r="K98" s="238"/>
      <c r="L98" s="238"/>
    </row>
    <row r="99" spans="1:12" s="123" customFormat="1" ht="20.100000000000001" customHeight="1" x14ac:dyDescent="0.25">
      <c r="A99" s="87"/>
      <c r="B99" s="87"/>
      <c r="C99" s="87"/>
      <c r="D99" s="89"/>
      <c r="E99" s="87"/>
      <c r="F99" s="124" t="s">
        <v>3</v>
      </c>
      <c r="G99" s="122"/>
      <c r="H99" s="124" t="s">
        <v>4</v>
      </c>
      <c r="I99" s="122"/>
      <c r="J99" s="124" t="s">
        <v>3</v>
      </c>
      <c r="K99" s="124"/>
      <c r="L99" s="124" t="s">
        <v>4</v>
      </c>
    </row>
    <row r="100" spans="1:12" s="123" customFormat="1" ht="20.100000000000001" customHeight="1" x14ac:dyDescent="0.25">
      <c r="A100" s="87"/>
      <c r="B100" s="87"/>
      <c r="C100" s="87"/>
      <c r="D100" s="89"/>
      <c r="E100" s="87"/>
      <c r="F100" s="125" t="s">
        <v>156</v>
      </c>
      <c r="G100" s="122"/>
      <c r="H100" s="124" t="s">
        <v>5</v>
      </c>
      <c r="I100" s="126"/>
      <c r="J100" s="125" t="s">
        <v>156</v>
      </c>
      <c r="K100" s="122"/>
      <c r="L100" s="124" t="s">
        <v>5</v>
      </c>
    </row>
    <row r="101" spans="1:12" s="123" customFormat="1" ht="20.100000000000001" customHeight="1" x14ac:dyDescent="0.25">
      <c r="A101" s="87"/>
      <c r="B101" s="87"/>
      <c r="C101" s="87"/>
      <c r="D101" s="89"/>
      <c r="E101" s="87"/>
      <c r="F101" s="124" t="s">
        <v>157</v>
      </c>
      <c r="G101" s="122"/>
      <c r="H101" s="124" t="s">
        <v>6</v>
      </c>
      <c r="I101" s="122"/>
      <c r="J101" s="124" t="s">
        <v>157</v>
      </c>
      <c r="K101" s="122"/>
      <c r="L101" s="124" t="s">
        <v>6</v>
      </c>
    </row>
    <row r="102" spans="1:12" s="87" customFormat="1" ht="20.100000000000001" customHeight="1" x14ac:dyDescent="0.25">
      <c r="D102" s="1" t="s">
        <v>7</v>
      </c>
      <c r="F102" s="127" t="s">
        <v>8</v>
      </c>
      <c r="G102" s="122"/>
      <c r="H102" s="127" t="s">
        <v>8</v>
      </c>
      <c r="I102" s="122"/>
      <c r="J102" s="127" t="s">
        <v>8</v>
      </c>
      <c r="K102" s="124"/>
      <c r="L102" s="127" t="s">
        <v>8</v>
      </c>
    </row>
    <row r="103" spans="1:12" s="87" customFormat="1" ht="8.1" customHeight="1" x14ac:dyDescent="0.25">
      <c r="D103" s="149"/>
      <c r="F103" s="129"/>
      <c r="G103" s="122"/>
      <c r="H103" s="124"/>
      <c r="I103" s="122"/>
      <c r="J103" s="129"/>
      <c r="K103" s="124"/>
      <c r="L103" s="124"/>
    </row>
    <row r="104" spans="1:12" s="87" customFormat="1" ht="20.100000000000001" customHeight="1" x14ac:dyDescent="0.25">
      <c r="A104" s="85" t="s">
        <v>179</v>
      </c>
      <c r="D104" s="89"/>
      <c r="F104" s="128"/>
      <c r="G104" s="122"/>
      <c r="H104" s="122"/>
      <c r="I104" s="122"/>
      <c r="J104" s="128"/>
      <c r="K104" s="122"/>
      <c r="L104" s="122"/>
    </row>
    <row r="105" spans="1:12" s="87" customFormat="1" ht="8.1" customHeight="1" x14ac:dyDescent="0.25">
      <c r="A105" s="85"/>
      <c r="D105" s="89"/>
      <c r="F105" s="128"/>
      <c r="G105" s="122"/>
      <c r="H105" s="122"/>
      <c r="I105" s="122"/>
      <c r="J105" s="128"/>
      <c r="K105" s="122"/>
      <c r="L105" s="122"/>
    </row>
    <row r="106" spans="1:12" s="123" customFormat="1" ht="20.100000000000001" customHeight="1" x14ac:dyDescent="0.25">
      <c r="A106" s="85" t="s">
        <v>48</v>
      </c>
      <c r="B106" s="87"/>
      <c r="C106" s="87"/>
      <c r="D106" s="89"/>
      <c r="E106" s="87"/>
      <c r="F106" s="128"/>
      <c r="G106" s="122"/>
      <c r="H106" s="122"/>
      <c r="I106" s="122"/>
      <c r="J106" s="128"/>
      <c r="K106" s="122"/>
      <c r="L106" s="122"/>
    </row>
    <row r="107" spans="1:12" s="123" customFormat="1" ht="8.1" customHeight="1" x14ac:dyDescent="0.25">
      <c r="A107" s="87"/>
      <c r="B107" s="87"/>
      <c r="C107" s="87"/>
      <c r="D107" s="89"/>
      <c r="E107" s="87"/>
      <c r="F107" s="128"/>
      <c r="G107" s="122"/>
      <c r="H107" s="122"/>
      <c r="I107" s="122"/>
      <c r="J107" s="128"/>
      <c r="K107" s="122"/>
      <c r="L107" s="122"/>
    </row>
    <row r="108" spans="1:12" s="123" customFormat="1" ht="20.100000000000001" customHeight="1" x14ac:dyDescent="0.25">
      <c r="A108" s="87" t="s">
        <v>49</v>
      </c>
      <c r="B108" s="87"/>
      <c r="C108" s="87"/>
      <c r="D108" s="89"/>
      <c r="E108" s="87"/>
      <c r="F108" s="128"/>
      <c r="G108" s="122"/>
      <c r="H108" s="122"/>
      <c r="I108" s="122"/>
      <c r="J108" s="128"/>
      <c r="K108" s="122"/>
      <c r="L108" s="122"/>
    </row>
    <row r="109" spans="1:12" s="123" customFormat="1" ht="20.100000000000001" customHeight="1" x14ac:dyDescent="0.25">
      <c r="A109" s="87"/>
      <c r="B109" s="87" t="s">
        <v>50</v>
      </c>
      <c r="C109" s="87"/>
      <c r="D109" s="89"/>
      <c r="E109" s="87"/>
      <c r="F109" s="128"/>
      <c r="G109" s="122"/>
      <c r="H109" s="122"/>
      <c r="I109" s="122"/>
      <c r="J109" s="128"/>
      <c r="K109" s="122"/>
      <c r="L109" s="122"/>
    </row>
    <row r="110" spans="1:12" s="123" customFormat="1" ht="20.100000000000001" customHeight="1" x14ac:dyDescent="0.25">
      <c r="A110" s="87"/>
      <c r="B110" s="87"/>
      <c r="C110" s="87" t="s">
        <v>166</v>
      </c>
      <c r="D110" s="89"/>
      <c r="E110" s="87"/>
      <c r="F110" s="128"/>
      <c r="G110" s="122"/>
      <c r="H110" s="122"/>
      <c r="I110" s="122"/>
      <c r="J110" s="128"/>
      <c r="K110" s="122"/>
      <c r="L110" s="122"/>
    </row>
    <row r="111" spans="1:12" s="123" customFormat="1" ht="20.100000000000001" customHeight="1" thickBot="1" x14ac:dyDescent="0.3">
      <c r="A111" s="87"/>
      <c r="B111" s="87"/>
      <c r="C111" s="87" t="s">
        <v>163</v>
      </c>
      <c r="D111" s="89"/>
      <c r="E111" s="87"/>
      <c r="F111" s="146">
        <v>238250000</v>
      </c>
      <c r="G111" s="122"/>
      <c r="H111" s="147">
        <v>238250000</v>
      </c>
      <c r="I111" s="122"/>
      <c r="J111" s="146">
        <v>238250000</v>
      </c>
      <c r="K111" s="122"/>
      <c r="L111" s="147">
        <v>238250000</v>
      </c>
    </row>
    <row r="112" spans="1:12" s="123" customFormat="1" ht="8.1" customHeight="1" thickTop="1" x14ac:dyDescent="0.25">
      <c r="A112" s="87"/>
      <c r="B112" s="87"/>
      <c r="C112" s="87"/>
      <c r="D112" s="89"/>
      <c r="E112" s="87"/>
      <c r="F112" s="128"/>
      <c r="G112" s="122"/>
      <c r="H112" s="122"/>
      <c r="I112" s="122"/>
      <c r="J112" s="128"/>
      <c r="K112" s="122"/>
      <c r="L112" s="122"/>
    </row>
    <row r="113" spans="1:12" s="123" customFormat="1" ht="20.100000000000001" customHeight="1" x14ac:dyDescent="0.25">
      <c r="A113" s="87"/>
      <c r="B113" s="87" t="s">
        <v>51</v>
      </c>
      <c r="C113" s="87"/>
      <c r="D113" s="89">
        <v>13</v>
      </c>
      <c r="E113" s="87"/>
      <c r="F113" s="128"/>
      <c r="G113" s="122"/>
      <c r="H113" s="122"/>
      <c r="I113" s="122"/>
      <c r="J113" s="128"/>
      <c r="K113" s="122"/>
      <c r="L113" s="122"/>
    </row>
    <row r="114" spans="1:12" s="123" customFormat="1" ht="20.100000000000001" customHeight="1" x14ac:dyDescent="0.25">
      <c r="A114" s="87"/>
      <c r="B114" s="87"/>
      <c r="C114" s="87" t="s">
        <v>166</v>
      </c>
      <c r="D114" s="89"/>
      <c r="E114" s="87"/>
      <c r="F114" s="128"/>
      <c r="G114" s="122"/>
      <c r="H114" s="122"/>
      <c r="I114" s="122"/>
      <c r="J114" s="128"/>
      <c r="K114" s="122"/>
      <c r="L114" s="122"/>
    </row>
    <row r="115" spans="1:12" s="123" customFormat="1" ht="20.100000000000001" customHeight="1" x14ac:dyDescent="0.25">
      <c r="A115" s="87"/>
      <c r="B115" s="87"/>
      <c r="C115" s="87" t="s">
        <v>165</v>
      </c>
      <c r="D115" s="130"/>
      <c r="F115" s="128">
        <v>238250000</v>
      </c>
      <c r="G115" s="122"/>
      <c r="H115" s="141"/>
      <c r="I115" s="122"/>
      <c r="J115" s="128">
        <v>238250000</v>
      </c>
      <c r="K115" s="122"/>
      <c r="L115" s="141"/>
    </row>
    <row r="116" spans="1:12" s="123" customFormat="1" ht="20.100000000000001" customHeight="1" x14ac:dyDescent="0.25">
      <c r="A116" s="87"/>
      <c r="B116" s="87"/>
      <c r="C116" s="87" t="s">
        <v>164</v>
      </c>
      <c r="D116" s="89"/>
      <c r="E116" s="87"/>
      <c r="F116" s="128"/>
      <c r="G116" s="122"/>
      <c r="H116" s="122"/>
      <c r="I116" s="122"/>
      <c r="J116" s="128"/>
      <c r="K116" s="122"/>
      <c r="L116" s="122"/>
    </row>
    <row r="117" spans="1:12" s="123" customFormat="1" ht="20.100000000000001" customHeight="1" x14ac:dyDescent="0.25">
      <c r="A117" s="87"/>
      <c r="B117" s="87"/>
      <c r="C117" s="87" t="s">
        <v>165</v>
      </c>
      <c r="F117" s="128"/>
      <c r="G117" s="122"/>
      <c r="H117" s="141">
        <v>176658400</v>
      </c>
      <c r="I117" s="122"/>
      <c r="J117" s="128"/>
      <c r="K117" s="122"/>
      <c r="L117" s="141">
        <v>176658400</v>
      </c>
    </row>
    <row r="118" spans="1:12" s="123" customFormat="1" ht="20.100000000000001" customHeight="1" x14ac:dyDescent="0.25">
      <c r="A118" s="87" t="s">
        <v>167</v>
      </c>
      <c r="B118" s="87"/>
      <c r="C118" s="87"/>
      <c r="D118" s="89">
        <v>13</v>
      </c>
      <c r="F118" s="128">
        <v>476583804</v>
      </c>
      <c r="G118" s="122"/>
      <c r="H118" s="141">
        <v>0</v>
      </c>
      <c r="I118" s="122"/>
      <c r="J118" s="128">
        <v>476583804</v>
      </c>
      <c r="K118" s="122"/>
      <c r="L118" s="141">
        <v>0</v>
      </c>
    </row>
    <row r="119" spans="1:12" s="123" customFormat="1" ht="20.100000000000001" customHeight="1" x14ac:dyDescent="0.25">
      <c r="A119" s="87" t="s">
        <v>52</v>
      </c>
      <c r="B119" s="87"/>
      <c r="C119" s="87"/>
      <c r="D119" s="89"/>
      <c r="E119" s="87"/>
      <c r="F119" s="159"/>
      <c r="G119" s="122"/>
      <c r="H119" s="160"/>
      <c r="I119" s="161"/>
      <c r="J119" s="159"/>
      <c r="K119" s="161"/>
      <c r="L119" s="160"/>
    </row>
    <row r="120" spans="1:12" s="123" customFormat="1" ht="20.100000000000001" customHeight="1" x14ac:dyDescent="0.25">
      <c r="A120" s="87"/>
      <c r="B120" s="87" t="s">
        <v>53</v>
      </c>
      <c r="C120" s="87"/>
      <c r="D120" s="130">
        <v>17</v>
      </c>
      <c r="E120" s="131"/>
      <c r="F120" s="128">
        <v>7781940</v>
      </c>
      <c r="G120" s="122"/>
      <c r="H120" s="141">
        <v>7781940</v>
      </c>
      <c r="I120" s="122"/>
      <c r="J120" s="128">
        <v>7581940</v>
      </c>
      <c r="K120" s="122"/>
      <c r="L120" s="141">
        <v>7581940</v>
      </c>
    </row>
    <row r="121" spans="1:12" s="123" customFormat="1" ht="20.100000000000001" customHeight="1" x14ac:dyDescent="0.25">
      <c r="A121" s="87"/>
      <c r="B121" s="87" t="s">
        <v>54</v>
      </c>
      <c r="C121" s="87"/>
      <c r="D121" s="130"/>
      <c r="E121" s="131"/>
      <c r="F121" s="128">
        <v>106412789</v>
      </c>
      <c r="G121" s="122"/>
      <c r="H121" s="141">
        <v>102319156</v>
      </c>
      <c r="I121" s="161"/>
      <c r="J121" s="128">
        <v>120467391</v>
      </c>
      <c r="K121" s="161"/>
      <c r="L121" s="141">
        <v>119378822</v>
      </c>
    </row>
    <row r="122" spans="1:12" s="123" customFormat="1" ht="20.100000000000001" customHeight="1" x14ac:dyDescent="0.25">
      <c r="A122" s="87" t="s">
        <v>55</v>
      </c>
      <c r="B122" s="87"/>
      <c r="C122" s="87"/>
      <c r="D122" s="130"/>
      <c r="E122" s="131"/>
      <c r="F122" s="128">
        <v>13132373</v>
      </c>
      <c r="G122" s="122"/>
      <c r="H122" s="141">
        <v>13132373</v>
      </c>
      <c r="I122" s="161"/>
      <c r="J122" s="128">
        <v>13132373</v>
      </c>
      <c r="K122" s="161"/>
      <c r="L122" s="141">
        <v>13132373</v>
      </c>
    </row>
    <row r="123" spans="1:12" s="123" customFormat="1" ht="20.100000000000001" customHeight="1" x14ac:dyDescent="0.25">
      <c r="A123" s="87" t="s">
        <v>56</v>
      </c>
      <c r="B123" s="87"/>
      <c r="C123" s="87"/>
      <c r="D123" s="130"/>
      <c r="E123" s="131"/>
      <c r="F123" s="128">
        <v>4948639</v>
      </c>
      <c r="G123" s="122"/>
      <c r="H123" s="141">
        <v>5706758</v>
      </c>
      <c r="I123" s="161"/>
      <c r="J123" s="162">
        <v>0</v>
      </c>
      <c r="K123" s="161"/>
      <c r="L123" s="141">
        <v>0</v>
      </c>
    </row>
    <row r="124" spans="1:12" s="123" customFormat="1" ht="20.100000000000001" customHeight="1" x14ac:dyDescent="0.25">
      <c r="A124" s="87" t="s">
        <v>57</v>
      </c>
      <c r="B124" s="87"/>
      <c r="C124" s="87"/>
      <c r="D124" s="130"/>
      <c r="E124" s="131"/>
      <c r="F124" s="128"/>
      <c r="G124" s="122"/>
      <c r="H124" s="122"/>
      <c r="I124" s="161"/>
      <c r="J124" s="128"/>
      <c r="K124" s="161"/>
      <c r="L124" s="122"/>
    </row>
    <row r="125" spans="1:12" s="123" customFormat="1" ht="20.100000000000001" customHeight="1" x14ac:dyDescent="0.25">
      <c r="A125" s="87"/>
      <c r="B125" s="87" t="s">
        <v>58</v>
      </c>
      <c r="D125" s="130"/>
      <c r="E125" s="131"/>
      <c r="F125" s="128">
        <v>-32504569</v>
      </c>
      <c r="G125" s="122"/>
      <c r="H125" s="141">
        <v>-32504569</v>
      </c>
      <c r="I125" s="161"/>
      <c r="J125" s="162">
        <v>0</v>
      </c>
      <c r="K125" s="161"/>
      <c r="L125" s="163">
        <v>0</v>
      </c>
    </row>
    <row r="126" spans="1:12" s="123" customFormat="1" ht="20.100000000000001" customHeight="1" x14ac:dyDescent="0.25">
      <c r="A126" s="239" t="s">
        <v>59</v>
      </c>
      <c r="B126" s="239"/>
      <c r="C126" s="239"/>
      <c r="D126" s="130"/>
      <c r="E126" s="131"/>
      <c r="F126" s="136">
        <v>400</v>
      </c>
      <c r="G126" s="122"/>
      <c r="H126" s="155">
        <v>400</v>
      </c>
      <c r="I126" s="122"/>
      <c r="J126" s="164">
        <v>0</v>
      </c>
      <c r="K126" s="122"/>
      <c r="L126" s="165">
        <v>0</v>
      </c>
    </row>
    <row r="127" spans="1:12" s="123" customFormat="1" ht="8.1" customHeight="1" x14ac:dyDescent="0.25">
      <c r="A127" s="87"/>
      <c r="B127" s="87"/>
      <c r="C127" s="87"/>
      <c r="D127" s="89"/>
      <c r="E127" s="87"/>
      <c r="F127" s="128"/>
      <c r="G127" s="122"/>
      <c r="H127" s="122"/>
      <c r="I127" s="122"/>
      <c r="J127" s="128"/>
      <c r="K127" s="122"/>
      <c r="L127" s="122"/>
    </row>
    <row r="128" spans="1:12" s="123" customFormat="1" ht="20.100000000000001" customHeight="1" x14ac:dyDescent="0.25">
      <c r="A128" s="85" t="s">
        <v>60</v>
      </c>
      <c r="B128" s="87"/>
      <c r="C128" s="87"/>
      <c r="D128" s="89"/>
      <c r="E128" s="87"/>
      <c r="F128" s="136">
        <f>SUM(F115:F126)</f>
        <v>814605376</v>
      </c>
      <c r="G128" s="122"/>
      <c r="H128" s="138">
        <f>SUM(H114:H126)</f>
        <v>273094458</v>
      </c>
      <c r="I128" s="122"/>
      <c r="J128" s="136">
        <f>SUM(J115:J126)</f>
        <v>856015508</v>
      </c>
      <c r="K128" s="122"/>
      <c r="L128" s="138">
        <f>SUM(L114:L126)</f>
        <v>316751535</v>
      </c>
    </row>
    <row r="129" spans="1:12" s="123" customFormat="1" ht="20.25" customHeight="1" x14ac:dyDescent="0.25">
      <c r="A129" s="87"/>
      <c r="B129" s="87"/>
      <c r="C129" s="87"/>
      <c r="D129" s="89"/>
      <c r="E129" s="87"/>
      <c r="F129" s="143"/>
      <c r="G129" s="122"/>
      <c r="H129" s="144"/>
      <c r="I129" s="122"/>
      <c r="J129" s="143"/>
      <c r="K129" s="122"/>
      <c r="L129" s="144"/>
    </row>
    <row r="130" spans="1:12" s="123" customFormat="1" ht="8.1" customHeight="1" x14ac:dyDescent="0.25">
      <c r="A130" s="87"/>
      <c r="B130" s="87"/>
      <c r="C130" s="87"/>
      <c r="D130" s="89"/>
      <c r="E130" s="87"/>
      <c r="F130" s="145"/>
      <c r="G130" s="137"/>
      <c r="H130" s="137"/>
      <c r="I130" s="137"/>
      <c r="J130" s="145"/>
      <c r="K130" s="137"/>
      <c r="L130" s="137"/>
    </row>
    <row r="131" spans="1:12" s="123" customFormat="1" ht="20.100000000000001" customHeight="1" thickBot="1" x14ac:dyDescent="0.3">
      <c r="A131" s="85" t="s">
        <v>61</v>
      </c>
      <c r="B131" s="87"/>
      <c r="C131" s="87"/>
      <c r="D131" s="89"/>
      <c r="E131" s="87"/>
      <c r="F131" s="146">
        <f>SUM(F84+F128)</f>
        <v>1159699689</v>
      </c>
      <c r="G131" s="122"/>
      <c r="H131" s="147">
        <f>SUM(H84+H128)</f>
        <v>643052431</v>
      </c>
      <c r="I131" s="122"/>
      <c r="J131" s="146">
        <f>SUM(J84+J128)</f>
        <v>1190139893</v>
      </c>
      <c r="K131" s="122"/>
      <c r="L131" s="147">
        <f>SUM(L84+L128)</f>
        <v>676499667</v>
      </c>
    </row>
    <row r="132" spans="1:12" s="77" customFormat="1" ht="20.100000000000001" customHeight="1" thickTop="1" x14ac:dyDescent="0.25">
      <c r="A132" s="5"/>
      <c r="B132" s="10"/>
      <c r="C132" s="10"/>
      <c r="D132" s="53"/>
      <c r="E132" s="10"/>
      <c r="F132" s="4"/>
      <c r="G132" s="4"/>
      <c r="H132" s="4"/>
      <c r="I132" s="4"/>
      <c r="J132" s="4"/>
      <c r="K132" s="4"/>
      <c r="L132" s="4"/>
    </row>
    <row r="133" spans="1:12" s="77" customFormat="1" ht="20.100000000000001" customHeight="1" x14ac:dyDescent="0.25">
      <c r="A133" s="5"/>
      <c r="B133" s="10"/>
      <c r="C133" s="10"/>
      <c r="D133" s="53"/>
      <c r="E133" s="10"/>
      <c r="F133" s="4"/>
      <c r="G133" s="4"/>
      <c r="H133" s="4"/>
      <c r="I133" s="4"/>
      <c r="J133" s="4"/>
      <c r="K133" s="4"/>
      <c r="L133" s="4"/>
    </row>
    <row r="134" spans="1:12" s="77" customFormat="1" ht="20.100000000000001" customHeight="1" x14ac:dyDescent="0.25">
      <c r="A134" s="5"/>
      <c r="B134" s="79"/>
      <c r="C134" s="79"/>
      <c r="D134" s="53"/>
      <c r="E134" s="79"/>
      <c r="F134" s="4"/>
      <c r="G134" s="4"/>
      <c r="H134" s="4"/>
      <c r="I134" s="4"/>
      <c r="J134" s="4"/>
      <c r="K134" s="4"/>
      <c r="L134" s="4"/>
    </row>
    <row r="135" spans="1:12" s="77" customFormat="1" ht="20.100000000000001" customHeight="1" x14ac:dyDescent="0.25">
      <c r="A135" s="5"/>
      <c r="B135" s="79"/>
      <c r="C135" s="79"/>
      <c r="D135" s="53"/>
      <c r="E135" s="79"/>
      <c r="F135" s="4"/>
      <c r="G135" s="4"/>
      <c r="H135" s="4"/>
      <c r="I135" s="4"/>
      <c r="J135" s="4"/>
      <c r="K135" s="4"/>
      <c r="L135" s="4"/>
    </row>
    <row r="136" spans="1:12" s="77" customFormat="1" ht="20.100000000000001" customHeight="1" x14ac:dyDescent="0.25">
      <c r="A136" s="5"/>
      <c r="B136" s="79"/>
      <c r="C136" s="79"/>
      <c r="D136" s="53"/>
      <c r="E136" s="79"/>
      <c r="F136" s="4"/>
      <c r="G136" s="4"/>
      <c r="H136" s="4"/>
      <c r="I136" s="4"/>
      <c r="J136" s="4"/>
      <c r="K136" s="4"/>
      <c r="L136" s="4"/>
    </row>
    <row r="137" spans="1:12" s="77" customFormat="1" ht="17.25" customHeight="1" x14ac:dyDescent="0.25">
      <c r="A137" s="5"/>
      <c r="B137" s="10"/>
      <c r="C137" s="10"/>
      <c r="D137" s="53"/>
      <c r="E137" s="10"/>
      <c r="F137" s="4"/>
      <c r="G137" s="4"/>
      <c r="H137" s="4"/>
      <c r="I137" s="4"/>
      <c r="J137" s="4"/>
      <c r="K137" s="4"/>
      <c r="L137" s="4"/>
    </row>
    <row r="138" spans="1:12" s="77" customFormat="1" ht="22.15" customHeight="1" x14ac:dyDescent="0.25">
      <c r="A138" s="24" t="str">
        <f>A93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138" s="24"/>
      <c r="C138" s="24"/>
      <c r="D138" s="75"/>
      <c r="E138" s="24"/>
      <c r="F138" s="76"/>
      <c r="G138" s="76"/>
      <c r="H138" s="76"/>
      <c r="I138" s="76"/>
      <c r="J138" s="76"/>
      <c r="K138" s="76"/>
      <c r="L138" s="76"/>
    </row>
  </sheetData>
  <mergeCells count="10">
    <mergeCell ref="A78:C78"/>
    <mergeCell ref="F98:H98"/>
    <mergeCell ref="J98:L98"/>
    <mergeCell ref="A126:C126"/>
    <mergeCell ref="F5:H5"/>
    <mergeCell ref="J5:L5"/>
    <mergeCell ref="A44:L44"/>
    <mergeCell ref="F52:H52"/>
    <mergeCell ref="J52:L52"/>
    <mergeCell ref="A68:C68"/>
  </mergeCells>
  <pageMargins left="0.8" right="0.5" top="0.5" bottom="0.6" header="0.49" footer="0.4"/>
  <pageSetup paperSize="9" scale="95" firstPageNumber="2" fitToWidth="0" orientation="portrait" useFirstPageNumber="1" horizontalDpi="1200" verticalDpi="1200" r:id="rId1"/>
  <headerFooter>
    <oddFooter>&amp;R&amp;"Browallia New,Regular"&amp;14&amp;P</oddFooter>
  </headerFooter>
  <rowBreaks count="2" manualBreakCount="2">
    <brk id="47" max="16383" man="1"/>
    <brk id="9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201EB-54BB-413D-975E-823CB1C82733}">
  <dimension ref="A1:L51"/>
  <sheetViews>
    <sheetView zoomScaleNormal="100" zoomScaleSheetLayoutView="115" zoomScalePageLayoutView="97" workbookViewId="0">
      <selection activeCell="Q20" sqref="Q20"/>
    </sheetView>
  </sheetViews>
  <sheetFormatPr defaultColWidth="9.28515625" defaultRowHeight="20.100000000000001" customHeight="1" x14ac:dyDescent="0.25"/>
  <cols>
    <col min="1" max="2" width="1.5703125" style="10" customWidth="1"/>
    <col min="3" max="3" width="33" style="10" customWidth="1"/>
    <col min="4" max="4" width="7.7109375" style="53" customWidth="1"/>
    <col min="5" max="5" width="0.7109375" style="10" customWidth="1"/>
    <col min="6" max="6" width="13.7109375" style="9" customWidth="1"/>
    <col min="7" max="7" width="0.7109375" style="9" customWidth="1"/>
    <col min="8" max="8" width="13.7109375" style="9" customWidth="1"/>
    <col min="9" max="9" width="0.7109375" style="9" customWidth="1"/>
    <col min="10" max="10" width="13.7109375" style="9" customWidth="1"/>
    <col min="11" max="11" width="0.7109375" style="9" customWidth="1"/>
    <col min="12" max="12" width="13.7109375" style="9" customWidth="1"/>
    <col min="13" max="16384" width="9.28515625" style="10"/>
  </cols>
  <sheetData>
    <row r="1" spans="1:12" ht="21" customHeight="1" x14ac:dyDescent="0.25">
      <c r="A1" s="5" t="str">
        <f>+'2-4'!A1</f>
        <v>บริษัท เด็กซ์ซอน เทคโนโลยี จำกัด (มหาชน)</v>
      </c>
    </row>
    <row r="2" spans="1:12" ht="21" customHeight="1" x14ac:dyDescent="0.25">
      <c r="A2" s="80" t="s">
        <v>62</v>
      </c>
      <c r="B2" s="6"/>
      <c r="C2" s="6"/>
      <c r="D2" s="17"/>
      <c r="E2" s="6"/>
      <c r="G2" s="16"/>
      <c r="K2" s="16"/>
    </row>
    <row r="3" spans="1:12" ht="21" customHeight="1" x14ac:dyDescent="0.25">
      <c r="A3" s="74" t="s">
        <v>159</v>
      </c>
      <c r="B3" s="11"/>
      <c r="C3" s="11"/>
      <c r="D3" s="25"/>
      <c r="E3" s="11"/>
      <c r="F3" s="14"/>
      <c r="G3" s="19"/>
      <c r="H3" s="14"/>
      <c r="I3" s="14"/>
      <c r="J3" s="14"/>
      <c r="K3" s="19"/>
      <c r="L3" s="14"/>
    </row>
    <row r="4" spans="1:12" s="6" customFormat="1" ht="21" customHeight="1" x14ac:dyDescent="0.25">
      <c r="A4" s="7"/>
      <c r="D4" s="20"/>
      <c r="F4" s="78"/>
      <c r="G4" s="10"/>
      <c r="H4" s="78"/>
      <c r="I4" s="10"/>
      <c r="J4" s="56"/>
      <c r="K4" s="78"/>
      <c r="L4" s="56"/>
    </row>
    <row r="5" spans="1:12" s="87" customFormat="1" ht="20.45" customHeight="1" x14ac:dyDescent="0.25">
      <c r="A5" s="84"/>
      <c r="B5" s="84"/>
      <c r="C5" s="84"/>
      <c r="D5" s="166"/>
      <c r="E5" s="84"/>
      <c r="F5" s="241" t="s">
        <v>1</v>
      </c>
      <c r="G5" s="241"/>
      <c r="H5" s="241"/>
      <c r="I5" s="88"/>
      <c r="J5" s="241" t="s">
        <v>2</v>
      </c>
      <c r="K5" s="241"/>
      <c r="L5" s="241"/>
    </row>
    <row r="6" spans="1:12" s="87" customFormat="1" ht="20.45" customHeight="1" x14ac:dyDescent="0.25">
      <c r="A6" s="84"/>
      <c r="B6" s="84"/>
      <c r="C6" s="84" t="s">
        <v>12</v>
      </c>
      <c r="D6" s="166"/>
      <c r="E6" s="84"/>
      <c r="F6" s="92" t="s">
        <v>3</v>
      </c>
      <c r="G6" s="92"/>
      <c r="H6" s="92" t="s">
        <v>3</v>
      </c>
      <c r="I6" s="92"/>
      <c r="J6" s="92" t="s">
        <v>3</v>
      </c>
      <c r="K6" s="91"/>
      <c r="L6" s="92" t="s">
        <v>3</v>
      </c>
    </row>
    <row r="7" spans="1:12" s="84" customFormat="1" ht="20.45" customHeight="1" x14ac:dyDescent="0.25">
      <c r="D7" s="166"/>
      <c r="F7" s="92" t="s">
        <v>157</v>
      </c>
      <c r="G7" s="91"/>
      <c r="H7" s="92" t="s">
        <v>6</v>
      </c>
      <c r="I7" s="91"/>
      <c r="J7" s="92" t="s">
        <v>157</v>
      </c>
      <c r="K7" s="91"/>
      <c r="L7" s="92" t="s">
        <v>6</v>
      </c>
    </row>
    <row r="8" spans="1:12" s="84" customFormat="1" ht="20.45" customHeight="1" x14ac:dyDescent="0.25">
      <c r="D8" s="1" t="s">
        <v>7</v>
      </c>
      <c r="F8" s="96" t="s">
        <v>8</v>
      </c>
      <c r="G8" s="91"/>
      <c r="H8" s="96" t="s">
        <v>8</v>
      </c>
      <c r="I8" s="91"/>
      <c r="J8" s="96" t="s">
        <v>8</v>
      </c>
      <c r="K8" s="92"/>
      <c r="L8" s="96" t="s">
        <v>8</v>
      </c>
    </row>
    <row r="9" spans="1:12" s="87" customFormat="1" ht="20.45" customHeight="1" x14ac:dyDescent="0.25">
      <c r="A9" s="84" t="s">
        <v>63</v>
      </c>
      <c r="D9" s="89"/>
      <c r="F9" s="114"/>
      <c r="G9" s="91"/>
      <c r="H9" s="91"/>
      <c r="I9" s="91"/>
      <c r="J9" s="114"/>
      <c r="K9" s="91"/>
      <c r="L9" s="91"/>
    </row>
    <row r="10" spans="1:12" s="84" customFormat="1" ht="6" customHeight="1" x14ac:dyDescent="0.25">
      <c r="D10" s="166"/>
      <c r="F10" s="114"/>
      <c r="G10" s="92"/>
      <c r="H10" s="91"/>
      <c r="I10" s="91"/>
      <c r="J10" s="167"/>
      <c r="K10" s="91"/>
      <c r="L10" s="92"/>
    </row>
    <row r="11" spans="1:12" s="84" customFormat="1" ht="20.45" customHeight="1" x14ac:dyDescent="0.25">
      <c r="A11" s="98" t="s">
        <v>64</v>
      </c>
      <c r="D11" s="168"/>
      <c r="F11" s="169">
        <v>144693971</v>
      </c>
      <c r="G11" s="87"/>
      <c r="H11" s="170">
        <v>104310086</v>
      </c>
      <c r="I11" s="87"/>
      <c r="J11" s="169">
        <v>123704839</v>
      </c>
      <c r="K11" s="141"/>
      <c r="L11" s="170">
        <v>93883813</v>
      </c>
    </row>
    <row r="12" spans="1:12" s="87" customFormat="1" ht="20.45" customHeight="1" x14ac:dyDescent="0.25">
      <c r="A12" s="98" t="s">
        <v>65</v>
      </c>
      <c r="D12" s="168"/>
      <c r="F12" s="142">
        <v>103737</v>
      </c>
      <c r="G12" s="84"/>
      <c r="H12" s="171" t="s">
        <v>20</v>
      </c>
      <c r="I12" s="84"/>
      <c r="J12" s="172">
        <v>106937</v>
      </c>
      <c r="K12" s="141"/>
      <c r="L12" s="171">
        <v>0</v>
      </c>
    </row>
    <row r="13" spans="1:12" s="84" customFormat="1" ht="20.45" customHeight="1" x14ac:dyDescent="0.25">
      <c r="A13" s="98" t="s">
        <v>66</v>
      </c>
      <c r="D13" s="168"/>
      <c r="F13" s="173">
        <v>693345</v>
      </c>
      <c r="G13" s="92"/>
      <c r="H13" s="174">
        <v>699834</v>
      </c>
      <c r="I13" s="92"/>
      <c r="J13" s="173">
        <v>1562152</v>
      </c>
      <c r="K13" s="92"/>
      <c r="L13" s="174">
        <v>1389146</v>
      </c>
    </row>
    <row r="14" spans="1:12" s="84" customFormat="1" ht="6" customHeight="1" x14ac:dyDescent="0.25">
      <c r="A14" s="98"/>
      <c r="D14" s="168"/>
      <c r="F14" s="114"/>
      <c r="G14" s="92"/>
      <c r="H14" s="91"/>
      <c r="I14" s="92"/>
      <c r="J14" s="114"/>
      <c r="K14" s="92"/>
      <c r="L14" s="91"/>
    </row>
    <row r="15" spans="1:12" s="84" customFormat="1" ht="20.45" customHeight="1" x14ac:dyDescent="0.25">
      <c r="A15" s="84" t="s">
        <v>67</v>
      </c>
      <c r="D15" s="168"/>
      <c r="F15" s="175">
        <f>SUM(F11:F13)</f>
        <v>145491053</v>
      </c>
      <c r="G15" s="92"/>
      <c r="H15" s="108">
        <f>SUM(H11:H13)</f>
        <v>105009920</v>
      </c>
      <c r="I15" s="92"/>
      <c r="J15" s="175">
        <f>SUM(J11:K13)</f>
        <v>125373928</v>
      </c>
      <c r="K15" s="92"/>
      <c r="L15" s="108">
        <f>SUM(L11:L13)</f>
        <v>95272959</v>
      </c>
    </row>
    <row r="16" spans="1:12" s="84" customFormat="1" ht="20.45" customHeight="1" x14ac:dyDescent="0.25">
      <c r="D16" s="168"/>
      <c r="F16" s="114"/>
      <c r="G16" s="92"/>
      <c r="H16" s="91"/>
      <c r="I16" s="92"/>
      <c r="J16" s="114"/>
      <c r="K16" s="92"/>
      <c r="L16" s="91"/>
    </row>
    <row r="17" spans="1:12" s="84" customFormat="1" ht="20.45" customHeight="1" x14ac:dyDescent="0.25">
      <c r="A17" s="84" t="s">
        <v>68</v>
      </c>
      <c r="D17" s="168"/>
      <c r="F17" s="114"/>
      <c r="G17" s="92"/>
      <c r="H17" s="91"/>
      <c r="I17" s="92"/>
      <c r="J17" s="114"/>
      <c r="K17" s="92"/>
      <c r="L17" s="91"/>
    </row>
    <row r="18" spans="1:12" s="84" customFormat="1" ht="6" customHeight="1" x14ac:dyDescent="0.25">
      <c r="D18" s="166"/>
      <c r="F18" s="114"/>
      <c r="G18" s="92"/>
      <c r="H18" s="91"/>
      <c r="I18" s="91"/>
      <c r="J18" s="167"/>
      <c r="K18" s="91"/>
      <c r="L18" s="92"/>
    </row>
    <row r="19" spans="1:12" s="87" customFormat="1" ht="20.45" customHeight="1" x14ac:dyDescent="0.25">
      <c r="A19" s="87" t="s">
        <v>69</v>
      </c>
      <c r="D19" s="168"/>
      <c r="F19" s="176">
        <v>-96828690</v>
      </c>
      <c r="G19" s="91"/>
      <c r="H19" s="170">
        <v>-72411941</v>
      </c>
      <c r="I19" s="91"/>
      <c r="J19" s="169">
        <v>-82366264</v>
      </c>
      <c r="K19" s="91"/>
      <c r="L19" s="170">
        <v>-63173488</v>
      </c>
    </row>
    <row r="20" spans="1:12" s="87" customFormat="1" ht="20.45" customHeight="1" x14ac:dyDescent="0.25">
      <c r="A20" s="98" t="s">
        <v>70</v>
      </c>
      <c r="B20" s="84"/>
      <c r="C20" s="84"/>
      <c r="D20" s="168"/>
      <c r="E20" s="84"/>
      <c r="F20" s="172">
        <v>-17155</v>
      </c>
      <c r="G20" s="92"/>
      <c r="H20" s="171">
        <v>0</v>
      </c>
      <c r="I20" s="92"/>
      <c r="J20" s="172">
        <v>-17155</v>
      </c>
      <c r="K20" s="92"/>
      <c r="L20" s="171">
        <v>0</v>
      </c>
    </row>
    <row r="21" spans="1:12" s="87" customFormat="1" ht="20.45" customHeight="1" x14ac:dyDescent="0.25">
      <c r="A21" s="87" t="s">
        <v>71</v>
      </c>
      <c r="D21" s="168"/>
      <c r="F21" s="177">
        <v>-11254833</v>
      </c>
      <c r="G21" s="91"/>
      <c r="H21" s="178">
        <v>-7532473</v>
      </c>
      <c r="I21" s="91"/>
      <c r="J21" s="179">
        <v>-11039861</v>
      </c>
      <c r="K21" s="91"/>
      <c r="L21" s="178">
        <v>-6943552</v>
      </c>
    </row>
    <row r="22" spans="1:12" s="87" customFormat="1" ht="20.45" customHeight="1" x14ac:dyDescent="0.25">
      <c r="A22" s="87" t="s">
        <v>72</v>
      </c>
      <c r="D22" s="180"/>
      <c r="F22" s="181">
        <v>-30485864</v>
      </c>
      <c r="G22" s="91"/>
      <c r="H22" s="170">
        <v>-18899681</v>
      </c>
      <c r="I22" s="91"/>
      <c r="J22" s="179">
        <v>-28162221</v>
      </c>
      <c r="K22" s="91"/>
      <c r="L22" s="178">
        <v>-16842081</v>
      </c>
    </row>
    <row r="23" spans="1:12" s="87" customFormat="1" ht="20.45" customHeight="1" x14ac:dyDescent="0.25">
      <c r="A23" s="182" t="s">
        <v>146</v>
      </c>
      <c r="D23" s="180"/>
      <c r="F23" s="177"/>
      <c r="G23" s="91"/>
      <c r="H23" s="178"/>
      <c r="I23" s="91"/>
      <c r="J23" s="179"/>
      <c r="K23" s="91"/>
      <c r="L23" s="178"/>
    </row>
    <row r="24" spans="1:12" s="87" customFormat="1" ht="20.45" customHeight="1" x14ac:dyDescent="0.25">
      <c r="A24" s="182"/>
      <c r="B24" s="87" t="s">
        <v>143</v>
      </c>
      <c r="D24" s="180"/>
      <c r="F24" s="177">
        <v>1050556</v>
      </c>
      <c r="G24" s="91"/>
      <c r="H24" s="178">
        <v>939317</v>
      </c>
      <c r="I24" s="91"/>
      <c r="J24" s="179">
        <v>612900</v>
      </c>
      <c r="K24" s="91"/>
      <c r="L24" s="178">
        <v>920053</v>
      </c>
    </row>
    <row r="25" spans="1:12" s="84" customFormat="1" ht="20.45" customHeight="1" x14ac:dyDescent="0.25">
      <c r="A25" s="87" t="s">
        <v>170</v>
      </c>
      <c r="B25" s="87"/>
      <c r="C25" s="87"/>
      <c r="D25" s="168"/>
      <c r="E25" s="87"/>
      <c r="F25" s="177">
        <v>-1280327</v>
      </c>
      <c r="G25" s="91"/>
      <c r="H25" s="178">
        <v>229870</v>
      </c>
      <c r="I25" s="91"/>
      <c r="J25" s="179">
        <v>-935985</v>
      </c>
      <c r="K25" s="91"/>
      <c r="L25" s="178">
        <v>276084</v>
      </c>
    </row>
    <row r="26" spans="1:12" s="87" customFormat="1" ht="20.45" customHeight="1" x14ac:dyDescent="0.25">
      <c r="A26" s="87" t="s">
        <v>73</v>
      </c>
      <c r="D26" s="168"/>
      <c r="F26" s="183">
        <v>-2518304</v>
      </c>
      <c r="G26" s="91"/>
      <c r="H26" s="184">
        <v>-2667494</v>
      </c>
      <c r="I26" s="91"/>
      <c r="J26" s="185">
        <v>-2499996</v>
      </c>
      <c r="K26" s="91"/>
      <c r="L26" s="184">
        <v>-2655563</v>
      </c>
    </row>
    <row r="27" spans="1:12" s="87" customFormat="1" ht="6" customHeight="1" x14ac:dyDescent="0.25">
      <c r="A27" s="84"/>
      <c r="B27" s="84"/>
      <c r="C27" s="84"/>
      <c r="D27" s="168"/>
      <c r="E27" s="84"/>
      <c r="F27" s="114"/>
      <c r="G27" s="92"/>
      <c r="H27" s="91"/>
      <c r="I27" s="92"/>
      <c r="J27" s="114"/>
      <c r="K27" s="92"/>
      <c r="L27" s="91"/>
    </row>
    <row r="28" spans="1:12" s="87" customFormat="1" ht="20.45" customHeight="1" x14ac:dyDescent="0.25">
      <c r="A28" s="85" t="s">
        <v>74</v>
      </c>
      <c r="D28" s="168"/>
      <c r="F28" s="175">
        <f>SUM(F19:F26)</f>
        <v>-141334617</v>
      </c>
      <c r="G28" s="91"/>
      <c r="H28" s="108">
        <f>SUM(H19:H26)</f>
        <v>-100342402</v>
      </c>
      <c r="I28" s="91"/>
      <c r="J28" s="175">
        <f>SUM(J19:K26)</f>
        <v>-124408582</v>
      </c>
      <c r="K28" s="91"/>
      <c r="L28" s="108">
        <f>SUM(L19:L26)</f>
        <v>-88418547</v>
      </c>
    </row>
    <row r="29" spans="1:12" s="84" customFormat="1" ht="6" customHeight="1" x14ac:dyDescent="0.25">
      <c r="D29" s="168"/>
      <c r="F29" s="114"/>
      <c r="G29" s="92"/>
      <c r="H29" s="91"/>
      <c r="I29" s="92"/>
      <c r="J29" s="114"/>
      <c r="K29" s="92"/>
      <c r="L29" s="91"/>
    </row>
    <row r="30" spans="1:12" s="87" customFormat="1" ht="20.45" customHeight="1" x14ac:dyDescent="0.25">
      <c r="A30" s="84" t="s">
        <v>147</v>
      </c>
      <c r="D30" s="168"/>
      <c r="F30" s="114">
        <f>F15+F28</f>
        <v>4156436</v>
      </c>
      <c r="G30" s="91"/>
      <c r="H30" s="91">
        <f>H15+H28</f>
        <v>4667518</v>
      </c>
      <c r="I30" s="91"/>
      <c r="J30" s="114">
        <f>J15+J28</f>
        <v>965346</v>
      </c>
      <c r="K30" s="91"/>
      <c r="L30" s="91">
        <f>L15+L28</f>
        <v>6854412</v>
      </c>
    </row>
    <row r="31" spans="1:12" s="87" customFormat="1" ht="20.45" customHeight="1" x14ac:dyDescent="0.25">
      <c r="A31" s="98" t="s">
        <v>75</v>
      </c>
      <c r="D31" s="168">
        <v>14</v>
      </c>
      <c r="F31" s="156">
        <v>-62803</v>
      </c>
      <c r="G31" s="91"/>
      <c r="H31" s="155">
        <v>-781534</v>
      </c>
      <c r="I31" s="91"/>
      <c r="J31" s="156">
        <v>123223</v>
      </c>
      <c r="K31" s="91"/>
      <c r="L31" s="155">
        <v>-764269</v>
      </c>
    </row>
    <row r="32" spans="1:12" s="87" customFormat="1" ht="6" customHeight="1" x14ac:dyDescent="0.25">
      <c r="D32" s="168"/>
      <c r="F32" s="114"/>
      <c r="G32" s="91"/>
      <c r="H32" s="91"/>
      <c r="I32" s="91"/>
      <c r="J32" s="114"/>
      <c r="K32" s="91"/>
      <c r="L32" s="91"/>
    </row>
    <row r="33" spans="1:12" s="87" customFormat="1" ht="20.45" customHeight="1" x14ac:dyDescent="0.25">
      <c r="A33" s="84" t="s">
        <v>155</v>
      </c>
      <c r="B33" s="85"/>
      <c r="C33" s="85"/>
      <c r="D33" s="168"/>
      <c r="E33" s="85"/>
      <c r="F33" s="175">
        <f>SUM(F30:F31)</f>
        <v>4093633</v>
      </c>
      <c r="G33" s="91"/>
      <c r="H33" s="108">
        <f>SUM(H30:H31)</f>
        <v>3885984</v>
      </c>
      <c r="I33" s="91"/>
      <c r="J33" s="175">
        <f>SUM(J30:J31)</f>
        <v>1088569</v>
      </c>
      <c r="K33" s="91"/>
      <c r="L33" s="108">
        <f>SUM(L30:L31)</f>
        <v>6090143</v>
      </c>
    </row>
    <row r="34" spans="1:12" s="84" customFormat="1" ht="20.45" customHeight="1" x14ac:dyDescent="0.25">
      <c r="D34" s="168"/>
      <c r="F34" s="114"/>
      <c r="G34" s="92"/>
      <c r="H34" s="91"/>
      <c r="I34" s="92"/>
      <c r="J34" s="114"/>
      <c r="K34" s="92"/>
      <c r="L34" s="91"/>
    </row>
    <row r="35" spans="1:12" s="87" customFormat="1" ht="20.45" customHeight="1" x14ac:dyDescent="0.25">
      <c r="A35" s="84" t="s">
        <v>80</v>
      </c>
      <c r="B35" s="85"/>
      <c r="C35" s="85"/>
      <c r="D35" s="168"/>
      <c r="E35" s="85"/>
      <c r="F35" s="114"/>
      <c r="G35" s="91"/>
      <c r="H35" s="91"/>
      <c r="I35" s="91"/>
      <c r="J35" s="114"/>
      <c r="K35" s="91"/>
      <c r="L35" s="91"/>
    </row>
    <row r="36" spans="1:12" s="187" customFormat="1" ht="20.45" customHeight="1" x14ac:dyDescent="0.25">
      <c r="A36" s="186" t="s">
        <v>76</v>
      </c>
      <c r="D36" s="188"/>
      <c r="F36" s="114"/>
      <c r="G36" s="91"/>
      <c r="H36" s="91"/>
      <c r="I36" s="91"/>
      <c r="J36" s="114"/>
      <c r="K36" s="189"/>
      <c r="L36" s="91"/>
    </row>
    <row r="37" spans="1:12" s="187" customFormat="1" ht="20.45" customHeight="1" x14ac:dyDescent="0.25">
      <c r="A37" s="186"/>
      <c r="B37" s="187" t="s">
        <v>77</v>
      </c>
      <c r="D37" s="188"/>
      <c r="F37" s="190"/>
      <c r="G37" s="189"/>
      <c r="H37" s="189"/>
      <c r="I37" s="189"/>
      <c r="J37" s="190"/>
      <c r="K37" s="189"/>
      <c r="L37" s="189"/>
    </row>
    <row r="38" spans="1:12" s="87" customFormat="1" ht="20.45" customHeight="1" x14ac:dyDescent="0.25">
      <c r="B38" s="87" t="s">
        <v>56</v>
      </c>
      <c r="D38" s="89"/>
      <c r="F38" s="191">
        <v>-758119</v>
      </c>
      <c r="G38" s="91"/>
      <c r="H38" s="192">
        <v>386088</v>
      </c>
      <c r="I38" s="91"/>
      <c r="J38" s="116">
        <v>0</v>
      </c>
      <c r="K38" s="101"/>
      <c r="L38" s="103">
        <v>0</v>
      </c>
    </row>
    <row r="39" spans="1:12" s="87" customFormat="1" ht="6" customHeight="1" x14ac:dyDescent="0.25">
      <c r="D39" s="89"/>
      <c r="F39" s="114"/>
      <c r="G39" s="91"/>
      <c r="H39" s="91"/>
      <c r="I39" s="91"/>
      <c r="J39" s="112"/>
      <c r="K39" s="101"/>
      <c r="L39" s="101"/>
    </row>
    <row r="40" spans="1:12" s="87" customFormat="1" ht="20.45" customHeight="1" x14ac:dyDescent="0.25">
      <c r="B40" s="87" t="s">
        <v>78</v>
      </c>
      <c r="C40" s="85"/>
      <c r="D40" s="89"/>
      <c r="F40" s="114"/>
      <c r="G40" s="91"/>
      <c r="H40" s="91"/>
      <c r="I40" s="91"/>
      <c r="J40" s="112"/>
      <c r="K40" s="101"/>
      <c r="L40" s="101"/>
    </row>
    <row r="41" spans="1:12" s="87" customFormat="1" ht="20.45" customHeight="1" x14ac:dyDescent="0.25">
      <c r="B41" s="85"/>
      <c r="C41" s="87" t="s">
        <v>79</v>
      </c>
      <c r="D41" s="89"/>
      <c r="F41" s="175">
        <f>SUM(F38)</f>
        <v>-758119</v>
      </c>
      <c r="G41" s="91"/>
      <c r="H41" s="108">
        <f>SUM(H38)</f>
        <v>386088</v>
      </c>
      <c r="I41" s="91"/>
      <c r="J41" s="116" t="s">
        <v>20</v>
      </c>
      <c r="K41" s="101"/>
      <c r="L41" s="103">
        <f>SUM(L38)</f>
        <v>0</v>
      </c>
    </row>
    <row r="42" spans="1:12" s="87" customFormat="1" ht="6" customHeight="1" x14ac:dyDescent="0.25">
      <c r="D42" s="168"/>
      <c r="F42" s="114"/>
      <c r="G42" s="91"/>
      <c r="H42" s="91"/>
      <c r="I42" s="91"/>
      <c r="J42" s="2"/>
      <c r="K42" s="193"/>
      <c r="L42" s="193"/>
    </row>
    <row r="43" spans="1:12" s="87" customFormat="1" ht="20.45" customHeight="1" x14ac:dyDescent="0.25">
      <c r="A43" s="84" t="s">
        <v>172</v>
      </c>
      <c r="D43" s="89"/>
      <c r="F43" s="175">
        <f>SUM(F41)</f>
        <v>-758119</v>
      </c>
      <c r="G43" s="91"/>
      <c r="H43" s="108">
        <f>SUM(H41)</f>
        <v>386088</v>
      </c>
      <c r="I43" s="91"/>
      <c r="J43" s="116">
        <f>SUM(J41)</f>
        <v>0</v>
      </c>
      <c r="K43" s="101"/>
      <c r="L43" s="103">
        <f>SUM(L41)</f>
        <v>0</v>
      </c>
    </row>
    <row r="44" spans="1:12" s="87" customFormat="1" ht="6" customHeight="1" x14ac:dyDescent="0.25">
      <c r="D44" s="168"/>
      <c r="F44" s="114"/>
      <c r="G44" s="91"/>
      <c r="H44" s="91"/>
      <c r="I44" s="91"/>
      <c r="J44" s="114"/>
      <c r="K44" s="91"/>
      <c r="L44" s="91"/>
    </row>
    <row r="45" spans="1:12" s="87" customFormat="1" ht="20.45" customHeight="1" thickBot="1" x14ac:dyDescent="0.3">
      <c r="A45" s="84" t="s">
        <v>106</v>
      </c>
      <c r="D45" s="89"/>
      <c r="F45" s="120">
        <f>SUM(F33,F43)</f>
        <v>3335514</v>
      </c>
      <c r="G45" s="91"/>
      <c r="H45" s="109">
        <f>SUM(H33,H43)</f>
        <v>4272072</v>
      </c>
      <c r="I45" s="91"/>
      <c r="J45" s="120">
        <f>SUM(J33,J43)</f>
        <v>1088569</v>
      </c>
      <c r="K45" s="91"/>
      <c r="L45" s="109">
        <f>SUM(L33,L43)</f>
        <v>6090143</v>
      </c>
    </row>
    <row r="46" spans="1:12" s="84" customFormat="1" ht="6" customHeight="1" thickTop="1" x14ac:dyDescent="0.25">
      <c r="D46" s="168"/>
      <c r="F46" s="114"/>
      <c r="G46" s="92"/>
      <c r="H46" s="91"/>
      <c r="I46" s="92"/>
      <c r="J46" s="114"/>
      <c r="K46" s="92"/>
      <c r="L46" s="91"/>
    </row>
    <row r="47" spans="1:12" s="87" customFormat="1" ht="20.45" customHeight="1" x14ac:dyDescent="0.25">
      <c r="A47" s="84" t="s">
        <v>148</v>
      </c>
      <c r="D47" s="89"/>
      <c r="F47" s="114"/>
      <c r="G47" s="91"/>
      <c r="H47" s="91"/>
      <c r="I47" s="91"/>
      <c r="J47" s="114"/>
      <c r="K47" s="91"/>
      <c r="L47" s="91"/>
    </row>
    <row r="48" spans="1:12" s="87" customFormat="1" ht="20.45" customHeight="1" thickBot="1" x14ac:dyDescent="0.3">
      <c r="A48" s="98" t="s">
        <v>149</v>
      </c>
      <c r="D48" s="89">
        <v>15</v>
      </c>
      <c r="F48" s="233">
        <v>1.0999999999999999E-2</v>
      </c>
      <c r="G48" s="234"/>
      <c r="H48" s="235">
        <v>2.5999999999999999E-2</v>
      </c>
      <c r="I48" s="234"/>
      <c r="J48" s="236">
        <v>3.0000000000000001E-3</v>
      </c>
      <c r="K48" s="234"/>
      <c r="L48" s="235">
        <v>0.04</v>
      </c>
    </row>
    <row r="49" spans="1:12" ht="21.95" customHeight="1" thickTop="1" x14ac:dyDescent="0.25">
      <c r="A49" s="7"/>
      <c r="F49" s="81"/>
      <c r="G49" s="81"/>
      <c r="H49" s="81"/>
      <c r="I49" s="81"/>
      <c r="J49" s="81"/>
      <c r="K49" s="81"/>
      <c r="L49" s="81"/>
    </row>
    <row r="50" spans="1:12" ht="20.25" customHeight="1" x14ac:dyDescent="0.25">
      <c r="A50" s="7"/>
      <c r="F50" s="81"/>
      <c r="G50" s="81"/>
      <c r="H50" s="81"/>
      <c r="I50" s="81"/>
      <c r="J50" s="81"/>
      <c r="K50" s="81"/>
      <c r="L50" s="81"/>
    </row>
    <row r="51" spans="1:12" ht="21" customHeight="1" x14ac:dyDescent="0.25">
      <c r="A51" s="12" t="str">
        <f>+'2-4'!A47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51" s="24"/>
      <c r="C51" s="24"/>
      <c r="D51" s="75"/>
      <c r="E51" s="24"/>
      <c r="F51" s="14"/>
      <c r="G51" s="14"/>
      <c r="H51" s="14"/>
      <c r="I51" s="14"/>
      <c r="J51" s="14"/>
      <c r="K51" s="14"/>
      <c r="L51" s="14"/>
    </row>
  </sheetData>
  <mergeCells count="2">
    <mergeCell ref="F5:H5"/>
    <mergeCell ref="J5:L5"/>
  </mergeCells>
  <pageMargins left="0.8" right="0.5" top="0.5" bottom="0.6" header="0.49" footer="0.4"/>
  <pageSetup paperSize="9" scale="88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B0104-B497-4496-9208-1B1C74B5D067}">
  <dimension ref="A1:V34"/>
  <sheetViews>
    <sheetView topLeftCell="D7" zoomScale="115" zoomScaleNormal="115" zoomScaleSheetLayoutView="115" workbookViewId="0">
      <selection activeCell="N19" sqref="N19"/>
    </sheetView>
  </sheetViews>
  <sheetFormatPr defaultColWidth="9.28515625" defaultRowHeight="21.75" customHeight="1" x14ac:dyDescent="0.25"/>
  <cols>
    <col min="1" max="2" width="1.5703125" style="79" customWidth="1"/>
    <col min="3" max="3" width="31.5703125" style="79" customWidth="1"/>
    <col min="4" max="4" width="7.28515625" style="53" customWidth="1"/>
    <col min="5" max="5" width="1" style="79" customWidth="1"/>
    <col min="6" max="6" width="11.28515625" style="9" customWidth="1"/>
    <col min="7" max="7" width="1" style="9" customWidth="1"/>
    <col min="8" max="8" width="11.28515625" style="9" customWidth="1"/>
    <col min="9" max="9" width="1" style="9" customWidth="1"/>
    <col min="10" max="10" width="10.7109375" style="9" customWidth="1"/>
    <col min="11" max="11" width="1" style="9" customWidth="1"/>
    <col min="12" max="12" width="11.28515625" style="9" customWidth="1"/>
    <col min="13" max="13" width="1" style="9" customWidth="1"/>
    <col min="14" max="14" width="18.7109375" style="9" customWidth="1"/>
    <col min="15" max="15" width="1" style="9" customWidth="1"/>
    <col min="16" max="16" width="11.5703125" style="15" customWidth="1"/>
    <col min="17" max="17" width="1" style="9" customWidth="1"/>
    <col min="18" max="18" width="15.42578125" style="9" customWidth="1"/>
    <col min="19" max="19" width="1" style="15" customWidth="1"/>
    <col min="20" max="20" width="11.5703125" style="15" customWidth="1"/>
    <col min="21" max="21" width="1" style="15" customWidth="1"/>
    <col min="22" max="22" width="12.28515625" style="15" customWidth="1"/>
    <col min="23" max="16384" width="9.28515625" style="79"/>
  </cols>
  <sheetData>
    <row r="1" spans="1:22" ht="21.75" customHeight="1" x14ac:dyDescent="0.25">
      <c r="A1" s="5" t="str">
        <f>+'5 (3m)'!A1</f>
        <v>บริษัท เด็กซ์ซอน เทคโนโลยี จำกัด (มหาชน)</v>
      </c>
      <c r="B1" s="5"/>
      <c r="C1" s="5"/>
      <c r="D1" s="82"/>
      <c r="E1" s="5"/>
      <c r="F1" s="16"/>
      <c r="G1" s="16"/>
      <c r="H1" s="16"/>
      <c r="I1" s="16"/>
      <c r="J1" s="16"/>
      <c r="K1" s="16"/>
      <c r="M1" s="16"/>
      <c r="O1" s="16"/>
      <c r="Q1" s="16"/>
    </row>
    <row r="2" spans="1:22" ht="21.75" customHeight="1" x14ac:dyDescent="0.25">
      <c r="A2" s="6" t="s">
        <v>81</v>
      </c>
      <c r="B2" s="5"/>
      <c r="C2" s="5"/>
      <c r="D2" s="82"/>
      <c r="E2" s="5"/>
      <c r="F2" s="16"/>
      <c r="G2" s="16"/>
      <c r="H2" s="16"/>
      <c r="I2" s="16"/>
      <c r="J2" s="16"/>
      <c r="K2" s="16"/>
      <c r="M2" s="16"/>
      <c r="O2" s="16"/>
      <c r="Q2" s="16"/>
    </row>
    <row r="3" spans="1:22" ht="21.75" customHeight="1" x14ac:dyDescent="0.25">
      <c r="A3" s="11" t="str">
        <f>'5 (3m)'!A3</f>
        <v>สำหรับงวดสามเดือนสิ้นสุดวันที่ 31 มีนาคม พ.ศ. 2566</v>
      </c>
      <c r="B3" s="39"/>
      <c r="C3" s="39"/>
      <c r="D3" s="83"/>
      <c r="E3" s="39"/>
      <c r="F3" s="19"/>
      <c r="G3" s="19"/>
      <c r="H3" s="37"/>
      <c r="I3" s="19"/>
      <c r="J3" s="19"/>
      <c r="K3" s="19"/>
      <c r="L3" s="19"/>
      <c r="M3" s="19"/>
      <c r="N3" s="19"/>
      <c r="O3" s="19"/>
      <c r="P3" s="23"/>
      <c r="Q3" s="19"/>
      <c r="R3" s="19"/>
      <c r="S3" s="23"/>
      <c r="T3" s="23"/>
      <c r="U3" s="23"/>
      <c r="V3" s="23"/>
    </row>
    <row r="4" spans="1:22" ht="19.149999999999999" customHeight="1" x14ac:dyDescent="0.25">
      <c r="A4" s="6"/>
      <c r="B4" s="5"/>
      <c r="C4" s="5"/>
      <c r="D4" s="82"/>
      <c r="E4" s="5"/>
      <c r="F4" s="16"/>
      <c r="G4" s="16"/>
      <c r="H4" s="16"/>
      <c r="I4" s="16"/>
      <c r="J4" s="16"/>
      <c r="K4" s="16"/>
      <c r="L4" s="16"/>
      <c r="M4" s="16"/>
      <c r="N4" s="16"/>
      <c r="O4" s="16"/>
      <c r="Q4" s="16"/>
      <c r="R4" s="16"/>
    </row>
    <row r="5" spans="1:22" s="87" customFormat="1" ht="19.149999999999999" customHeight="1" x14ac:dyDescent="0.25">
      <c r="A5" s="84"/>
      <c r="B5" s="85"/>
      <c r="C5" s="85"/>
      <c r="D5" s="86"/>
      <c r="E5" s="85"/>
      <c r="F5" s="241" t="s">
        <v>82</v>
      </c>
      <c r="G5" s="242"/>
      <c r="H5" s="242"/>
      <c r="I5" s="241"/>
      <c r="J5" s="241"/>
      <c r="K5" s="241"/>
      <c r="L5" s="241"/>
      <c r="M5" s="241"/>
      <c r="N5" s="241"/>
      <c r="O5" s="241"/>
      <c r="P5" s="241"/>
      <c r="Q5" s="241"/>
      <c r="R5" s="241"/>
      <c r="S5" s="241"/>
      <c r="T5" s="241"/>
      <c r="U5" s="241"/>
      <c r="V5" s="241"/>
    </row>
    <row r="6" spans="1:22" s="87" customFormat="1" ht="19.149999999999999" customHeight="1" x14ac:dyDescent="0.25">
      <c r="A6" s="84"/>
      <c r="B6" s="85"/>
      <c r="C6" s="85"/>
      <c r="D6" s="86"/>
      <c r="E6" s="85"/>
      <c r="F6" s="243" t="s">
        <v>83</v>
      </c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88"/>
      <c r="T6" s="88"/>
      <c r="U6" s="88"/>
      <c r="V6" s="88"/>
    </row>
    <row r="7" spans="1:22" s="87" customFormat="1" ht="19.149999999999999" customHeight="1" x14ac:dyDescent="0.25">
      <c r="A7" s="84"/>
      <c r="B7" s="85"/>
      <c r="C7" s="85"/>
      <c r="D7" s="86"/>
      <c r="E7" s="85"/>
      <c r="F7" s="88"/>
      <c r="G7" s="88"/>
      <c r="H7" s="88"/>
      <c r="I7" s="88"/>
      <c r="J7" s="88"/>
      <c r="K7" s="88"/>
      <c r="L7" s="88"/>
      <c r="M7" s="88"/>
      <c r="N7" s="244" t="s">
        <v>84</v>
      </c>
      <c r="O7" s="244"/>
      <c r="P7" s="244"/>
      <c r="Q7" s="244"/>
      <c r="R7" s="244"/>
      <c r="S7" s="88"/>
      <c r="T7" s="88"/>
      <c r="U7" s="88"/>
      <c r="V7" s="88"/>
    </row>
    <row r="8" spans="1:22" s="87" customFormat="1" ht="19.149999999999999" customHeight="1" x14ac:dyDescent="0.25">
      <c r="A8" s="85"/>
      <c r="D8" s="89"/>
      <c r="E8" s="90"/>
      <c r="F8" s="91"/>
      <c r="G8" s="92"/>
      <c r="H8" s="91"/>
      <c r="I8" s="92"/>
      <c r="J8" s="241" t="s">
        <v>85</v>
      </c>
      <c r="K8" s="241"/>
      <c r="L8" s="241"/>
      <c r="M8" s="92"/>
      <c r="N8" s="121" t="s">
        <v>86</v>
      </c>
      <c r="O8" s="92"/>
      <c r="P8" s="93"/>
      <c r="Q8" s="92"/>
      <c r="R8" s="92"/>
      <c r="S8" s="93"/>
      <c r="T8" s="93"/>
      <c r="U8" s="93"/>
      <c r="V8" s="93"/>
    </row>
    <row r="9" spans="1:22" s="87" customFormat="1" ht="19.149999999999999" customHeight="1" x14ac:dyDescent="0.25">
      <c r="A9" s="85"/>
      <c r="D9" s="89"/>
      <c r="E9" s="90"/>
      <c r="F9" s="91"/>
      <c r="G9" s="92"/>
      <c r="H9" s="91"/>
      <c r="I9" s="92"/>
      <c r="J9" s="92" t="s">
        <v>87</v>
      </c>
      <c r="K9" s="92"/>
      <c r="L9" s="92"/>
      <c r="M9" s="92"/>
      <c r="N9" s="92" t="s">
        <v>88</v>
      </c>
      <c r="O9" s="92"/>
      <c r="P9" s="92" t="s">
        <v>89</v>
      </c>
      <c r="Q9" s="92"/>
      <c r="R9" s="92" t="s">
        <v>90</v>
      </c>
      <c r="S9" s="92"/>
      <c r="T9" s="92" t="s">
        <v>91</v>
      </c>
      <c r="U9" s="92"/>
      <c r="V9" s="92"/>
    </row>
    <row r="10" spans="1:22" s="87" customFormat="1" ht="19.149999999999999" customHeight="1" x14ac:dyDescent="0.25">
      <c r="A10" s="85"/>
      <c r="D10" s="89"/>
      <c r="E10" s="90"/>
      <c r="F10" s="92" t="s">
        <v>92</v>
      </c>
      <c r="G10" s="92"/>
      <c r="H10" s="92" t="s">
        <v>168</v>
      </c>
      <c r="I10" s="92"/>
      <c r="J10" s="94" t="s">
        <v>93</v>
      </c>
      <c r="K10" s="92"/>
      <c r="L10" s="92"/>
      <c r="M10" s="92"/>
      <c r="N10" s="92" t="s">
        <v>94</v>
      </c>
      <c r="O10" s="92"/>
      <c r="P10" s="92" t="s">
        <v>95</v>
      </c>
      <c r="Q10" s="92"/>
      <c r="R10" s="92" t="s">
        <v>96</v>
      </c>
      <c r="S10" s="92"/>
      <c r="T10" s="92" t="s">
        <v>97</v>
      </c>
      <c r="U10" s="92"/>
      <c r="V10" s="92" t="s">
        <v>98</v>
      </c>
    </row>
    <row r="11" spans="1:22" s="87" customFormat="1" ht="19.149999999999999" customHeight="1" x14ac:dyDescent="0.25">
      <c r="A11" s="85"/>
      <c r="D11" s="89"/>
      <c r="E11" s="90"/>
      <c r="F11" s="92" t="s">
        <v>99</v>
      </c>
      <c r="G11" s="92"/>
      <c r="H11" s="92" t="s">
        <v>169</v>
      </c>
      <c r="I11" s="92"/>
      <c r="J11" s="92" t="s">
        <v>100</v>
      </c>
      <c r="K11" s="92"/>
      <c r="L11" s="92" t="s">
        <v>54</v>
      </c>
      <c r="M11" s="92"/>
      <c r="N11" s="92" t="s">
        <v>101</v>
      </c>
      <c r="O11" s="92"/>
      <c r="P11" s="92" t="s">
        <v>102</v>
      </c>
      <c r="Q11" s="92"/>
      <c r="R11" s="92" t="s">
        <v>103</v>
      </c>
      <c r="S11" s="92"/>
      <c r="T11" s="92" t="s">
        <v>104</v>
      </c>
      <c r="U11" s="92"/>
      <c r="V11" s="92" t="s">
        <v>48</v>
      </c>
    </row>
    <row r="12" spans="1:22" s="87" customFormat="1" ht="19.149999999999999" customHeight="1" x14ac:dyDescent="0.25">
      <c r="D12" s="1" t="s">
        <v>7</v>
      </c>
      <c r="E12" s="95"/>
      <c r="F12" s="96" t="s">
        <v>8</v>
      </c>
      <c r="G12" s="91"/>
      <c r="H12" s="97" t="s">
        <v>8</v>
      </c>
      <c r="I12" s="91"/>
      <c r="J12" s="96" t="s">
        <v>8</v>
      </c>
      <c r="K12" s="91"/>
      <c r="L12" s="96" t="s">
        <v>8</v>
      </c>
      <c r="M12" s="92"/>
      <c r="N12" s="96" t="s">
        <v>8</v>
      </c>
      <c r="O12" s="92"/>
      <c r="P12" s="96" t="s">
        <v>8</v>
      </c>
      <c r="Q12" s="92"/>
      <c r="R12" s="96" t="s">
        <v>8</v>
      </c>
      <c r="S12" s="92"/>
      <c r="T12" s="96" t="s">
        <v>8</v>
      </c>
      <c r="U12" s="92"/>
      <c r="V12" s="96" t="s">
        <v>8</v>
      </c>
    </row>
    <row r="13" spans="1:22" s="87" customFormat="1" ht="6" customHeight="1" x14ac:dyDescent="0.25">
      <c r="A13" s="85"/>
      <c r="D13" s="89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</row>
    <row r="14" spans="1:22" s="87" customFormat="1" ht="19.149999999999999" customHeight="1" x14ac:dyDescent="0.25">
      <c r="A14" s="85" t="s">
        <v>105</v>
      </c>
      <c r="D14" s="89"/>
      <c r="E14" s="98"/>
      <c r="F14" s="99">
        <v>75819400</v>
      </c>
      <c r="G14" s="100"/>
      <c r="H14" s="101">
        <v>0</v>
      </c>
      <c r="I14" s="100"/>
      <c r="J14" s="99">
        <v>2000000</v>
      </c>
      <c r="K14" s="100"/>
      <c r="L14" s="99">
        <v>139855779</v>
      </c>
      <c r="M14" s="99"/>
      <c r="N14" s="99">
        <v>4437406</v>
      </c>
      <c r="O14" s="99"/>
      <c r="P14" s="99">
        <v>13132373</v>
      </c>
      <c r="Q14" s="99"/>
      <c r="R14" s="99">
        <v>-32504569</v>
      </c>
      <c r="S14" s="91"/>
      <c r="T14" s="102">
        <v>400</v>
      </c>
      <c r="U14" s="91"/>
      <c r="V14" s="91">
        <f>SUM(F14:T14)</f>
        <v>202740789</v>
      </c>
    </row>
    <row r="15" spans="1:22" s="87" customFormat="1" ht="19.149999999999999" customHeight="1" x14ac:dyDescent="0.25">
      <c r="A15" s="87" t="s">
        <v>106</v>
      </c>
      <c r="D15" s="89"/>
      <c r="F15" s="103">
        <v>0</v>
      </c>
      <c r="G15" s="104"/>
      <c r="H15" s="105">
        <v>0</v>
      </c>
      <c r="I15" s="104"/>
      <c r="J15" s="103">
        <v>0</v>
      </c>
      <c r="K15" s="106"/>
      <c r="L15" s="107">
        <v>3885984</v>
      </c>
      <c r="M15" s="106"/>
      <c r="N15" s="107">
        <v>386088</v>
      </c>
      <c r="O15" s="106"/>
      <c r="P15" s="103">
        <v>0</v>
      </c>
      <c r="Q15" s="106"/>
      <c r="R15" s="103">
        <v>0</v>
      </c>
      <c r="S15" s="91"/>
      <c r="T15" s="103">
        <v>0</v>
      </c>
      <c r="U15" s="91"/>
      <c r="V15" s="108">
        <f>SUM(F15:T15)</f>
        <v>4272072</v>
      </c>
    </row>
    <row r="16" spans="1:22" s="87" customFormat="1" ht="6" customHeight="1" x14ac:dyDescent="0.25">
      <c r="D16" s="89"/>
      <c r="E16" s="98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</row>
    <row r="17" spans="1:22" s="87" customFormat="1" ht="19.149999999999999" customHeight="1" thickBot="1" x14ac:dyDescent="0.3">
      <c r="A17" s="85" t="s">
        <v>162</v>
      </c>
      <c r="D17" s="89"/>
      <c r="E17" s="98"/>
      <c r="F17" s="109">
        <f>SUM(F14:F15)</f>
        <v>75819400</v>
      </c>
      <c r="G17" s="91"/>
      <c r="H17" s="110">
        <v>0</v>
      </c>
      <c r="I17" s="91"/>
      <c r="J17" s="109">
        <f>SUM(J14:J15)</f>
        <v>2000000</v>
      </c>
      <c r="K17" s="91"/>
      <c r="L17" s="109">
        <f>SUM(L14:L15)</f>
        <v>143741763</v>
      </c>
      <c r="M17" s="91"/>
      <c r="N17" s="109">
        <f>SUM(N14:N15)</f>
        <v>4823494</v>
      </c>
      <c r="O17" s="91"/>
      <c r="P17" s="109">
        <f>SUM(P14:P15)</f>
        <v>13132373</v>
      </c>
      <c r="Q17" s="91"/>
      <c r="R17" s="109">
        <f>SUM(R14:R15)</f>
        <v>-32504569</v>
      </c>
      <c r="S17" s="91"/>
      <c r="T17" s="109">
        <f>SUM(T14:T15)</f>
        <v>400</v>
      </c>
      <c r="U17" s="91"/>
      <c r="V17" s="109">
        <f>SUM(V14:V15)</f>
        <v>207012861</v>
      </c>
    </row>
    <row r="18" spans="1:22" s="87" customFormat="1" ht="19.149999999999999" customHeight="1" thickTop="1" x14ac:dyDescent="0.25">
      <c r="A18" s="85"/>
      <c r="D18" s="89"/>
      <c r="E18" s="98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</row>
    <row r="19" spans="1:22" s="87" customFormat="1" ht="19.149999999999999" customHeight="1" x14ac:dyDescent="0.25">
      <c r="A19" s="85" t="s">
        <v>160</v>
      </c>
      <c r="D19" s="89"/>
      <c r="E19" s="98"/>
      <c r="F19" s="111">
        <v>176658400</v>
      </c>
      <c r="G19" s="100"/>
      <c r="H19" s="112">
        <v>0</v>
      </c>
      <c r="I19" s="100"/>
      <c r="J19" s="111">
        <v>7781940</v>
      </c>
      <c r="K19" s="100"/>
      <c r="L19" s="111">
        <v>102319156</v>
      </c>
      <c r="M19" s="99"/>
      <c r="N19" s="111">
        <v>5706758</v>
      </c>
      <c r="O19" s="99"/>
      <c r="P19" s="111">
        <v>13132373</v>
      </c>
      <c r="Q19" s="99"/>
      <c r="R19" s="111">
        <v>-32504569</v>
      </c>
      <c r="S19" s="91"/>
      <c r="T19" s="113">
        <v>400</v>
      </c>
      <c r="U19" s="91"/>
      <c r="V19" s="114">
        <f>SUM(F19:T19)</f>
        <v>273094458</v>
      </c>
    </row>
    <row r="20" spans="1:22" s="87" customFormat="1" ht="19.149999999999999" customHeight="1" x14ac:dyDescent="0.25">
      <c r="A20" s="87" t="s">
        <v>150</v>
      </c>
      <c r="D20" s="89">
        <v>13</v>
      </c>
      <c r="E20" s="98"/>
      <c r="F20" s="111">
        <v>61591600</v>
      </c>
      <c r="G20" s="100"/>
      <c r="H20" s="111">
        <v>476583804</v>
      </c>
      <c r="I20" s="100"/>
      <c r="J20" s="2">
        <v>0</v>
      </c>
      <c r="K20" s="100"/>
      <c r="L20" s="2">
        <v>0</v>
      </c>
      <c r="M20" s="99"/>
      <c r="N20" s="2">
        <v>0</v>
      </c>
      <c r="O20" s="99"/>
      <c r="P20" s="2">
        <v>0</v>
      </c>
      <c r="Q20" s="99"/>
      <c r="R20" s="2">
        <v>0</v>
      </c>
      <c r="S20" s="91"/>
      <c r="T20" s="2">
        <v>0</v>
      </c>
      <c r="U20" s="91"/>
      <c r="V20" s="115">
        <f>SUM(F20:T20)</f>
        <v>538175404</v>
      </c>
    </row>
    <row r="21" spans="1:22" s="87" customFormat="1" ht="19.149999999999999" customHeight="1" x14ac:dyDescent="0.25">
      <c r="A21" s="87" t="s">
        <v>106</v>
      </c>
      <c r="D21" s="89"/>
      <c r="F21" s="116">
        <v>0</v>
      </c>
      <c r="G21" s="104"/>
      <c r="H21" s="117">
        <v>0</v>
      </c>
      <c r="I21" s="104"/>
      <c r="J21" s="3">
        <v>0</v>
      </c>
      <c r="K21" s="106"/>
      <c r="L21" s="118">
        <f>'5 (3m)'!F45-N21</f>
        <v>4093633</v>
      </c>
      <c r="M21" s="106"/>
      <c r="N21" s="118">
        <f>'5 (3m)'!F38</f>
        <v>-758119</v>
      </c>
      <c r="O21" s="106"/>
      <c r="P21" s="116">
        <v>0</v>
      </c>
      <c r="Q21" s="106"/>
      <c r="R21" s="116">
        <v>0</v>
      </c>
      <c r="S21" s="91"/>
      <c r="T21" s="116">
        <v>0</v>
      </c>
      <c r="U21" s="91"/>
      <c r="V21" s="119">
        <f>SUM(F21:T21)</f>
        <v>3335514</v>
      </c>
    </row>
    <row r="22" spans="1:22" s="87" customFormat="1" ht="6" customHeight="1" x14ac:dyDescent="0.25">
      <c r="D22" s="89"/>
      <c r="E22" s="98"/>
      <c r="F22" s="114"/>
      <c r="G22" s="91"/>
      <c r="H22" s="114"/>
      <c r="I22" s="91"/>
      <c r="J22" s="114"/>
      <c r="K22" s="91"/>
      <c r="L22" s="114"/>
      <c r="M22" s="91"/>
      <c r="N22" s="114"/>
      <c r="O22" s="91"/>
      <c r="P22" s="114"/>
      <c r="Q22" s="91"/>
      <c r="R22" s="114"/>
      <c r="S22" s="91"/>
      <c r="T22" s="114"/>
      <c r="U22" s="91"/>
      <c r="V22" s="114"/>
    </row>
    <row r="23" spans="1:22" s="87" customFormat="1" ht="19.149999999999999" customHeight="1" thickBot="1" x14ac:dyDescent="0.3">
      <c r="A23" s="85" t="s">
        <v>161</v>
      </c>
      <c r="D23" s="89"/>
      <c r="E23" s="98"/>
      <c r="F23" s="120">
        <f>SUM(F19:F21)</f>
        <v>238250000</v>
      </c>
      <c r="G23" s="91"/>
      <c r="H23" s="120">
        <f>SUM(H19:H21)</f>
        <v>476583804</v>
      </c>
      <c r="I23" s="91"/>
      <c r="J23" s="120">
        <f>SUM(J19:J21)</f>
        <v>7781940</v>
      </c>
      <c r="K23" s="91"/>
      <c r="L23" s="120">
        <f>SUM(L19:L21)</f>
        <v>106412789</v>
      </c>
      <c r="M23" s="91"/>
      <c r="N23" s="120">
        <f>SUM(N19:N21)</f>
        <v>4948639</v>
      </c>
      <c r="O23" s="91"/>
      <c r="P23" s="120">
        <f>SUM(P19:P21)</f>
        <v>13132373</v>
      </c>
      <c r="Q23" s="91"/>
      <c r="R23" s="120">
        <f>SUM(R19:R21)</f>
        <v>-32504569</v>
      </c>
      <c r="S23" s="91"/>
      <c r="T23" s="120">
        <f>SUM(T19:T21)</f>
        <v>400</v>
      </c>
      <c r="U23" s="91"/>
      <c r="V23" s="120">
        <f>SUM(V19:V21)</f>
        <v>814605376</v>
      </c>
    </row>
    <row r="24" spans="1:22" ht="19.149999999999999" customHeight="1" thickTop="1" x14ac:dyDescent="0.25">
      <c r="A24" s="5"/>
      <c r="E24" s="7"/>
      <c r="P24" s="9"/>
      <c r="S24" s="9"/>
      <c r="T24" s="9"/>
      <c r="U24" s="9"/>
      <c r="V24" s="9"/>
    </row>
    <row r="25" spans="1:22" ht="19.149999999999999" customHeight="1" x14ac:dyDescent="0.25">
      <c r="A25" s="5"/>
      <c r="E25" s="7"/>
      <c r="P25" s="9"/>
      <c r="S25" s="9"/>
      <c r="T25" s="9"/>
      <c r="U25" s="9"/>
      <c r="V25" s="9"/>
    </row>
    <row r="26" spans="1:22" ht="19.149999999999999" customHeight="1" x14ac:dyDescent="0.25">
      <c r="A26" s="5"/>
      <c r="E26" s="7"/>
      <c r="P26" s="9"/>
      <c r="S26" s="9"/>
      <c r="T26" s="9"/>
      <c r="U26" s="9"/>
      <c r="V26" s="9"/>
    </row>
    <row r="27" spans="1:22" ht="19.149999999999999" customHeight="1" x14ac:dyDescent="0.25">
      <c r="A27" s="5"/>
      <c r="E27" s="7"/>
      <c r="P27" s="9"/>
      <c r="S27" s="9"/>
      <c r="T27" s="9"/>
      <c r="U27" s="9"/>
      <c r="V27" s="9"/>
    </row>
    <row r="28" spans="1:22" ht="19.149999999999999" customHeight="1" x14ac:dyDescent="0.25">
      <c r="A28" s="5"/>
      <c r="E28" s="7"/>
      <c r="P28" s="9"/>
      <c r="S28" s="9"/>
      <c r="T28" s="9"/>
      <c r="U28" s="9"/>
      <c r="V28" s="9"/>
    </row>
    <row r="29" spans="1:22" ht="19.149999999999999" customHeight="1" x14ac:dyDescent="0.25">
      <c r="A29" s="5"/>
      <c r="E29" s="7"/>
      <c r="P29" s="9"/>
      <c r="S29" s="9"/>
      <c r="T29" s="9"/>
      <c r="U29" s="9"/>
      <c r="V29" s="9"/>
    </row>
    <row r="30" spans="1:22" ht="19.149999999999999" customHeight="1" x14ac:dyDescent="0.25">
      <c r="A30" s="5"/>
      <c r="E30" s="7"/>
      <c r="P30" s="9"/>
      <c r="S30" s="9"/>
      <c r="T30" s="9"/>
      <c r="U30" s="9"/>
      <c r="V30" s="9"/>
    </row>
    <row r="31" spans="1:22" ht="22.5" customHeight="1" x14ac:dyDescent="0.25">
      <c r="A31" s="5"/>
      <c r="E31" s="7"/>
      <c r="P31" s="9"/>
      <c r="S31" s="9"/>
      <c r="T31" s="9"/>
      <c r="U31" s="9"/>
      <c r="V31" s="9"/>
    </row>
    <row r="32" spans="1:22" ht="19.149999999999999" customHeight="1" x14ac:dyDescent="0.25">
      <c r="A32" s="5"/>
      <c r="E32" s="7"/>
      <c r="P32" s="9"/>
      <c r="S32" s="9"/>
      <c r="T32" s="9"/>
      <c r="U32" s="9"/>
      <c r="V32" s="9"/>
    </row>
    <row r="33" spans="1:22" ht="17.25" customHeight="1" x14ac:dyDescent="0.25">
      <c r="A33" s="5"/>
      <c r="E33" s="7"/>
      <c r="P33" s="9"/>
      <c r="S33" s="9"/>
      <c r="T33" s="9"/>
      <c r="U33" s="9"/>
      <c r="V33" s="9"/>
    </row>
    <row r="34" spans="1:22" ht="22.15" customHeight="1" x14ac:dyDescent="0.25">
      <c r="A34" s="24" t="str">
        <f>+'5 (3m)'!A51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34" s="24"/>
      <c r="C34" s="24"/>
      <c r="D34" s="75"/>
      <c r="E34" s="24"/>
      <c r="F34" s="14"/>
      <c r="G34" s="14"/>
      <c r="H34" s="31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</row>
  </sheetData>
  <mergeCells count="4">
    <mergeCell ref="F5:V5"/>
    <mergeCell ref="F6:R6"/>
    <mergeCell ref="N7:R7"/>
    <mergeCell ref="J8:L8"/>
  </mergeCells>
  <pageMargins left="0.4" right="0.4" top="0.5" bottom="0.6" header="0.49" footer="0.4"/>
  <pageSetup paperSize="9" scale="85" firstPageNumber="6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4BF65-E6E3-4CF9-9B56-88DB7AC00BC1}">
  <dimension ref="A1:Q31"/>
  <sheetViews>
    <sheetView topLeftCell="A4" zoomScaleNormal="100" zoomScaleSheetLayoutView="115" workbookViewId="0">
      <selection activeCell="P18" sqref="P18"/>
    </sheetView>
  </sheetViews>
  <sheetFormatPr defaultColWidth="9.28515625" defaultRowHeight="21.75" customHeight="1" x14ac:dyDescent="0.25"/>
  <cols>
    <col min="1" max="3" width="1.5703125" style="79" customWidth="1"/>
    <col min="4" max="4" width="31" style="79" customWidth="1"/>
    <col min="5" max="5" width="8" style="79" bestFit="1" customWidth="1"/>
    <col min="6" max="6" width="0.85546875" style="79" customWidth="1"/>
    <col min="7" max="7" width="14" style="9" customWidth="1"/>
    <col min="8" max="8" width="0.85546875" style="9" customWidth="1"/>
    <col min="9" max="9" width="14" style="9" customWidth="1"/>
    <col min="10" max="10" width="0.85546875" style="9" customWidth="1"/>
    <col min="11" max="11" width="15.7109375" style="9" customWidth="1"/>
    <col min="12" max="12" width="0.85546875" style="9" customWidth="1"/>
    <col min="13" max="13" width="14" style="9" customWidth="1"/>
    <col min="14" max="14" width="0.85546875" style="79" customWidth="1"/>
    <col min="15" max="15" width="16.5703125" style="9" bestFit="1" customWidth="1"/>
    <col min="16" max="16" width="0.85546875" style="9" customWidth="1"/>
    <col min="17" max="17" width="15.140625" style="79" customWidth="1"/>
    <col min="18" max="16384" width="9.28515625" style="79"/>
  </cols>
  <sheetData>
    <row r="1" spans="1:17" ht="21.75" customHeight="1" x14ac:dyDescent="0.25">
      <c r="A1" s="5" t="s">
        <v>144</v>
      </c>
      <c r="B1" s="5"/>
      <c r="C1" s="5"/>
      <c r="D1" s="5"/>
      <c r="E1" s="5"/>
      <c r="F1" s="5"/>
      <c r="G1" s="16"/>
      <c r="H1" s="16"/>
      <c r="I1" s="16"/>
      <c r="J1" s="16"/>
      <c r="K1" s="16"/>
      <c r="L1" s="16"/>
      <c r="P1" s="16"/>
    </row>
    <row r="2" spans="1:17" ht="21.75" customHeight="1" x14ac:dyDescent="0.25">
      <c r="A2" s="6" t="s">
        <v>177</v>
      </c>
      <c r="B2" s="5"/>
      <c r="C2" s="5"/>
      <c r="D2" s="5"/>
      <c r="E2" s="5"/>
      <c r="F2" s="5"/>
      <c r="G2" s="16"/>
      <c r="H2" s="16"/>
      <c r="I2" s="16"/>
      <c r="J2" s="16"/>
      <c r="K2" s="16"/>
      <c r="L2" s="16"/>
      <c r="P2" s="16"/>
    </row>
    <row r="3" spans="1:17" ht="21.75" customHeight="1" x14ac:dyDescent="0.25">
      <c r="A3" s="11" t="str">
        <f>+'6'!A3</f>
        <v>สำหรับงวดสามเดือนสิ้นสุดวันที่ 31 มีนาคม พ.ศ. 2566</v>
      </c>
      <c r="B3" s="39"/>
      <c r="C3" s="39"/>
      <c r="D3" s="39"/>
      <c r="E3" s="39"/>
      <c r="F3" s="39"/>
      <c r="G3" s="19"/>
      <c r="H3" s="19"/>
      <c r="I3" s="37"/>
      <c r="J3" s="19"/>
      <c r="K3" s="19"/>
      <c r="L3" s="19"/>
      <c r="M3" s="19"/>
      <c r="N3" s="24"/>
      <c r="O3" s="19"/>
      <c r="P3" s="19"/>
      <c r="Q3" s="24"/>
    </row>
    <row r="4" spans="1:17" ht="21.75" customHeight="1" x14ac:dyDescent="0.25">
      <c r="A4" s="6"/>
      <c r="B4" s="5"/>
      <c r="C4" s="5"/>
      <c r="D4" s="5"/>
      <c r="E4" s="5"/>
      <c r="F4" s="5"/>
      <c r="G4" s="16"/>
      <c r="H4" s="16"/>
      <c r="I4" s="16"/>
      <c r="J4" s="16"/>
      <c r="K4" s="16"/>
      <c r="L4" s="16"/>
      <c r="M4" s="16"/>
      <c r="O4" s="16"/>
      <c r="P4" s="16"/>
    </row>
    <row r="5" spans="1:17" ht="20.100000000000001" customHeight="1" x14ac:dyDescent="0.25">
      <c r="A5" s="6"/>
      <c r="B5" s="5"/>
      <c r="C5" s="5"/>
      <c r="D5" s="5"/>
      <c r="F5" s="5"/>
      <c r="G5" s="245" t="s">
        <v>107</v>
      </c>
      <c r="H5" s="246"/>
      <c r="I5" s="246"/>
      <c r="J5" s="245"/>
      <c r="K5" s="245"/>
      <c r="L5" s="245"/>
      <c r="M5" s="245"/>
      <c r="N5" s="245"/>
      <c r="O5" s="245"/>
      <c r="P5" s="245"/>
      <c r="Q5" s="245"/>
    </row>
    <row r="6" spans="1:17" ht="20.100000000000001" customHeight="1" x14ac:dyDescent="0.25">
      <c r="A6" s="6"/>
      <c r="B6" s="5"/>
      <c r="C6" s="5"/>
      <c r="D6" s="5"/>
      <c r="F6" s="5"/>
      <c r="G6" s="40"/>
      <c r="H6" s="40"/>
      <c r="I6" s="40"/>
      <c r="J6" s="40"/>
      <c r="K6" s="41"/>
      <c r="L6" s="41"/>
      <c r="M6" s="41"/>
      <c r="N6" s="42"/>
      <c r="O6" s="43" t="s">
        <v>108</v>
      </c>
      <c r="P6" s="40"/>
      <c r="Q6" s="40"/>
    </row>
    <row r="7" spans="1:17" ht="20.100000000000001" customHeight="1" x14ac:dyDescent="0.25">
      <c r="A7" s="5"/>
      <c r="F7" s="18"/>
      <c r="H7" s="16"/>
      <c r="J7" s="16"/>
      <c r="K7" s="247" t="s">
        <v>85</v>
      </c>
      <c r="L7" s="247"/>
      <c r="M7" s="247"/>
      <c r="N7" s="44"/>
      <c r="O7" s="45" t="s">
        <v>48</v>
      </c>
      <c r="P7" s="40"/>
    </row>
    <row r="8" spans="1:17" ht="20.100000000000001" customHeight="1" x14ac:dyDescent="0.25">
      <c r="A8" s="5"/>
      <c r="F8" s="18"/>
      <c r="G8" s="46" t="s">
        <v>92</v>
      </c>
      <c r="H8" s="46"/>
      <c r="I8" s="46" t="s">
        <v>168</v>
      </c>
      <c r="J8" s="46"/>
      <c r="K8" s="46" t="s">
        <v>109</v>
      </c>
      <c r="L8" s="41"/>
      <c r="M8" s="47"/>
      <c r="N8" s="41"/>
      <c r="O8" s="16" t="s">
        <v>110</v>
      </c>
      <c r="P8" s="46"/>
      <c r="Q8" s="46" t="s">
        <v>98</v>
      </c>
    </row>
    <row r="9" spans="1:17" ht="20.100000000000001" customHeight="1" x14ac:dyDescent="0.25">
      <c r="A9" s="5"/>
      <c r="F9" s="18"/>
      <c r="G9" s="46" t="s">
        <v>99</v>
      </c>
      <c r="H9" s="46"/>
      <c r="I9" s="46" t="s">
        <v>169</v>
      </c>
      <c r="J9" s="46"/>
      <c r="K9" s="46" t="s">
        <v>111</v>
      </c>
      <c r="L9" s="46"/>
      <c r="M9" s="16" t="s">
        <v>54</v>
      </c>
      <c r="N9" s="46"/>
      <c r="O9" s="16" t="s">
        <v>102</v>
      </c>
      <c r="P9" s="46"/>
      <c r="Q9" s="46" t="s">
        <v>48</v>
      </c>
    </row>
    <row r="10" spans="1:17" ht="20.100000000000001" customHeight="1" x14ac:dyDescent="0.25">
      <c r="E10" s="48" t="s">
        <v>7</v>
      </c>
      <c r="F10" s="49"/>
      <c r="G10" s="50" t="s">
        <v>8</v>
      </c>
      <c r="H10" s="51"/>
      <c r="I10" s="50" t="s">
        <v>8</v>
      </c>
      <c r="J10" s="51"/>
      <c r="K10" s="50" t="s">
        <v>8</v>
      </c>
      <c r="L10" s="51"/>
      <c r="M10" s="50" t="s">
        <v>8</v>
      </c>
      <c r="N10" s="51"/>
      <c r="O10" s="50" t="s">
        <v>8</v>
      </c>
      <c r="P10" s="52"/>
      <c r="Q10" s="50" t="s">
        <v>8</v>
      </c>
    </row>
    <row r="11" spans="1:17" ht="8.1" customHeight="1" x14ac:dyDescent="0.25">
      <c r="A11" s="5"/>
      <c r="F11" s="7"/>
      <c r="N11" s="9"/>
      <c r="Q11" s="9"/>
    </row>
    <row r="12" spans="1:17" ht="20.100000000000001" customHeight="1" x14ac:dyDescent="0.25">
      <c r="A12" s="5" t="s">
        <v>105</v>
      </c>
      <c r="B12" s="5"/>
      <c r="E12" s="53"/>
      <c r="F12" s="7"/>
      <c r="G12" s="54">
        <v>75819400</v>
      </c>
      <c r="H12" s="55"/>
      <c r="I12" s="21">
        <v>0</v>
      </c>
      <c r="J12" s="55"/>
      <c r="K12" s="54">
        <v>2000000</v>
      </c>
      <c r="L12" s="55"/>
      <c r="M12" s="54">
        <v>145515144</v>
      </c>
      <c r="N12" s="27"/>
      <c r="O12" s="54">
        <v>13132373</v>
      </c>
      <c r="P12" s="55"/>
      <c r="Q12" s="56">
        <f>SUM(G12:O12)</f>
        <v>236466917</v>
      </c>
    </row>
    <row r="13" spans="1:17" ht="20.100000000000001" customHeight="1" x14ac:dyDescent="0.25">
      <c r="A13" s="79" t="s">
        <v>106</v>
      </c>
      <c r="B13" s="5"/>
      <c r="E13" s="53"/>
      <c r="F13" s="7"/>
      <c r="G13" s="30">
        <v>0</v>
      </c>
      <c r="H13" s="57"/>
      <c r="I13" s="33">
        <v>0</v>
      </c>
      <c r="J13" s="57"/>
      <c r="K13" s="30">
        <v>0</v>
      </c>
      <c r="L13" s="55"/>
      <c r="M13" s="58">
        <v>6090143</v>
      </c>
      <c r="N13" s="27"/>
      <c r="O13" s="30">
        <v>0</v>
      </c>
      <c r="P13" s="55"/>
      <c r="Q13" s="59">
        <f>SUM(G13:O13)</f>
        <v>6090143</v>
      </c>
    </row>
    <row r="14" spans="1:17" ht="8.1" customHeight="1" x14ac:dyDescent="0.25">
      <c r="F14" s="7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</row>
    <row r="15" spans="1:17" ht="20.100000000000001" customHeight="1" thickBot="1" x14ac:dyDescent="0.3">
      <c r="A15" s="5" t="s">
        <v>162</v>
      </c>
      <c r="B15" s="5"/>
      <c r="F15" s="7"/>
      <c r="G15" s="61">
        <f>SUM(G12:G14)</f>
        <v>75819400</v>
      </c>
      <c r="H15" s="28"/>
      <c r="I15" s="62">
        <v>0</v>
      </c>
      <c r="J15" s="28"/>
      <c r="K15" s="61">
        <f>SUM(K12:K14)</f>
        <v>2000000</v>
      </c>
      <c r="L15" s="28"/>
      <c r="M15" s="61">
        <f>SUM(M12:M14)</f>
        <v>151605287</v>
      </c>
      <c r="N15" s="28"/>
      <c r="O15" s="61">
        <f>SUM(O12:O14)</f>
        <v>13132373</v>
      </c>
      <c r="P15" s="28"/>
      <c r="Q15" s="61">
        <f>SUM(Q12:Q14)</f>
        <v>242557060</v>
      </c>
    </row>
    <row r="16" spans="1:17" ht="15" customHeight="1" thickTop="1" x14ac:dyDescent="0.25">
      <c r="A16" s="5"/>
      <c r="F16" s="7"/>
    </row>
    <row r="17" spans="1:17" ht="20.100000000000001" customHeight="1" x14ac:dyDescent="0.25">
      <c r="A17" s="5" t="s">
        <v>160</v>
      </c>
      <c r="B17" s="5"/>
      <c r="E17" s="53"/>
      <c r="F17" s="7"/>
      <c r="G17" s="63">
        <v>176658400</v>
      </c>
      <c r="H17" s="55"/>
      <c r="I17" s="64">
        <v>0</v>
      </c>
      <c r="J17" s="55"/>
      <c r="K17" s="63">
        <v>7581940</v>
      </c>
      <c r="L17" s="55"/>
      <c r="M17" s="65">
        <v>119378822</v>
      </c>
      <c r="N17" s="27"/>
      <c r="O17" s="65">
        <v>13132373</v>
      </c>
      <c r="P17" s="55"/>
      <c r="Q17" s="26">
        <f>SUM(G17:O17)</f>
        <v>316751535</v>
      </c>
    </row>
    <row r="18" spans="1:17" ht="20.100000000000001" customHeight="1" x14ac:dyDescent="0.25">
      <c r="A18" s="79" t="s">
        <v>150</v>
      </c>
      <c r="B18" s="5"/>
      <c r="E18" s="53">
        <v>13</v>
      </c>
      <c r="F18" s="7"/>
      <c r="G18" s="63">
        <v>61591600</v>
      </c>
      <c r="H18" s="55"/>
      <c r="I18" s="63">
        <v>476583804</v>
      </c>
      <c r="J18" s="55"/>
      <c r="K18" s="22">
        <v>0</v>
      </c>
      <c r="L18" s="55"/>
      <c r="M18" s="22">
        <v>0</v>
      </c>
      <c r="N18" s="27"/>
      <c r="O18" s="22">
        <v>0</v>
      </c>
      <c r="P18" s="55"/>
      <c r="Q18" s="66">
        <f>SUM(G18:O18)</f>
        <v>538175404</v>
      </c>
    </row>
    <row r="19" spans="1:17" ht="20.100000000000001" customHeight="1" x14ac:dyDescent="0.25">
      <c r="A19" s="79" t="s">
        <v>106</v>
      </c>
      <c r="B19" s="5"/>
      <c r="E19" s="53"/>
      <c r="F19" s="7"/>
      <c r="G19" s="67">
        <v>0</v>
      </c>
      <c r="H19" s="57"/>
      <c r="I19" s="32">
        <v>0</v>
      </c>
      <c r="J19" s="57"/>
      <c r="K19" s="68">
        <v>0</v>
      </c>
      <c r="L19" s="55"/>
      <c r="M19" s="69">
        <f>'5 (3m)'!J45</f>
        <v>1088569</v>
      </c>
      <c r="N19" s="27"/>
      <c r="O19" s="67">
        <v>0</v>
      </c>
      <c r="P19" s="55"/>
      <c r="Q19" s="70">
        <f>SUM(G19:O19)</f>
        <v>1088569</v>
      </c>
    </row>
    <row r="20" spans="1:17" ht="8.1" customHeight="1" x14ac:dyDescent="0.25">
      <c r="F20" s="7"/>
      <c r="G20" s="71"/>
      <c r="H20" s="60"/>
      <c r="I20" s="71"/>
      <c r="J20" s="60"/>
      <c r="K20" s="71"/>
      <c r="L20" s="60"/>
      <c r="M20" s="71"/>
      <c r="N20" s="60"/>
      <c r="O20" s="71"/>
      <c r="P20" s="60"/>
      <c r="Q20" s="71"/>
    </row>
    <row r="21" spans="1:17" ht="20.100000000000001" customHeight="1" thickBot="1" x14ac:dyDescent="0.3">
      <c r="A21" s="5" t="s">
        <v>161</v>
      </c>
      <c r="B21" s="5"/>
      <c r="F21" s="7"/>
      <c r="G21" s="72">
        <f>SUM(G17:G20)</f>
        <v>238250000</v>
      </c>
      <c r="H21" s="28"/>
      <c r="I21" s="72">
        <f>SUM(I17:I19)</f>
        <v>476583804</v>
      </c>
      <c r="J21" s="28"/>
      <c r="K21" s="72">
        <f>SUM(K17:K20)</f>
        <v>7581940</v>
      </c>
      <c r="L21" s="28"/>
      <c r="M21" s="72">
        <f>SUM(M17:M20)</f>
        <v>120467391</v>
      </c>
      <c r="N21" s="28"/>
      <c r="O21" s="72">
        <f>SUM(O17:O20)</f>
        <v>13132373</v>
      </c>
      <c r="P21" s="28"/>
      <c r="Q21" s="72">
        <f>SUM(Q17:Q20)</f>
        <v>856015508</v>
      </c>
    </row>
    <row r="22" spans="1:17" thickTop="1" x14ac:dyDescent="0.25">
      <c r="A22" s="5"/>
      <c r="F22" s="7"/>
      <c r="Q22" s="15"/>
    </row>
    <row r="23" spans="1:17" ht="21" x14ac:dyDescent="0.25">
      <c r="A23" s="5"/>
      <c r="F23" s="7"/>
      <c r="Q23" s="15"/>
    </row>
    <row r="24" spans="1:17" ht="17.25" customHeight="1" x14ac:dyDescent="0.25">
      <c r="A24" s="5"/>
      <c r="F24" s="7"/>
    </row>
    <row r="25" spans="1:17" ht="21" x14ac:dyDescent="0.25">
      <c r="A25" s="5"/>
      <c r="F25" s="7"/>
    </row>
    <row r="26" spans="1:17" ht="21" x14ac:dyDescent="0.25">
      <c r="A26" s="5"/>
      <c r="F26" s="7"/>
    </row>
    <row r="27" spans="1:17" ht="21" x14ac:dyDescent="0.25">
      <c r="A27" s="5"/>
      <c r="F27" s="7"/>
    </row>
    <row r="28" spans="1:17" ht="21" x14ac:dyDescent="0.25">
      <c r="A28" s="5"/>
      <c r="F28" s="7"/>
    </row>
    <row r="29" spans="1:17" ht="21" x14ac:dyDescent="0.25">
      <c r="A29" s="5"/>
      <c r="F29" s="7"/>
    </row>
    <row r="30" spans="1:17" ht="17.25" customHeight="1" x14ac:dyDescent="0.25">
      <c r="A30" s="5"/>
      <c r="F30" s="7"/>
    </row>
    <row r="31" spans="1:17" ht="22.15" customHeight="1" x14ac:dyDescent="0.25">
      <c r="A31" s="24" t="str">
        <f>+'6'!A34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31" s="24"/>
      <c r="C31" s="24"/>
      <c r="D31" s="24"/>
      <c r="E31" s="24"/>
      <c r="F31" s="24"/>
      <c r="G31" s="24"/>
      <c r="H31" s="24"/>
      <c r="I31" s="73"/>
      <c r="J31" s="24"/>
      <c r="K31" s="24"/>
      <c r="L31" s="24"/>
      <c r="M31" s="24"/>
      <c r="N31" s="24"/>
      <c r="O31" s="24"/>
      <c r="P31" s="24"/>
      <c r="Q31" s="24"/>
    </row>
  </sheetData>
  <mergeCells count="2">
    <mergeCell ref="G5:Q5"/>
    <mergeCell ref="K7:M7"/>
  </mergeCells>
  <pageMargins left="1" right="1" top="0.5" bottom="0.6" header="0.49" footer="0.4"/>
  <pageSetup paperSize="9" scale="90" firstPageNumber="7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DCCBD-8B10-4FC8-9EB0-5BCA4ACF7E20}">
  <dimension ref="A1:L93"/>
  <sheetViews>
    <sheetView tabSelected="1" zoomScale="110" zoomScaleNormal="110" zoomScaleSheetLayoutView="115" workbookViewId="0">
      <selection activeCell="J11" sqref="J11"/>
    </sheetView>
  </sheetViews>
  <sheetFormatPr defaultColWidth="2" defaultRowHeight="20.100000000000001" customHeight="1" x14ac:dyDescent="0.25"/>
  <cols>
    <col min="1" max="2" width="1.42578125" style="10" customWidth="1"/>
    <col min="3" max="3" width="37.28515625" style="10" customWidth="1"/>
    <col min="4" max="4" width="7.140625" style="10" customWidth="1"/>
    <col min="5" max="5" width="0.85546875" style="10" customWidth="1"/>
    <col min="6" max="6" width="13.7109375" style="15" customWidth="1"/>
    <col min="7" max="7" width="0.85546875" style="15" customWidth="1"/>
    <col min="8" max="8" width="13.7109375" style="15" customWidth="1"/>
    <col min="9" max="9" width="0.85546875" style="15" customWidth="1"/>
    <col min="10" max="10" width="13.7109375" style="15" customWidth="1"/>
    <col min="11" max="11" width="0.85546875" style="15" customWidth="1"/>
    <col min="12" max="12" width="13.7109375" style="15" customWidth="1"/>
    <col min="13" max="205" width="9.28515625" style="10" customWidth="1"/>
    <col min="206" max="206" width="3" style="10" customWidth="1"/>
    <col min="207" max="16384" width="2" style="10"/>
  </cols>
  <sheetData>
    <row r="1" spans="1:12" ht="21" customHeight="1" x14ac:dyDescent="0.25">
      <c r="A1" s="5" t="s">
        <v>144</v>
      </c>
      <c r="B1" s="6"/>
      <c r="C1" s="7"/>
      <c r="D1" s="8"/>
      <c r="E1" s="8"/>
      <c r="F1" s="9"/>
      <c r="G1" s="9"/>
      <c r="H1" s="9"/>
      <c r="I1" s="9"/>
      <c r="J1" s="9"/>
      <c r="K1" s="9"/>
      <c r="L1" s="9"/>
    </row>
    <row r="2" spans="1:12" ht="21" customHeight="1" x14ac:dyDescent="0.25">
      <c r="A2" s="6" t="s">
        <v>112</v>
      </c>
      <c r="B2" s="6"/>
      <c r="C2" s="7"/>
      <c r="D2" s="8"/>
      <c r="E2" s="8"/>
      <c r="F2" s="9"/>
      <c r="G2" s="9"/>
      <c r="H2" s="9"/>
      <c r="I2" s="9"/>
      <c r="J2" s="9"/>
      <c r="K2" s="9"/>
      <c r="L2" s="9"/>
    </row>
    <row r="3" spans="1:12" ht="21" customHeight="1" x14ac:dyDescent="0.25">
      <c r="A3" s="11" t="str">
        <f>+'6'!A3</f>
        <v>สำหรับงวดสามเดือนสิ้นสุดวันที่ 31 มีนาคม พ.ศ. 2566</v>
      </c>
      <c r="B3" s="11"/>
      <c r="C3" s="12"/>
      <c r="D3" s="13"/>
      <c r="E3" s="13"/>
      <c r="F3" s="14"/>
      <c r="G3" s="14"/>
      <c r="H3" s="14"/>
      <c r="I3" s="14"/>
      <c r="J3" s="14"/>
      <c r="K3" s="14"/>
      <c r="L3" s="14"/>
    </row>
    <row r="4" spans="1:12" ht="21" customHeight="1" x14ac:dyDescent="0.25">
      <c r="A4" s="6"/>
      <c r="B4" s="7"/>
      <c r="C4" s="7"/>
      <c r="D4" s="8"/>
      <c r="E4" s="8"/>
      <c r="F4" s="9"/>
      <c r="G4" s="9"/>
      <c r="H4" s="9"/>
      <c r="I4" s="9"/>
      <c r="J4" s="9"/>
      <c r="K4" s="9"/>
      <c r="L4" s="9"/>
    </row>
    <row r="5" spans="1:12" s="87" customFormat="1" ht="21" customHeight="1" x14ac:dyDescent="0.25">
      <c r="A5" s="84"/>
      <c r="B5" s="98"/>
      <c r="C5" s="98"/>
      <c r="D5" s="194"/>
      <c r="E5" s="194"/>
      <c r="F5" s="241" t="s">
        <v>1</v>
      </c>
      <c r="G5" s="241"/>
      <c r="H5" s="241"/>
      <c r="I5" s="93"/>
      <c r="J5" s="241" t="s">
        <v>2</v>
      </c>
      <c r="K5" s="241"/>
      <c r="L5" s="241"/>
    </row>
    <row r="6" spans="1:12" s="87" customFormat="1" ht="21" customHeight="1" x14ac:dyDescent="0.25">
      <c r="A6" s="84"/>
      <c r="B6" s="98"/>
      <c r="C6" s="98"/>
      <c r="D6" s="194"/>
      <c r="E6" s="194"/>
      <c r="F6" s="92" t="s">
        <v>3</v>
      </c>
      <c r="G6" s="91"/>
      <c r="H6" s="92" t="s">
        <v>3</v>
      </c>
      <c r="I6" s="93"/>
      <c r="J6" s="92" t="s">
        <v>3</v>
      </c>
      <c r="K6" s="88"/>
      <c r="L6" s="92" t="s">
        <v>3</v>
      </c>
    </row>
    <row r="7" spans="1:12" s="98" customFormat="1" ht="21" customHeight="1" x14ac:dyDescent="0.25">
      <c r="E7" s="194"/>
      <c r="F7" s="92" t="s">
        <v>157</v>
      </c>
      <c r="G7" s="91"/>
      <c r="H7" s="92" t="s">
        <v>6</v>
      </c>
      <c r="I7" s="91"/>
      <c r="J7" s="92" t="s">
        <v>157</v>
      </c>
      <c r="K7" s="91"/>
      <c r="L7" s="92" t="s">
        <v>6</v>
      </c>
    </row>
    <row r="8" spans="1:12" s="98" customFormat="1" ht="21" customHeight="1" x14ac:dyDescent="0.25">
      <c r="D8" s="166"/>
      <c r="E8" s="90"/>
      <c r="F8" s="96" t="s">
        <v>8</v>
      </c>
      <c r="G8" s="92"/>
      <c r="H8" s="96" t="s">
        <v>8</v>
      </c>
      <c r="I8" s="92"/>
      <c r="J8" s="96" t="s">
        <v>8</v>
      </c>
      <c r="K8" s="93"/>
      <c r="L8" s="96" t="s">
        <v>8</v>
      </c>
    </row>
    <row r="9" spans="1:12" s="98" customFormat="1" ht="20.100000000000001" customHeight="1" x14ac:dyDescent="0.25">
      <c r="A9" s="84" t="s">
        <v>113</v>
      </c>
      <c r="D9" s="166"/>
      <c r="E9" s="90"/>
      <c r="F9" s="167"/>
      <c r="G9" s="92"/>
      <c r="H9" s="92"/>
      <c r="I9" s="92"/>
      <c r="J9" s="167"/>
      <c r="K9" s="93"/>
      <c r="L9" s="92"/>
    </row>
    <row r="10" spans="1:12" s="98" customFormat="1" ht="21" customHeight="1" x14ac:dyDescent="0.25">
      <c r="A10" s="98" t="s">
        <v>147</v>
      </c>
      <c r="D10" s="166"/>
      <c r="E10" s="90"/>
      <c r="F10" s="195">
        <v>4156436</v>
      </c>
      <c r="G10" s="92"/>
      <c r="H10" s="196">
        <v>4667518</v>
      </c>
      <c r="I10" s="92"/>
      <c r="J10" s="195">
        <v>965346</v>
      </c>
      <c r="K10" s="93"/>
      <c r="L10" s="196">
        <v>6854412</v>
      </c>
    </row>
    <row r="11" spans="1:12" s="98" customFormat="1" ht="21" customHeight="1" x14ac:dyDescent="0.25">
      <c r="A11" s="98" t="s">
        <v>114</v>
      </c>
      <c r="D11" s="166"/>
      <c r="E11" s="90"/>
      <c r="F11" s="195"/>
      <c r="G11" s="92"/>
      <c r="H11" s="196"/>
      <c r="I11" s="92"/>
      <c r="J11" s="195"/>
      <c r="K11" s="93"/>
      <c r="L11" s="196"/>
    </row>
    <row r="12" spans="1:12" s="98" customFormat="1" ht="21" customHeight="1" x14ac:dyDescent="0.25">
      <c r="B12" s="98" t="s">
        <v>115</v>
      </c>
      <c r="D12" s="168"/>
      <c r="E12" s="90"/>
      <c r="F12" s="195">
        <v>26880157</v>
      </c>
      <c r="G12" s="197"/>
      <c r="H12" s="197">
        <v>20951889</v>
      </c>
      <c r="I12" s="196"/>
      <c r="J12" s="195">
        <v>24657903</v>
      </c>
      <c r="K12" s="196"/>
      <c r="L12" s="197">
        <v>20010204</v>
      </c>
    </row>
    <row r="13" spans="1:12" s="98" customFormat="1" ht="21" customHeight="1" x14ac:dyDescent="0.25">
      <c r="B13" s="98" t="s">
        <v>173</v>
      </c>
      <c r="D13" s="166"/>
      <c r="E13" s="90"/>
      <c r="F13" s="195">
        <v>-1050555</v>
      </c>
      <c r="G13" s="92"/>
      <c r="H13" s="196">
        <v>-939317</v>
      </c>
      <c r="I13" s="92"/>
      <c r="J13" s="195">
        <v>-612900</v>
      </c>
      <c r="K13" s="93"/>
      <c r="L13" s="196">
        <v>-920053</v>
      </c>
    </row>
    <row r="14" spans="1:12" s="98" customFormat="1" ht="21" customHeight="1" x14ac:dyDescent="0.25">
      <c r="B14" s="98" t="s">
        <v>154</v>
      </c>
      <c r="D14" s="166"/>
      <c r="E14" s="90"/>
      <c r="F14" s="198">
        <v>-4813</v>
      </c>
      <c r="G14" s="197"/>
      <c r="H14" s="101">
        <v>0</v>
      </c>
      <c r="I14" s="196"/>
      <c r="J14" s="198">
        <v>-4813</v>
      </c>
      <c r="K14" s="196"/>
      <c r="L14" s="101">
        <v>0</v>
      </c>
    </row>
    <row r="15" spans="1:12" s="98" customFormat="1" ht="21" customHeight="1" x14ac:dyDescent="0.25">
      <c r="B15" s="98" t="s">
        <v>152</v>
      </c>
      <c r="D15" s="168"/>
      <c r="E15" s="90"/>
      <c r="F15" s="199">
        <v>127557</v>
      </c>
      <c r="G15" s="197"/>
      <c r="H15" s="102">
        <v>417691</v>
      </c>
      <c r="I15" s="196"/>
      <c r="J15" s="199">
        <v>127557</v>
      </c>
      <c r="K15" s="196"/>
      <c r="L15" s="102">
        <v>417691</v>
      </c>
    </row>
    <row r="16" spans="1:12" s="98" customFormat="1" ht="21" customHeight="1" x14ac:dyDescent="0.25">
      <c r="B16" s="98" t="s">
        <v>153</v>
      </c>
      <c r="D16" s="168"/>
      <c r="E16" s="90"/>
      <c r="F16" s="2">
        <v>0</v>
      </c>
      <c r="G16" s="197"/>
      <c r="H16" s="197">
        <v>-4818</v>
      </c>
      <c r="I16" s="196"/>
      <c r="J16" s="2">
        <v>0</v>
      </c>
      <c r="K16" s="196"/>
      <c r="L16" s="197">
        <v>-4818</v>
      </c>
    </row>
    <row r="17" spans="1:12" s="98" customFormat="1" ht="21" customHeight="1" x14ac:dyDescent="0.25">
      <c r="B17" s="98" t="s">
        <v>174</v>
      </c>
      <c r="D17" s="168"/>
      <c r="E17" s="90"/>
      <c r="F17" s="195">
        <v>831497</v>
      </c>
      <c r="G17" s="92"/>
      <c r="H17" s="93">
        <v>865482</v>
      </c>
      <c r="I17" s="92"/>
      <c r="J17" s="195">
        <v>772731</v>
      </c>
      <c r="K17" s="92"/>
      <c r="L17" s="200">
        <v>801646</v>
      </c>
    </row>
    <row r="18" spans="1:12" s="98" customFormat="1" ht="21" customHeight="1" x14ac:dyDescent="0.25">
      <c r="B18" s="98" t="s">
        <v>116</v>
      </c>
      <c r="D18" s="166"/>
      <c r="E18" s="90"/>
      <c r="F18" s="195">
        <v>-330354</v>
      </c>
      <c r="G18" s="92"/>
      <c r="H18" s="196">
        <v>-147010</v>
      </c>
      <c r="I18" s="92"/>
      <c r="J18" s="195">
        <v>-361437</v>
      </c>
      <c r="K18" s="92"/>
      <c r="L18" s="200">
        <v>-146487</v>
      </c>
    </row>
    <row r="19" spans="1:12" s="98" customFormat="1" ht="21" customHeight="1" x14ac:dyDescent="0.25">
      <c r="B19" s="98" t="s">
        <v>117</v>
      </c>
      <c r="C19" s="201"/>
      <c r="D19" s="168"/>
      <c r="E19" s="90"/>
      <c r="F19" s="202">
        <v>2518304</v>
      </c>
      <c r="G19" s="92"/>
      <c r="H19" s="203">
        <v>2667494</v>
      </c>
      <c r="I19" s="92"/>
      <c r="J19" s="204">
        <v>2499996</v>
      </c>
      <c r="K19" s="92"/>
      <c r="L19" s="203">
        <v>2655563</v>
      </c>
    </row>
    <row r="20" spans="1:12" s="98" customFormat="1" ht="7.5" customHeight="1" x14ac:dyDescent="0.25">
      <c r="D20" s="166"/>
      <c r="E20" s="90"/>
      <c r="F20" s="205"/>
      <c r="G20" s="92"/>
      <c r="H20" s="93"/>
      <c r="I20" s="92"/>
      <c r="J20" s="205"/>
      <c r="K20" s="93"/>
      <c r="L20" s="93"/>
    </row>
    <row r="21" spans="1:12" s="98" customFormat="1" ht="21" customHeight="1" x14ac:dyDescent="0.25">
      <c r="A21" s="98" t="s">
        <v>118</v>
      </c>
      <c r="D21" s="166"/>
      <c r="E21" s="90"/>
      <c r="F21" s="114"/>
      <c r="G21" s="92"/>
      <c r="H21" s="91"/>
      <c r="I21" s="92"/>
      <c r="J21" s="114"/>
      <c r="K21" s="93"/>
      <c r="L21" s="91"/>
    </row>
    <row r="22" spans="1:12" s="98" customFormat="1" ht="21" customHeight="1" x14ac:dyDescent="0.25">
      <c r="B22" s="98" t="s">
        <v>119</v>
      </c>
      <c r="D22" s="166"/>
      <c r="E22" s="90"/>
      <c r="F22" s="114">
        <f>SUM(F10:F19)</f>
        <v>33128229</v>
      </c>
      <c r="G22" s="92"/>
      <c r="H22" s="91">
        <f>SUM(H10:H19)</f>
        <v>28478929</v>
      </c>
      <c r="I22" s="92"/>
      <c r="J22" s="114">
        <f>SUM(J10:J19)</f>
        <v>28044383</v>
      </c>
      <c r="K22" s="93"/>
      <c r="L22" s="91">
        <f>SUM(L10:L19)</f>
        <v>29668158</v>
      </c>
    </row>
    <row r="23" spans="1:12" s="98" customFormat="1" ht="21" customHeight="1" x14ac:dyDescent="0.25">
      <c r="A23" s="98" t="s">
        <v>120</v>
      </c>
      <c r="D23" s="166"/>
      <c r="E23" s="90"/>
      <c r="F23" s="114"/>
      <c r="G23" s="92"/>
      <c r="H23" s="91"/>
      <c r="I23" s="92"/>
      <c r="J23" s="114"/>
      <c r="K23" s="93"/>
      <c r="L23" s="91"/>
    </row>
    <row r="24" spans="1:12" s="98" customFormat="1" ht="21" customHeight="1" x14ac:dyDescent="0.25">
      <c r="B24" s="98" t="s">
        <v>121</v>
      </c>
      <c r="D24" s="166"/>
      <c r="E24" s="90"/>
      <c r="F24" s="199">
        <v>98723358</v>
      </c>
      <c r="G24" s="92"/>
      <c r="H24" s="197">
        <v>19283716</v>
      </c>
      <c r="I24" s="92"/>
      <c r="J24" s="199">
        <v>84635585</v>
      </c>
      <c r="K24" s="92"/>
      <c r="L24" s="197">
        <v>12823801</v>
      </c>
    </row>
    <row r="25" spans="1:12" s="98" customFormat="1" ht="21" customHeight="1" x14ac:dyDescent="0.25">
      <c r="B25" s="98" t="s">
        <v>14</v>
      </c>
      <c r="D25" s="166"/>
      <c r="E25" s="90"/>
      <c r="F25" s="199">
        <v>-42593389</v>
      </c>
      <c r="G25" s="92"/>
      <c r="H25" s="197">
        <v>-14188426</v>
      </c>
      <c r="I25" s="92"/>
      <c r="J25" s="199">
        <v>-28324602</v>
      </c>
      <c r="K25" s="92"/>
      <c r="L25" s="197">
        <v>-12090193</v>
      </c>
    </row>
    <row r="26" spans="1:12" s="98" customFormat="1" ht="21" customHeight="1" x14ac:dyDescent="0.25">
      <c r="B26" s="98" t="s">
        <v>122</v>
      </c>
      <c r="D26" s="166"/>
      <c r="E26" s="90"/>
      <c r="F26" s="199">
        <v>-7266628</v>
      </c>
      <c r="G26" s="92"/>
      <c r="H26" s="197">
        <v>-12204379</v>
      </c>
      <c r="I26" s="92"/>
      <c r="J26" s="199">
        <v>-6341658</v>
      </c>
      <c r="K26" s="92"/>
      <c r="L26" s="197">
        <v>-11876758</v>
      </c>
    </row>
    <row r="27" spans="1:12" s="98" customFormat="1" ht="21" customHeight="1" x14ac:dyDescent="0.25">
      <c r="B27" s="98" t="s">
        <v>16</v>
      </c>
      <c r="D27" s="166"/>
      <c r="E27" s="90"/>
      <c r="F27" s="199">
        <v>-1652413</v>
      </c>
      <c r="G27" s="92"/>
      <c r="H27" s="197">
        <v>-149938</v>
      </c>
      <c r="I27" s="92"/>
      <c r="J27" s="199">
        <v>-1595736</v>
      </c>
      <c r="K27" s="92"/>
      <c r="L27" s="197">
        <v>-107427</v>
      </c>
    </row>
    <row r="28" spans="1:12" s="98" customFormat="1" ht="21" customHeight="1" x14ac:dyDescent="0.25">
      <c r="B28" s="98" t="s">
        <v>25</v>
      </c>
      <c r="D28" s="166"/>
      <c r="E28" s="90"/>
      <c r="F28" s="199">
        <v>123726</v>
      </c>
      <c r="G28" s="92"/>
      <c r="H28" s="197">
        <v>13478</v>
      </c>
      <c r="I28" s="92"/>
      <c r="J28" s="2">
        <v>0</v>
      </c>
      <c r="K28" s="92"/>
      <c r="L28" s="197" t="s">
        <v>20</v>
      </c>
    </row>
    <row r="29" spans="1:12" s="98" customFormat="1" ht="21" customHeight="1" x14ac:dyDescent="0.25">
      <c r="B29" s="98" t="s">
        <v>33</v>
      </c>
      <c r="D29" s="166"/>
      <c r="E29" s="90"/>
      <c r="F29" s="199">
        <v>-19996451</v>
      </c>
      <c r="G29" s="92"/>
      <c r="H29" s="197">
        <v>-8815406</v>
      </c>
      <c r="I29" s="92"/>
      <c r="J29" s="199">
        <v>-21866738</v>
      </c>
      <c r="K29" s="92"/>
      <c r="L29" s="197">
        <v>-8387561</v>
      </c>
    </row>
    <row r="30" spans="1:12" s="98" customFormat="1" ht="21" customHeight="1" x14ac:dyDescent="0.25">
      <c r="B30" s="98" t="s">
        <v>34</v>
      </c>
      <c r="D30" s="166"/>
      <c r="E30" s="90"/>
      <c r="F30" s="199">
        <v>-3050979</v>
      </c>
      <c r="G30" s="92"/>
      <c r="H30" s="197">
        <v>13902315</v>
      </c>
      <c r="I30" s="92"/>
      <c r="J30" s="199">
        <v>-2217277</v>
      </c>
      <c r="K30" s="92"/>
      <c r="L30" s="197">
        <v>13774675</v>
      </c>
    </row>
    <row r="31" spans="1:12" s="98" customFormat="1" ht="21" customHeight="1" x14ac:dyDescent="0.25">
      <c r="B31" s="98" t="s">
        <v>41</v>
      </c>
      <c r="D31" s="166"/>
      <c r="E31" s="90"/>
      <c r="F31" s="206">
        <v>-4921990</v>
      </c>
      <c r="G31" s="92"/>
      <c r="H31" s="207">
        <v>-931084</v>
      </c>
      <c r="I31" s="92"/>
      <c r="J31" s="206">
        <v>-4801861</v>
      </c>
      <c r="K31" s="92"/>
      <c r="L31" s="207">
        <v>-1062928</v>
      </c>
    </row>
    <row r="32" spans="1:12" s="98" customFormat="1" ht="8.1" customHeight="1" x14ac:dyDescent="0.25">
      <c r="D32" s="166"/>
      <c r="E32" s="90"/>
      <c r="F32" s="208"/>
      <c r="G32" s="92"/>
      <c r="H32" s="209"/>
      <c r="I32" s="92"/>
      <c r="J32" s="208"/>
      <c r="K32" s="93"/>
      <c r="L32" s="209"/>
    </row>
    <row r="33" spans="1:12" s="98" customFormat="1" ht="21" customHeight="1" x14ac:dyDescent="0.25">
      <c r="A33" s="98" t="s">
        <v>123</v>
      </c>
      <c r="D33" s="166"/>
      <c r="E33" s="90"/>
      <c r="F33" s="114">
        <f>SUM(F10:F31)-F22</f>
        <v>52493463</v>
      </c>
      <c r="G33" s="92"/>
      <c r="H33" s="91">
        <f>SUM(H10:H31)-H22</f>
        <v>25389205</v>
      </c>
      <c r="I33" s="92"/>
      <c r="J33" s="114">
        <f>SUM(J10:J31)-J22</f>
        <v>47532096</v>
      </c>
      <c r="K33" s="93"/>
      <c r="L33" s="91">
        <f>SUM(L10:L31)-L22</f>
        <v>22741767</v>
      </c>
    </row>
    <row r="34" spans="1:12" s="98" customFormat="1" ht="21" customHeight="1" x14ac:dyDescent="0.25">
      <c r="B34" s="98" t="s">
        <v>124</v>
      </c>
      <c r="D34" s="166"/>
      <c r="E34" s="90"/>
      <c r="F34" s="199">
        <v>-2424206</v>
      </c>
      <c r="G34" s="92"/>
      <c r="H34" s="197">
        <v>-2538544</v>
      </c>
      <c r="I34" s="92"/>
      <c r="J34" s="199">
        <v>-2405897</v>
      </c>
      <c r="K34" s="92"/>
      <c r="L34" s="197">
        <v>-2526613</v>
      </c>
    </row>
    <row r="35" spans="1:12" s="98" customFormat="1" ht="21" customHeight="1" x14ac:dyDescent="0.25">
      <c r="B35" s="98" t="s">
        <v>125</v>
      </c>
      <c r="D35" s="166"/>
      <c r="E35" s="90"/>
      <c r="F35" s="210">
        <v>-3842046</v>
      </c>
      <c r="G35" s="92"/>
      <c r="H35" s="211">
        <v>-3558950</v>
      </c>
      <c r="I35" s="92"/>
      <c r="J35" s="210">
        <v>-3737086</v>
      </c>
      <c r="K35" s="92"/>
      <c r="L35" s="211">
        <v>-3463035</v>
      </c>
    </row>
    <row r="36" spans="1:12" s="98" customFormat="1" ht="8.1" customHeight="1" x14ac:dyDescent="0.25">
      <c r="D36" s="166"/>
      <c r="E36" s="90"/>
      <c r="F36" s="114"/>
      <c r="G36" s="92"/>
      <c r="H36" s="91"/>
      <c r="I36" s="92"/>
      <c r="J36" s="114"/>
      <c r="K36" s="93"/>
      <c r="L36" s="91"/>
    </row>
    <row r="37" spans="1:12" s="87" customFormat="1" ht="21" customHeight="1" x14ac:dyDescent="0.25">
      <c r="A37" s="98" t="s">
        <v>126</v>
      </c>
      <c r="F37" s="212">
        <f>SUM(F33:F35)</f>
        <v>46227211</v>
      </c>
      <c r="G37" s="93"/>
      <c r="H37" s="213">
        <f>SUM(H33:H35)</f>
        <v>19291711</v>
      </c>
      <c r="I37" s="93"/>
      <c r="J37" s="212">
        <f>SUM(J33:J35)</f>
        <v>41389113</v>
      </c>
      <c r="K37" s="93"/>
      <c r="L37" s="213">
        <f>SUM(L33:L35)</f>
        <v>16752119</v>
      </c>
    </row>
    <row r="38" spans="1:12" s="79" customFormat="1" ht="21" customHeight="1" x14ac:dyDescent="0.25">
      <c r="A38" s="7"/>
      <c r="F38" s="15"/>
      <c r="G38" s="15"/>
      <c r="H38" s="15"/>
      <c r="I38" s="15"/>
      <c r="J38" s="15"/>
      <c r="K38" s="15"/>
      <c r="L38" s="15"/>
    </row>
    <row r="39" spans="1:12" s="79" customFormat="1" ht="21" customHeight="1" x14ac:dyDescent="0.25">
      <c r="A39" s="7"/>
      <c r="F39" s="15"/>
      <c r="G39" s="15"/>
      <c r="H39" s="15"/>
      <c r="I39" s="15"/>
      <c r="J39" s="15"/>
      <c r="K39" s="15"/>
      <c r="L39" s="15"/>
    </row>
    <row r="40" spans="1:12" s="79" customFormat="1" ht="21" customHeight="1" x14ac:dyDescent="0.25">
      <c r="A40" s="7"/>
      <c r="F40" s="15"/>
      <c r="G40" s="15"/>
      <c r="H40" s="15"/>
      <c r="I40" s="15"/>
      <c r="J40" s="15"/>
      <c r="K40" s="15"/>
      <c r="L40" s="15"/>
    </row>
    <row r="41" spans="1:12" s="79" customFormat="1" ht="21" customHeight="1" x14ac:dyDescent="0.25">
      <c r="A41" s="7"/>
      <c r="F41" s="15"/>
      <c r="G41" s="15"/>
      <c r="H41" s="15"/>
      <c r="I41" s="15"/>
      <c r="J41" s="15"/>
      <c r="K41" s="15"/>
      <c r="L41" s="15"/>
    </row>
    <row r="42" spans="1:12" s="79" customFormat="1" ht="21" customHeight="1" x14ac:dyDescent="0.25">
      <c r="A42" s="7"/>
      <c r="F42" s="15"/>
      <c r="G42" s="15"/>
      <c r="H42" s="15"/>
      <c r="I42" s="15"/>
      <c r="J42" s="15"/>
      <c r="K42" s="15"/>
      <c r="L42" s="15"/>
    </row>
    <row r="43" spans="1:12" s="79" customFormat="1" ht="21" customHeight="1" x14ac:dyDescent="0.25">
      <c r="A43" s="7"/>
      <c r="F43" s="15"/>
      <c r="G43" s="15"/>
      <c r="H43" s="15"/>
      <c r="I43" s="15"/>
      <c r="J43" s="15"/>
      <c r="K43" s="15"/>
      <c r="L43" s="15"/>
    </row>
    <row r="44" spans="1:12" s="79" customFormat="1" ht="21" customHeight="1" x14ac:dyDescent="0.25">
      <c r="A44" s="7"/>
      <c r="F44" s="15"/>
      <c r="G44" s="15"/>
      <c r="H44" s="15"/>
      <c r="I44" s="15"/>
      <c r="J44" s="15"/>
      <c r="K44" s="15"/>
      <c r="L44" s="15"/>
    </row>
    <row r="45" spans="1:12" ht="17.45" customHeight="1" x14ac:dyDescent="0.25">
      <c r="A45" s="7"/>
    </row>
    <row r="46" spans="1:12" ht="22.15" customHeight="1" x14ac:dyDescent="0.25">
      <c r="A46" s="24" t="str">
        <f>+'7'!A31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46" s="12"/>
      <c r="C46" s="12"/>
      <c r="D46" s="13"/>
      <c r="E46" s="13"/>
      <c r="F46" s="14"/>
      <c r="G46" s="14"/>
      <c r="H46" s="14"/>
      <c r="I46" s="14"/>
      <c r="J46" s="14"/>
      <c r="K46" s="14"/>
      <c r="L46" s="14"/>
    </row>
    <row r="47" spans="1:12" ht="21" customHeight="1" x14ac:dyDescent="0.25">
      <c r="A47" s="6" t="str">
        <f>+A1</f>
        <v>บริษัท เด็กซ์ซอน เทคโนโลยี จำกัด (มหาชน)</v>
      </c>
      <c r="B47" s="7"/>
      <c r="C47" s="7"/>
      <c r="D47" s="8"/>
      <c r="E47" s="8"/>
      <c r="F47" s="9"/>
      <c r="G47" s="9"/>
      <c r="H47" s="9"/>
      <c r="I47" s="9"/>
      <c r="J47" s="9"/>
      <c r="K47" s="9"/>
      <c r="L47" s="9"/>
    </row>
    <row r="48" spans="1:12" ht="21" customHeight="1" x14ac:dyDescent="0.25">
      <c r="A48" s="6" t="s">
        <v>176</v>
      </c>
      <c r="B48" s="7"/>
      <c r="C48" s="7"/>
      <c r="D48" s="8"/>
      <c r="E48" s="8"/>
      <c r="F48" s="9"/>
      <c r="G48" s="9"/>
      <c r="H48" s="9"/>
      <c r="I48" s="9"/>
      <c r="J48" s="9"/>
      <c r="K48" s="9"/>
      <c r="L48" s="9"/>
    </row>
    <row r="49" spans="1:12" ht="21" customHeight="1" x14ac:dyDescent="0.25">
      <c r="A49" s="11" t="str">
        <f>+A3</f>
        <v>สำหรับงวดสามเดือนสิ้นสุดวันที่ 31 มีนาคม พ.ศ. 2566</v>
      </c>
      <c r="B49" s="12"/>
      <c r="C49" s="12"/>
      <c r="D49" s="13"/>
      <c r="E49" s="13"/>
      <c r="F49" s="14"/>
      <c r="G49" s="14"/>
      <c r="H49" s="14"/>
      <c r="I49" s="14"/>
      <c r="J49" s="14"/>
      <c r="K49" s="14"/>
      <c r="L49" s="14"/>
    </row>
    <row r="50" spans="1:12" ht="21" customHeight="1" x14ac:dyDescent="0.25">
      <c r="A50" s="6"/>
      <c r="B50" s="7"/>
      <c r="C50" s="7"/>
      <c r="D50" s="8"/>
      <c r="E50" s="8"/>
      <c r="F50" s="9"/>
      <c r="G50" s="9"/>
      <c r="H50" s="9"/>
      <c r="I50" s="9"/>
      <c r="J50" s="9"/>
      <c r="K50" s="9"/>
      <c r="L50" s="9"/>
    </row>
    <row r="51" spans="1:12" s="87" customFormat="1" ht="21" customHeight="1" x14ac:dyDescent="0.25">
      <c r="A51" s="84"/>
      <c r="B51" s="98"/>
      <c r="C51" s="98"/>
      <c r="D51" s="194"/>
      <c r="E51" s="194"/>
      <c r="F51" s="241" t="s">
        <v>1</v>
      </c>
      <c r="G51" s="241"/>
      <c r="H51" s="241"/>
      <c r="I51" s="93"/>
      <c r="J51" s="241" t="s">
        <v>2</v>
      </c>
      <c r="K51" s="241"/>
      <c r="L51" s="241"/>
    </row>
    <row r="52" spans="1:12" s="87" customFormat="1" ht="21" customHeight="1" x14ac:dyDescent="0.25">
      <c r="A52" s="84"/>
      <c r="B52" s="98"/>
      <c r="C52" s="98"/>
      <c r="D52" s="194"/>
      <c r="E52" s="194"/>
      <c r="F52" s="92" t="s">
        <v>3</v>
      </c>
      <c r="G52" s="91"/>
      <c r="H52" s="92" t="s">
        <v>3</v>
      </c>
      <c r="I52" s="93"/>
      <c r="J52" s="92" t="s">
        <v>3</v>
      </c>
      <c r="K52" s="88"/>
      <c r="L52" s="92" t="s">
        <v>3</v>
      </c>
    </row>
    <row r="53" spans="1:12" s="98" customFormat="1" ht="21" customHeight="1" x14ac:dyDescent="0.25">
      <c r="E53" s="194"/>
      <c r="F53" s="92" t="s">
        <v>157</v>
      </c>
      <c r="G53" s="91"/>
      <c r="H53" s="92" t="s">
        <v>6</v>
      </c>
      <c r="I53" s="91"/>
      <c r="J53" s="92" t="s">
        <v>157</v>
      </c>
      <c r="K53" s="91"/>
      <c r="L53" s="92" t="s">
        <v>6</v>
      </c>
    </row>
    <row r="54" spans="1:12" s="98" customFormat="1" ht="21" customHeight="1" x14ac:dyDescent="0.25">
      <c r="D54" s="214" t="s">
        <v>7</v>
      </c>
      <c r="E54" s="90"/>
      <c r="F54" s="96" t="s">
        <v>8</v>
      </c>
      <c r="G54" s="92"/>
      <c r="H54" s="96" t="s">
        <v>8</v>
      </c>
      <c r="I54" s="92"/>
      <c r="J54" s="96" t="s">
        <v>8</v>
      </c>
      <c r="K54" s="93"/>
      <c r="L54" s="96" t="s">
        <v>8</v>
      </c>
    </row>
    <row r="55" spans="1:12" s="87" customFormat="1" ht="21" customHeight="1" x14ac:dyDescent="0.25">
      <c r="A55" s="84" t="s">
        <v>127</v>
      </c>
      <c r="B55" s="98"/>
      <c r="C55" s="98"/>
      <c r="D55" s="166"/>
      <c r="E55" s="90"/>
      <c r="F55" s="114"/>
      <c r="G55" s="92"/>
      <c r="H55" s="91"/>
      <c r="I55" s="92"/>
      <c r="J55" s="114"/>
      <c r="K55" s="93"/>
      <c r="L55" s="91"/>
    </row>
    <row r="56" spans="1:12" s="87" customFormat="1" ht="21" customHeight="1" x14ac:dyDescent="0.25">
      <c r="A56" s="98" t="s">
        <v>128</v>
      </c>
      <c r="B56" s="98"/>
      <c r="C56" s="98"/>
      <c r="D56" s="168"/>
      <c r="E56" s="90"/>
      <c r="F56" s="215">
        <v>-26689320</v>
      </c>
      <c r="G56" s="216"/>
      <c r="H56" s="217">
        <v>-16758171</v>
      </c>
      <c r="I56" s="106"/>
      <c r="J56" s="215">
        <v>-26346182</v>
      </c>
      <c r="K56" s="106"/>
      <c r="L56" s="217">
        <v>-19388290</v>
      </c>
    </row>
    <row r="57" spans="1:12" s="87" customFormat="1" ht="21" customHeight="1" x14ac:dyDescent="0.25">
      <c r="A57" s="98" t="s">
        <v>129</v>
      </c>
      <c r="B57" s="98"/>
      <c r="C57" s="98"/>
      <c r="D57" s="168">
        <v>10</v>
      </c>
      <c r="E57" s="90"/>
      <c r="F57" s="218">
        <v>-5044726</v>
      </c>
      <c r="G57" s="216"/>
      <c r="H57" s="219">
        <v>-3980451</v>
      </c>
      <c r="I57" s="106"/>
      <c r="J57" s="218">
        <v>-5044726</v>
      </c>
      <c r="K57" s="106"/>
      <c r="L57" s="219">
        <v>-3939476</v>
      </c>
    </row>
    <row r="58" spans="1:12" s="98" customFormat="1" ht="6" customHeight="1" x14ac:dyDescent="0.25">
      <c r="D58" s="166"/>
      <c r="E58" s="90"/>
      <c r="F58" s="167"/>
      <c r="G58" s="92"/>
      <c r="H58" s="92"/>
      <c r="I58" s="92"/>
      <c r="J58" s="167"/>
      <c r="K58" s="93"/>
      <c r="L58" s="92"/>
    </row>
    <row r="59" spans="1:12" s="87" customFormat="1" ht="21" customHeight="1" x14ac:dyDescent="0.25">
      <c r="A59" s="98" t="s">
        <v>130</v>
      </c>
      <c r="B59" s="98"/>
      <c r="C59" s="98"/>
      <c r="D59" s="166"/>
      <c r="E59" s="90"/>
      <c r="F59" s="175">
        <f>SUM(F56:F58)</f>
        <v>-31734046</v>
      </c>
      <c r="G59" s="92"/>
      <c r="H59" s="108">
        <f>SUM(H56:H58)</f>
        <v>-20738622</v>
      </c>
      <c r="I59" s="92"/>
      <c r="J59" s="175">
        <f>SUM(J56:J58)</f>
        <v>-31390908</v>
      </c>
      <c r="K59" s="93"/>
      <c r="L59" s="108">
        <f>SUM(L56:L58)</f>
        <v>-23327766</v>
      </c>
    </row>
    <row r="60" spans="1:12" s="98" customFormat="1" ht="21" customHeight="1" x14ac:dyDescent="0.25">
      <c r="D60" s="166"/>
      <c r="E60" s="90"/>
      <c r="F60" s="220"/>
      <c r="G60" s="93"/>
      <c r="H60" s="221"/>
      <c r="I60" s="93"/>
      <c r="J60" s="220"/>
      <c r="K60" s="93"/>
      <c r="L60" s="221"/>
    </row>
    <row r="61" spans="1:12" s="87" customFormat="1" ht="21" customHeight="1" x14ac:dyDescent="0.25">
      <c r="A61" s="84" t="s">
        <v>131</v>
      </c>
      <c r="B61" s="98"/>
      <c r="C61" s="98"/>
      <c r="D61" s="166"/>
      <c r="E61" s="90"/>
      <c r="F61" s="114"/>
      <c r="G61" s="92"/>
      <c r="H61" s="91"/>
      <c r="I61" s="92"/>
      <c r="J61" s="114"/>
      <c r="K61" s="93"/>
      <c r="L61" s="91"/>
    </row>
    <row r="62" spans="1:12" s="87" customFormat="1" ht="21" customHeight="1" x14ac:dyDescent="0.25">
      <c r="A62" s="98" t="s">
        <v>32</v>
      </c>
      <c r="B62" s="98"/>
      <c r="C62" s="98"/>
      <c r="D62" s="166"/>
      <c r="E62" s="90"/>
      <c r="F62" s="222">
        <v>11994458</v>
      </c>
      <c r="G62" s="92"/>
      <c r="H62" s="223">
        <v>-15112031</v>
      </c>
      <c r="I62" s="92"/>
      <c r="J62" s="222">
        <v>11994458</v>
      </c>
      <c r="K62" s="92"/>
      <c r="L62" s="223">
        <v>-15112031</v>
      </c>
    </row>
    <row r="63" spans="1:12" s="87" customFormat="1" ht="21" customHeight="1" x14ac:dyDescent="0.25">
      <c r="A63" s="98" t="s">
        <v>145</v>
      </c>
      <c r="B63" s="98"/>
      <c r="C63" s="98"/>
      <c r="D63" s="180">
        <v>12.2</v>
      </c>
      <c r="E63" s="90"/>
      <c r="F63" s="224">
        <v>-7500000</v>
      </c>
      <c r="G63" s="92"/>
      <c r="H63" s="225">
        <v>0</v>
      </c>
      <c r="I63" s="92"/>
      <c r="J63" s="226">
        <v>-7500000</v>
      </c>
      <c r="K63" s="92"/>
      <c r="L63" s="225">
        <v>0</v>
      </c>
    </row>
    <row r="64" spans="1:12" s="87" customFormat="1" ht="21" customHeight="1" x14ac:dyDescent="0.25">
      <c r="A64" s="98" t="s">
        <v>132</v>
      </c>
      <c r="B64" s="98"/>
      <c r="C64" s="98"/>
      <c r="D64" s="180">
        <v>12.3</v>
      </c>
      <c r="E64" s="90"/>
      <c r="F64" s="224">
        <v>-8670000</v>
      </c>
      <c r="G64" s="92"/>
      <c r="H64" s="225">
        <v>-5780000</v>
      </c>
      <c r="I64" s="92"/>
      <c r="J64" s="226">
        <v>-8670000</v>
      </c>
      <c r="K64" s="92"/>
      <c r="L64" s="225">
        <v>-5780000</v>
      </c>
    </row>
    <row r="65" spans="1:12" s="87" customFormat="1" ht="21" customHeight="1" x14ac:dyDescent="0.25">
      <c r="A65" s="98" t="s">
        <v>133</v>
      </c>
      <c r="B65" s="98"/>
      <c r="C65" s="98"/>
      <c r="D65" s="166"/>
      <c r="E65" s="90"/>
      <c r="F65" s="224">
        <v>-2355133</v>
      </c>
      <c r="G65" s="92"/>
      <c r="H65" s="91">
        <v>-2432916</v>
      </c>
      <c r="I65" s="92"/>
      <c r="J65" s="114">
        <v>-1864140</v>
      </c>
      <c r="K65" s="93"/>
      <c r="L65" s="91">
        <v>-2013518</v>
      </c>
    </row>
    <row r="66" spans="1:12" s="87" customFormat="1" ht="21" customHeight="1" x14ac:dyDescent="0.25">
      <c r="A66" s="98" t="s">
        <v>142</v>
      </c>
      <c r="B66" s="98"/>
      <c r="C66" s="98"/>
      <c r="D66" s="168">
        <v>16</v>
      </c>
      <c r="E66" s="90"/>
      <c r="F66" s="224">
        <v>-10235600</v>
      </c>
      <c r="G66" s="92"/>
      <c r="H66" s="101">
        <v>0</v>
      </c>
      <c r="I66" s="92"/>
      <c r="J66" s="224">
        <v>-10235600</v>
      </c>
      <c r="K66" s="93"/>
      <c r="L66" s="101">
        <v>0</v>
      </c>
    </row>
    <row r="67" spans="1:12" s="87" customFormat="1" ht="21" customHeight="1" x14ac:dyDescent="0.25">
      <c r="A67" s="98" t="s">
        <v>175</v>
      </c>
      <c r="B67" s="98"/>
      <c r="C67" s="98"/>
      <c r="D67" s="168">
        <v>13</v>
      </c>
      <c r="E67" s="90"/>
      <c r="F67" s="224">
        <v>554324400</v>
      </c>
      <c r="G67" s="92"/>
      <c r="H67" s="102">
        <v>0</v>
      </c>
      <c r="I67" s="92"/>
      <c r="J67" s="224">
        <v>554324400</v>
      </c>
      <c r="K67" s="93"/>
      <c r="L67" s="101">
        <v>0</v>
      </c>
    </row>
    <row r="68" spans="1:12" s="87" customFormat="1" ht="21" customHeight="1" x14ac:dyDescent="0.25">
      <c r="A68" s="98" t="s">
        <v>171</v>
      </c>
      <c r="B68" s="98"/>
      <c r="C68" s="98"/>
      <c r="D68" s="168"/>
      <c r="E68" s="90"/>
      <c r="F68" s="227">
        <v>-525701</v>
      </c>
      <c r="G68" s="92"/>
      <c r="H68" s="228">
        <v>0</v>
      </c>
      <c r="I68" s="92"/>
      <c r="J68" s="227">
        <v>-525701</v>
      </c>
      <c r="K68" s="93"/>
      <c r="L68" s="103">
        <v>0</v>
      </c>
    </row>
    <row r="69" spans="1:12" s="87" customFormat="1" ht="8.1" customHeight="1" x14ac:dyDescent="0.25">
      <c r="A69" s="98"/>
      <c r="B69" s="98"/>
      <c r="C69" s="98"/>
      <c r="D69" s="166"/>
      <c r="E69" s="90"/>
      <c r="F69" s="114"/>
      <c r="G69" s="92"/>
      <c r="H69" s="91"/>
      <c r="I69" s="92"/>
      <c r="J69" s="114"/>
      <c r="K69" s="93"/>
      <c r="L69" s="91"/>
    </row>
    <row r="70" spans="1:12" s="87" customFormat="1" ht="21" customHeight="1" x14ac:dyDescent="0.25">
      <c r="A70" s="98" t="s">
        <v>134</v>
      </c>
      <c r="B70" s="98"/>
      <c r="C70" s="98"/>
      <c r="D70" s="166"/>
      <c r="E70" s="90"/>
      <c r="F70" s="229">
        <f>SUM(F61:F69)</f>
        <v>537032424</v>
      </c>
      <c r="G70" s="92"/>
      <c r="H70" s="230">
        <f>SUM(H61:H69)</f>
        <v>-23324947</v>
      </c>
      <c r="I70" s="91"/>
      <c r="J70" s="229">
        <f>SUM(J61:J69)</f>
        <v>537523417</v>
      </c>
      <c r="K70" s="91"/>
      <c r="L70" s="230">
        <f>SUM(L61:L69)</f>
        <v>-22905549</v>
      </c>
    </row>
    <row r="71" spans="1:12" s="87" customFormat="1" ht="21" customHeight="1" x14ac:dyDescent="0.25">
      <c r="A71" s="98"/>
      <c r="B71" s="98"/>
      <c r="C71" s="98"/>
      <c r="D71" s="166"/>
      <c r="E71" s="90"/>
      <c r="F71" s="114"/>
      <c r="G71" s="92"/>
      <c r="H71" s="91"/>
      <c r="I71" s="92"/>
      <c r="J71" s="114"/>
      <c r="K71" s="93"/>
      <c r="L71" s="91"/>
    </row>
    <row r="72" spans="1:12" s="98" customFormat="1" ht="21" customHeight="1" x14ac:dyDescent="0.25">
      <c r="A72" s="84" t="s">
        <v>151</v>
      </c>
      <c r="B72" s="84"/>
      <c r="D72" s="166"/>
      <c r="E72" s="90"/>
      <c r="F72" s="114">
        <f>SUM(F37+F59+F70)</f>
        <v>551525589</v>
      </c>
      <c r="G72" s="92"/>
      <c r="H72" s="91">
        <f>SUM(H37+H59+H70)</f>
        <v>-24771858</v>
      </c>
      <c r="I72" s="92"/>
      <c r="J72" s="114">
        <f>SUM(J37+J59+J70)</f>
        <v>547521622</v>
      </c>
      <c r="K72" s="93"/>
      <c r="L72" s="91">
        <f>SUM(L37+L59+L70)</f>
        <v>-29481196</v>
      </c>
    </row>
    <row r="73" spans="1:12" s="98" customFormat="1" ht="8.1" customHeight="1" x14ac:dyDescent="0.25">
      <c r="A73" s="84"/>
      <c r="B73" s="84"/>
      <c r="D73" s="166"/>
      <c r="E73" s="90"/>
      <c r="F73" s="114"/>
      <c r="G73" s="92"/>
      <c r="H73" s="91"/>
      <c r="I73" s="92"/>
      <c r="J73" s="114"/>
      <c r="K73" s="93"/>
      <c r="L73" s="91"/>
    </row>
    <row r="74" spans="1:12" s="98" customFormat="1" ht="21" customHeight="1" x14ac:dyDescent="0.25">
      <c r="A74" s="98" t="s">
        <v>135</v>
      </c>
      <c r="D74" s="166"/>
      <c r="E74" s="90"/>
      <c r="F74" s="199">
        <v>26121703</v>
      </c>
      <c r="G74" s="92"/>
      <c r="H74" s="197">
        <v>43211158</v>
      </c>
      <c r="I74" s="92"/>
      <c r="J74" s="199">
        <v>14647092</v>
      </c>
      <c r="K74" s="93"/>
      <c r="L74" s="197">
        <v>30768553</v>
      </c>
    </row>
    <row r="75" spans="1:12" s="98" customFormat="1" ht="21" customHeight="1" x14ac:dyDescent="0.25">
      <c r="A75" s="98" t="s">
        <v>136</v>
      </c>
      <c r="D75" s="166"/>
      <c r="E75" s="90"/>
      <c r="F75" s="199"/>
      <c r="G75" s="92"/>
      <c r="H75" s="197"/>
      <c r="I75" s="92"/>
      <c r="J75" s="199"/>
      <c r="K75" s="93"/>
      <c r="L75" s="197"/>
    </row>
    <row r="76" spans="1:12" s="98" customFormat="1" ht="21" customHeight="1" x14ac:dyDescent="0.25">
      <c r="B76" s="98" t="s">
        <v>137</v>
      </c>
      <c r="D76" s="166"/>
      <c r="E76" s="90"/>
      <c r="F76" s="206">
        <v>-747488</v>
      </c>
      <c r="G76" s="92"/>
      <c r="H76" s="207">
        <v>804364</v>
      </c>
      <c r="I76" s="92"/>
      <c r="J76" s="117">
        <v>0</v>
      </c>
      <c r="K76" s="93"/>
      <c r="L76" s="105" t="s">
        <v>20</v>
      </c>
    </row>
    <row r="77" spans="1:12" s="98" customFormat="1" ht="8.1" customHeight="1" x14ac:dyDescent="0.25">
      <c r="D77" s="166"/>
      <c r="E77" s="90"/>
      <c r="F77" s="167"/>
      <c r="G77" s="92"/>
      <c r="H77" s="92"/>
      <c r="I77" s="92"/>
      <c r="J77" s="167"/>
      <c r="K77" s="93"/>
      <c r="L77" s="92"/>
    </row>
    <row r="78" spans="1:12" s="98" customFormat="1" ht="21" customHeight="1" thickBot="1" x14ac:dyDescent="0.3">
      <c r="A78" s="84" t="s">
        <v>138</v>
      </c>
      <c r="B78" s="84"/>
      <c r="D78" s="168"/>
      <c r="E78" s="90"/>
      <c r="F78" s="120">
        <f>SUM(F72:F77)</f>
        <v>576899804</v>
      </c>
      <c r="G78" s="92"/>
      <c r="H78" s="109">
        <f>SUM(H72:H77)</f>
        <v>19243664</v>
      </c>
      <c r="I78" s="92"/>
      <c r="J78" s="120">
        <f>SUM(J72:J77)</f>
        <v>562168714</v>
      </c>
      <c r="K78" s="93"/>
      <c r="L78" s="109">
        <f>SUM(L72:L77)</f>
        <v>1287357</v>
      </c>
    </row>
    <row r="79" spans="1:12" s="98" customFormat="1" ht="21" customHeight="1" thickTop="1" x14ac:dyDescent="0.25">
      <c r="D79" s="166"/>
      <c r="E79" s="90"/>
      <c r="F79" s="205"/>
      <c r="G79" s="221"/>
      <c r="H79" s="93"/>
      <c r="I79" s="221"/>
      <c r="J79" s="205"/>
      <c r="K79" s="93"/>
      <c r="L79" s="93"/>
    </row>
    <row r="80" spans="1:12" s="98" customFormat="1" ht="21" customHeight="1" x14ac:dyDescent="0.25">
      <c r="A80" s="84" t="s">
        <v>139</v>
      </c>
      <c r="F80" s="205"/>
      <c r="G80" s="93"/>
      <c r="H80" s="93"/>
      <c r="I80" s="93"/>
      <c r="J80" s="205"/>
      <c r="K80" s="93"/>
      <c r="L80" s="93"/>
    </row>
    <row r="81" spans="1:12" s="98" customFormat="1" ht="8.1" customHeight="1" x14ac:dyDescent="0.25">
      <c r="A81" s="84"/>
      <c r="D81" s="166"/>
      <c r="E81" s="90"/>
      <c r="F81" s="167"/>
      <c r="G81" s="92"/>
      <c r="H81" s="92"/>
      <c r="I81" s="92"/>
      <c r="J81" s="167"/>
      <c r="K81" s="93"/>
      <c r="L81" s="92"/>
    </row>
    <row r="82" spans="1:12" s="98" customFormat="1" ht="21" customHeight="1" x14ac:dyDescent="0.25">
      <c r="A82" s="98" t="s">
        <v>140</v>
      </c>
      <c r="B82" s="231"/>
      <c r="C82" s="231"/>
      <c r="D82" s="231"/>
      <c r="E82" s="231"/>
      <c r="F82" s="205">
        <v>974221</v>
      </c>
      <c r="G82" s="92"/>
      <c r="H82" s="93">
        <v>884723</v>
      </c>
      <c r="I82" s="92"/>
      <c r="J82" s="205">
        <v>897876</v>
      </c>
      <c r="K82" s="93"/>
      <c r="L82" s="93">
        <v>1056798</v>
      </c>
    </row>
    <row r="83" spans="1:12" s="98" customFormat="1" ht="21" customHeight="1" x14ac:dyDescent="0.25">
      <c r="A83" s="98" t="s">
        <v>141</v>
      </c>
      <c r="B83" s="231"/>
      <c r="C83" s="231"/>
      <c r="D83" s="231"/>
      <c r="E83" s="231"/>
      <c r="F83" s="232">
        <v>2328286</v>
      </c>
      <c r="G83" s="92"/>
      <c r="H83" s="102">
        <v>0</v>
      </c>
      <c r="I83" s="92"/>
      <c r="J83" s="114">
        <v>2328286</v>
      </c>
      <c r="K83" s="93"/>
      <c r="L83" s="102">
        <v>0</v>
      </c>
    </row>
    <row r="84" spans="1:12" s="98" customFormat="1" ht="21" customHeight="1" x14ac:dyDescent="0.25">
      <c r="A84" s="98" t="s">
        <v>180</v>
      </c>
      <c r="F84" s="232">
        <v>17804258</v>
      </c>
      <c r="G84" s="92"/>
      <c r="H84" s="102">
        <v>0</v>
      </c>
      <c r="I84" s="92"/>
      <c r="J84" s="232">
        <v>17804258</v>
      </c>
      <c r="K84" s="93"/>
      <c r="L84" s="102">
        <v>0</v>
      </c>
    </row>
    <row r="85" spans="1:12" s="7" customFormat="1" ht="21" customHeight="1" x14ac:dyDescent="0.25">
      <c r="D85" s="17"/>
      <c r="E85" s="18"/>
      <c r="F85" s="29"/>
      <c r="G85" s="15"/>
      <c r="H85" s="29"/>
      <c r="I85" s="15"/>
      <c r="J85" s="29"/>
      <c r="K85" s="15"/>
      <c r="L85" s="29"/>
    </row>
    <row r="86" spans="1:12" s="7" customFormat="1" ht="21" customHeight="1" x14ac:dyDescent="0.25">
      <c r="D86" s="17"/>
      <c r="E86" s="18"/>
      <c r="F86" s="29"/>
      <c r="G86" s="15"/>
      <c r="H86" s="29"/>
      <c r="I86" s="15"/>
      <c r="J86" s="29"/>
      <c r="K86" s="15"/>
      <c r="L86" s="29"/>
    </row>
    <row r="87" spans="1:12" s="7" customFormat="1" ht="21" customHeight="1" x14ac:dyDescent="0.25">
      <c r="D87" s="17"/>
      <c r="E87" s="18"/>
      <c r="F87" s="29"/>
      <c r="G87" s="15"/>
      <c r="H87" s="29"/>
      <c r="I87" s="15"/>
      <c r="J87" s="29"/>
      <c r="K87" s="15"/>
      <c r="L87" s="29"/>
    </row>
    <row r="88" spans="1:12" s="7" customFormat="1" ht="21" customHeight="1" x14ac:dyDescent="0.25">
      <c r="D88" s="17"/>
      <c r="E88" s="18"/>
      <c r="F88" s="29"/>
      <c r="G88" s="15"/>
      <c r="H88" s="29"/>
      <c r="I88" s="15"/>
      <c r="J88" s="29"/>
      <c r="K88" s="15"/>
      <c r="L88" s="29"/>
    </row>
    <row r="89" spans="1:12" s="7" customFormat="1" ht="21" customHeight="1" x14ac:dyDescent="0.25">
      <c r="D89" s="17"/>
      <c r="E89" s="18"/>
      <c r="F89" s="29"/>
      <c r="G89" s="15"/>
      <c r="H89" s="29"/>
      <c r="I89" s="15"/>
      <c r="J89" s="29"/>
      <c r="K89" s="15"/>
      <c r="L89" s="29"/>
    </row>
    <row r="90" spans="1:12" s="7" customFormat="1" ht="21" customHeight="1" x14ac:dyDescent="0.25">
      <c r="D90" s="17"/>
      <c r="E90" s="18"/>
      <c r="F90" s="29"/>
      <c r="G90" s="15"/>
      <c r="H90" s="29"/>
      <c r="I90" s="15"/>
      <c r="J90" s="29"/>
      <c r="K90" s="15"/>
      <c r="L90" s="29"/>
    </row>
    <row r="91" spans="1:12" s="7" customFormat="1" ht="21" customHeight="1" x14ac:dyDescent="0.25">
      <c r="D91" s="17"/>
      <c r="E91" s="18"/>
      <c r="F91" s="29"/>
      <c r="G91" s="15"/>
      <c r="H91" s="29"/>
      <c r="I91" s="15"/>
      <c r="J91" s="29"/>
      <c r="K91" s="15"/>
      <c r="L91" s="29"/>
    </row>
    <row r="92" spans="1:12" s="7" customFormat="1" ht="23.25" customHeight="1" x14ac:dyDescent="0.25">
      <c r="D92" s="17"/>
      <c r="E92" s="18"/>
      <c r="F92" s="29"/>
      <c r="G92" s="15"/>
      <c r="H92" s="29"/>
      <c r="I92" s="15"/>
      <c r="J92" s="29"/>
      <c r="K92" s="15"/>
      <c r="L92" s="29"/>
    </row>
    <row r="93" spans="1:12" s="7" customFormat="1" ht="22.15" customHeight="1" x14ac:dyDescent="0.25">
      <c r="A93" s="34" t="str">
        <f>+'7'!A31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93" s="34"/>
      <c r="C93" s="34"/>
      <c r="D93" s="35"/>
      <c r="E93" s="36"/>
      <c r="F93" s="31"/>
      <c r="G93" s="37"/>
      <c r="H93" s="31"/>
      <c r="I93" s="37"/>
      <c r="J93" s="31"/>
      <c r="K93" s="38"/>
      <c r="L93" s="31"/>
    </row>
  </sheetData>
  <mergeCells count="4">
    <mergeCell ref="F5:H5"/>
    <mergeCell ref="J5:L5"/>
    <mergeCell ref="F51:H51"/>
    <mergeCell ref="J51:L51"/>
  </mergeCells>
  <pageMargins left="0.8" right="0.5" top="0.5" bottom="0.6" header="0.49" footer="0.4"/>
  <pageSetup paperSize="9" scale="85" firstPageNumber="8" fitToHeight="0" orientation="portrait" useFirstPageNumber="1" horizontalDpi="1200" verticalDpi="1200" r:id="rId1"/>
  <headerFooter>
    <oddFooter>&amp;R&amp;"Browallia New,Regular"&amp;14&amp;P</oddFooter>
  </headerFooter>
  <rowBreaks count="1" manualBreakCount="1">
    <brk id="46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35734CE73F1A4E84C43B10BBE5FED7" ma:contentTypeVersion="17" ma:contentTypeDescription="Create a new document." ma:contentTypeScope="" ma:versionID="546523a567e1af125d8dc17cc11cd7a7">
  <xsd:schema xmlns:xsd="http://www.w3.org/2001/XMLSchema" xmlns:xs="http://www.w3.org/2001/XMLSchema" xmlns:p="http://schemas.microsoft.com/office/2006/metadata/properties" xmlns:ns2="0e99cd90-98b9-4394-ab5d-6c06a3a2d108" xmlns:ns3="b5102064-ef69-46bb-ab50-9206dfb9401c" targetNamespace="http://schemas.microsoft.com/office/2006/metadata/properties" ma:root="true" ma:fieldsID="fdcd9489fbad4d118af500118330513b" ns2:_="" ns3:_="">
    <xsd:import namespace="0e99cd90-98b9-4394-ab5d-6c06a3a2d108"/>
    <xsd:import namespace="b5102064-ef69-46bb-ab50-9206dfb940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99cd90-98b9-4394-ab5d-6c06a3a2d1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797d7928-912b-4a94-8d01-43e3d453db0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102064-ef69-46bb-ab50-9206dfb9401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d0b376b-7f1d-4655-9f29-fe53aaae43f8}" ma:internalName="TaxCatchAll" ma:showField="CatchAllData" ma:web="b5102064-ef69-46bb-ab50-9206dfb9401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e99cd90-98b9-4394-ab5d-6c06a3a2d108">
      <Terms xmlns="http://schemas.microsoft.com/office/infopath/2007/PartnerControls"/>
    </lcf76f155ced4ddcb4097134ff3c332f>
    <TaxCatchAll xmlns="b5102064-ef69-46bb-ab50-9206dfb9401c" xsi:nil="true"/>
    <_Flow_SignoffStatus xmlns="0e99cd90-98b9-4394-ab5d-6c06a3a2d108" xsi:nil="true"/>
  </documentManagement>
</p:properties>
</file>

<file path=customXml/itemProps1.xml><?xml version="1.0" encoding="utf-8"?>
<ds:datastoreItem xmlns:ds="http://schemas.openxmlformats.org/officeDocument/2006/customXml" ds:itemID="{92FA90FC-790E-4786-9EC4-13D896FB822B}"/>
</file>

<file path=customXml/itemProps2.xml><?xml version="1.0" encoding="utf-8"?>
<ds:datastoreItem xmlns:ds="http://schemas.openxmlformats.org/officeDocument/2006/customXml" ds:itemID="{87DD4104-7C23-4285-941E-DCD4F07E0E04}"/>
</file>

<file path=customXml/itemProps3.xml><?xml version="1.0" encoding="utf-8"?>
<ds:datastoreItem xmlns:ds="http://schemas.openxmlformats.org/officeDocument/2006/customXml" ds:itemID="{E7BDB9DD-8E00-4BE8-A974-A05C22AE3CD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 (3m)</vt:lpstr>
      <vt:lpstr>6</vt:lpstr>
      <vt:lpstr>7</vt:lpstr>
      <vt:lpstr>8-9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Praphensri Puttaluck</cp:lastModifiedBy>
  <cp:lastPrinted>2023-05-10T06:42:39Z</cp:lastPrinted>
  <dcterms:created xsi:type="dcterms:W3CDTF">2022-08-02T04:47:36Z</dcterms:created>
  <dcterms:modified xsi:type="dcterms:W3CDTF">2023-05-10T06:42:41Z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0x010100A635734CE73F1A4E84C43B10BBE5FED7</vt:lpwstr>
  </property>
</Properties>
</file>