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Dexon Technology Public Company Limited\Dexon Technology Public Co.,Ltd. เดิมชื่อ Dacon Insprction Tech Mar2023 Q1'23\"/>
    </mc:Choice>
  </mc:AlternateContent>
  <xr:revisionPtr revIDLastSave="0" documentId="13_ncr:1_{C856E03F-5DBF-43A8-AFB5-AD79F5B6B6F0}" xr6:coauthVersionLast="47" xr6:coauthVersionMax="47" xr10:uidLastSave="{00000000-0000-0000-0000-000000000000}"/>
  <bookViews>
    <workbookView xWindow="-120" yWindow="-120" windowWidth="21840" windowHeight="13140" activeTab="4" xr2:uid="{D0A1FFA5-B287-4F16-9150-5B93F8D4B5DE}"/>
  </bookViews>
  <sheets>
    <sheet name="BS 2-4" sheetId="1" r:id="rId1"/>
    <sheet name="PL 5 (3m)" sheetId="2" r:id="rId2"/>
    <sheet name="EN 6" sheetId="4" r:id="rId3"/>
    <sheet name="EN 7" sheetId="5" r:id="rId4"/>
    <sheet name="EN 8-9" sheetId="6" r:id="rId5"/>
  </sheet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Sort" hidden="1">#REF!</definedName>
    <definedName name="HTML_Control" localSheetId="2" hidden="1">{"'Eng (page2)'!$A$1:$D$52"}</definedName>
    <definedName name="HTML_Control" localSheetId="3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5" i="6" l="1"/>
  <c r="J25" i="6"/>
  <c r="H25" i="6"/>
  <c r="F25" i="6"/>
  <c r="H23" i="5"/>
  <c r="N24" i="4"/>
  <c r="H26" i="4"/>
  <c r="A3" i="4" l="1"/>
  <c r="H30" i="2"/>
  <c r="J30" i="2"/>
  <c r="J43" i="2"/>
  <c r="J46" i="2" s="1"/>
  <c r="P21" i="5" l="1"/>
  <c r="P20" i="5"/>
  <c r="P19" i="5"/>
  <c r="V23" i="4"/>
  <c r="V22" i="4"/>
  <c r="L81" i="6" l="1"/>
  <c r="J81" i="6"/>
  <c r="H81" i="6"/>
  <c r="F81" i="6"/>
  <c r="L46" i="6"/>
  <c r="J46" i="6"/>
  <c r="H46" i="6"/>
  <c r="F46" i="6"/>
  <c r="L36" i="6"/>
  <c r="L40" i="6" s="1"/>
  <c r="H36" i="6"/>
  <c r="H40" i="6" s="1"/>
  <c r="A1" i="6"/>
  <c r="A59" i="6" s="1"/>
  <c r="N23" i="5"/>
  <c r="J23" i="5"/>
  <c r="F23" i="5"/>
  <c r="N16" i="5"/>
  <c r="J16" i="5"/>
  <c r="F16" i="5"/>
  <c r="P13" i="5"/>
  <c r="T26" i="4"/>
  <c r="R26" i="4"/>
  <c r="P26" i="4"/>
  <c r="J26" i="4"/>
  <c r="F26" i="4"/>
  <c r="N26" i="4"/>
  <c r="T19" i="4"/>
  <c r="R19" i="4"/>
  <c r="P19" i="4"/>
  <c r="N19" i="4"/>
  <c r="L19" i="4"/>
  <c r="J19" i="4"/>
  <c r="F19" i="4"/>
  <c r="V17" i="4"/>
  <c r="V16" i="4"/>
  <c r="A3" i="5"/>
  <c r="A3" i="6" s="1"/>
  <c r="A61" i="6" s="1"/>
  <c r="A58" i="2"/>
  <c r="A39" i="4" s="1"/>
  <c r="A34" i="5" s="1"/>
  <c r="A115" i="6" s="1"/>
  <c r="L43" i="2"/>
  <c r="L46" i="2" s="1"/>
  <c r="H43" i="2"/>
  <c r="H46" i="2" s="1"/>
  <c r="F43" i="2"/>
  <c r="F46" i="2" s="1"/>
  <c r="L30" i="2"/>
  <c r="F30" i="2"/>
  <c r="L18" i="2"/>
  <c r="J18" i="2"/>
  <c r="H18" i="2"/>
  <c r="F18" i="2"/>
  <c r="M141" i="1"/>
  <c r="K141" i="1"/>
  <c r="I141" i="1"/>
  <c r="G141" i="1"/>
  <c r="A105" i="1"/>
  <c r="A103" i="1"/>
  <c r="A102" i="1"/>
  <c r="A154" i="1" s="1"/>
  <c r="M86" i="1"/>
  <c r="K86" i="1"/>
  <c r="I86" i="1"/>
  <c r="G86" i="1"/>
  <c r="M78" i="1"/>
  <c r="K78" i="1"/>
  <c r="I78" i="1"/>
  <c r="G78" i="1"/>
  <c r="A54" i="1"/>
  <c r="A52" i="1"/>
  <c r="M34" i="1"/>
  <c r="K34" i="1"/>
  <c r="I34" i="1"/>
  <c r="G34" i="1"/>
  <c r="M23" i="1"/>
  <c r="K23" i="1"/>
  <c r="I23" i="1"/>
  <c r="G23" i="1"/>
  <c r="J32" i="2" l="1"/>
  <c r="J35" i="2" s="1"/>
  <c r="M89" i="1"/>
  <c r="M144" i="1" s="1"/>
  <c r="I37" i="1"/>
  <c r="G89" i="1"/>
  <c r="G144" i="1" s="1"/>
  <c r="M37" i="1"/>
  <c r="I89" i="1"/>
  <c r="I144" i="1" s="1"/>
  <c r="L83" i="6"/>
  <c r="L89" i="6" s="1"/>
  <c r="H83" i="6"/>
  <c r="H89" i="6" s="1"/>
  <c r="J36" i="6"/>
  <c r="J40" i="6" s="1"/>
  <c r="J83" i="6" s="1"/>
  <c r="J89" i="6" s="1"/>
  <c r="L32" i="2"/>
  <c r="L35" i="2" s="1"/>
  <c r="H32" i="2"/>
  <c r="H35" i="2" s="1"/>
  <c r="K89" i="1"/>
  <c r="K144" i="1" s="1"/>
  <c r="K37" i="1"/>
  <c r="G37" i="1"/>
  <c r="F32" i="2"/>
  <c r="F35" i="2" s="1"/>
  <c r="V19" i="4"/>
  <c r="A58" i="6"/>
  <c r="H48" i="2" l="1"/>
  <c r="L48" i="2"/>
  <c r="F48" i="2"/>
  <c r="J48" i="2"/>
  <c r="F36" i="6"/>
  <c r="F40" i="6" s="1"/>
  <c r="F83" i="6" s="1"/>
  <c r="F89" i="6" s="1"/>
  <c r="L16" i="5"/>
  <c r="P16" i="5" s="1"/>
  <c r="P14" i="5"/>
  <c r="L24" i="4" l="1"/>
  <c r="V24" i="4" s="1"/>
  <c r="V26" i="4" s="1"/>
  <c r="L23" i="5"/>
  <c r="P23" i="5" s="1"/>
  <c r="L26" i="4" l="1"/>
</calcChain>
</file>

<file path=xl/sharedStrings.xml><?xml version="1.0" encoding="utf-8"?>
<sst xmlns="http://schemas.openxmlformats.org/spreadsheetml/2006/main" count="351" uniqueCount="186">
  <si>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</si>
  <si>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</si>
  <si>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</si>
  <si>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</si>
  <si>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</si>
  <si>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</si>
  <si>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</si>
  <si>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</si>
  <si>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</si>
  <si>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</si>
  <si>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</si>
  <si>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</si>
  <si>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</si>
  <si>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 xml:space="preserve">Trade and other receivables, net  </t>
  </si>
  <si>
    <t>Contract assets</t>
  </si>
  <si>
    <t>Inventories, net</t>
  </si>
  <si>
    <t>Other current assets</t>
  </si>
  <si>
    <t>Total current assets</t>
  </si>
  <si>
    <t>Non-current assets</t>
  </si>
  <si>
    <t>Investments in subsidiaries, net</t>
  </si>
  <si>
    <t>-</t>
  </si>
  <si>
    <t>Property, plant and equipment, net</t>
  </si>
  <si>
    <t>Intangible assets, net</t>
  </si>
  <si>
    <t>Right-of-use assets, net</t>
  </si>
  <si>
    <t>Deferred tax assets, net</t>
  </si>
  <si>
    <t>Other non-current assets</t>
  </si>
  <si>
    <t>Total non-current assets</t>
  </si>
  <si>
    <t>Total assets</t>
  </si>
  <si>
    <t>Director  ___________________________________          Director  ___________________________________</t>
  </si>
  <si>
    <t>The accompanying notes are an integral part of this interim financial information.</t>
  </si>
  <si>
    <t>Liabilities and equity</t>
  </si>
  <si>
    <t>Current liabilities</t>
  </si>
  <si>
    <t>Bank overdrafts</t>
  </si>
  <si>
    <t>Trade and other payables</t>
  </si>
  <si>
    <t>Contract liabilities</t>
  </si>
  <si>
    <t>Short-term loans from financial institution</t>
  </si>
  <si>
    <t>Current portion of long-term loans</t>
  </si>
  <si>
    <t>from financial institution</t>
  </si>
  <si>
    <t>Current portion of lease liabilities</t>
  </si>
  <si>
    <t>Other current liabilities</t>
  </si>
  <si>
    <t>Total current liabilities</t>
  </si>
  <si>
    <t>Non-current liabilities</t>
  </si>
  <si>
    <t>Long-term loans from financial institution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</si>
  <si>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</si>
  <si>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</si>
  <si>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</si>
  <si>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</si>
  <si>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</si>
  <si>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</si>
  <si>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</si>
  <si>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</si>
  <si>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</si>
  <si>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</si>
  <si>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</si>
  <si>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Share-based reserve</t>
  </si>
  <si>
    <t>Currency translation differences</t>
  </si>
  <si>
    <t xml:space="preserve">Shortage from business combination under </t>
  </si>
  <si>
    <t>common control</t>
  </si>
  <si>
    <t>Non-controlling interest</t>
  </si>
  <si>
    <t>Total equity</t>
  </si>
  <si>
    <t>Total liabilities and equity</t>
  </si>
  <si>
    <t xml:space="preserve">Statement of Comprehensive Income </t>
  </si>
  <si>
    <t>Revenues</t>
  </si>
  <si>
    <t>Revenue from services</t>
  </si>
  <si>
    <t>Revenue from sales</t>
  </si>
  <si>
    <t>Other income</t>
  </si>
  <si>
    <t>Total revenues</t>
  </si>
  <si>
    <t>Expenses</t>
  </si>
  <si>
    <t>Cost of services</t>
  </si>
  <si>
    <t>Cost of sales</t>
  </si>
  <si>
    <t>Selling expenses</t>
  </si>
  <si>
    <t>Administrative expenses</t>
  </si>
  <si>
    <t>Finance costs</t>
  </si>
  <si>
    <t>Total expenses</t>
  </si>
  <si>
    <t>Income tax</t>
  </si>
  <si>
    <t>Item that will be reclassified subsequently</t>
  </si>
  <si>
    <t>to profit or loss</t>
  </si>
  <si>
    <t xml:space="preserve">Total items that will be reclassified </t>
  </si>
  <si>
    <t>subsequently to profit or loss</t>
  </si>
  <si>
    <t>for the period, net of tax</t>
  </si>
  <si>
    <t xml:space="preserve">Statement of Changes in Equity </t>
  </si>
  <si>
    <t>Consolidated financial information (Unaudited)</t>
  </si>
  <si>
    <t>Attributable to owners of the parent</t>
  </si>
  <si>
    <t>Other components of equity</t>
  </si>
  <si>
    <t>Other</t>
  </si>
  <si>
    <t>comprehensive income</t>
  </si>
  <si>
    <t>Shortage from</t>
  </si>
  <si>
    <t>Issued</t>
  </si>
  <si>
    <t>Currency</t>
  </si>
  <si>
    <t>business</t>
  </si>
  <si>
    <t xml:space="preserve"> and paid-up</t>
  </si>
  <si>
    <t>Appropriated</t>
  </si>
  <si>
    <t>translation</t>
  </si>
  <si>
    <t>Share-based</t>
  </si>
  <si>
    <t>combination under</t>
  </si>
  <si>
    <t>Non-controlling</t>
  </si>
  <si>
    <t>Total</t>
  </si>
  <si>
    <t>share capital</t>
  </si>
  <si>
    <t>- Legal reserve</t>
  </si>
  <si>
    <t>differences</t>
  </si>
  <si>
    <t xml:space="preserve"> reserve</t>
  </si>
  <si>
    <t>interest</t>
  </si>
  <si>
    <t>equity</t>
  </si>
  <si>
    <t>Opening balance at 1 January 2022</t>
  </si>
  <si>
    <t>Total comprehensive income for the period</t>
  </si>
  <si>
    <t>Separate financial information (Unaudited)</t>
  </si>
  <si>
    <t xml:space="preserve"> of equity</t>
  </si>
  <si>
    <t>- legal reserve</t>
  </si>
  <si>
    <t>reserve</t>
  </si>
  <si>
    <t>Statement of Cash Flows</t>
  </si>
  <si>
    <t>Cash flows from operating activities</t>
  </si>
  <si>
    <t>Adjustments for:</t>
  </si>
  <si>
    <t>Depreciation and amortisation</t>
  </si>
  <si>
    <t>Employee benefit expenses</t>
  </si>
  <si>
    <t>Unrealised gain on exchange rate</t>
  </si>
  <si>
    <t>Financial costs</t>
  </si>
  <si>
    <t>Cash flows before changes in operating</t>
  </si>
  <si>
    <t>assets and liabilities</t>
  </si>
  <si>
    <t>Changes in operating assets and liabilities :</t>
  </si>
  <si>
    <t>Trade and other receivables</t>
  </si>
  <si>
    <t>Inventories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</si>
  <si>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</si>
  <si>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</si>
  <si>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</si>
  <si>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</si>
  <si>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</si>
  <si>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Purchase of property, plant and equipment</t>
  </si>
  <si>
    <t>Purchase of intangible assets</t>
  </si>
  <si>
    <t>Net cash used in investing activities</t>
  </si>
  <si>
    <t>Cash flows from financing activities</t>
  </si>
  <si>
    <t>financial institution</t>
  </si>
  <si>
    <t xml:space="preserve">Repayment of long-term loans from </t>
  </si>
  <si>
    <t>Payment of lease liabilities</t>
  </si>
  <si>
    <t>Net cash generated from (used in) financing activities</t>
  </si>
  <si>
    <t xml:space="preserve">Cash and cash equivalents at the beginning </t>
  </si>
  <si>
    <t>of the period</t>
  </si>
  <si>
    <t>Cash and cash equivalents at the end of the period</t>
  </si>
  <si>
    <t>Non-cash transactions:</t>
  </si>
  <si>
    <t>Purchase of plant and equipment which was not yet paid</t>
  </si>
  <si>
    <t>Right-of-use assets under lease liabilities</t>
  </si>
  <si>
    <t>Dividends paid</t>
  </si>
  <si>
    <t>Dexon Technology Public Company Limited</t>
  </si>
  <si>
    <t>Accrued Dividend</t>
  </si>
  <si>
    <t xml:space="preserve">353,316,800 ordinary shares </t>
  </si>
  <si>
    <t>of paid-up Baht 0.5 each</t>
  </si>
  <si>
    <t xml:space="preserve">Repayment of short-term loans from </t>
  </si>
  <si>
    <t xml:space="preserve">Profit before income tax </t>
  </si>
  <si>
    <t>(Reversal) Allowance for provision inventory</t>
  </si>
  <si>
    <t>Gain on disposals of equipment</t>
  </si>
  <si>
    <t>Loss on write-off of equipment</t>
  </si>
  <si>
    <t>Earnings per share</t>
  </si>
  <si>
    <t>Profit before income tax</t>
  </si>
  <si>
    <t>Basic earnings per share</t>
  </si>
  <si>
    <t>Common shares issuance</t>
  </si>
  <si>
    <t>Profit for the period</t>
  </si>
  <si>
    <t>Note</t>
  </si>
  <si>
    <t>Net increase (decrease) in cash and cash equivalents</t>
  </si>
  <si>
    <t>As at 31 March 2023</t>
  </si>
  <si>
    <t>31 March</t>
  </si>
  <si>
    <t>2023</t>
  </si>
  <si>
    <t>For the three-month period ended 31 March 2023</t>
  </si>
  <si>
    <t>Opening balance at 1 January 2023</t>
  </si>
  <si>
    <t>Closing balance at 31 March 2022</t>
  </si>
  <si>
    <t>Closing balance at 31 March 2023</t>
  </si>
  <si>
    <t>476,500,000 ordinary shares</t>
  </si>
  <si>
    <t>of par value Baht 0.50 each</t>
  </si>
  <si>
    <t>of paid-up Baht 0.50 each</t>
  </si>
  <si>
    <t xml:space="preserve">476,500,000 ordinary shares </t>
  </si>
  <si>
    <t>Share premium</t>
  </si>
  <si>
    <t>Share</t>
  </si>
  <si>
    <t>premium</t>
  </si>
  <si>
    <t>Gain (loss) on exchange rate, net</t>
  </si>
  <si>
    <t>Receipts from issuance of ordinary shares</t>
  </si>
  <si>
    <t>to share issuance</t>
  </si>
  <si>
    <t>Payment for transaction costs related</t>
  </si>
  <si>
    <t xml:space="preserve">(Reversal) of allowance for expected credit loss </t>
  </si>
  <si>
    <r>
      <t xml:space="preserve">Statement of Financial Position </t>
    </r>
    <r>
      <rPr>
        <sz val="10"/>
        <color theme="1"/>
        <rFont val="Arial"/>
        <family val="2"/>
      </rPr>
      <t>(continued)</t>
    </r>
  </si>
  <si>
    <r>
      <t xml:space="preserve">Liabilities and equity </t>
    </r>
    <r>
      <rPr>
        <sz val="10"/>
        <color theme="1"/>
        <rFont val="Arial"/>
        <family val="2"/>
      </rPr>
      <t>(continued)</t>
    </r>
  </si>
  <si>
    <r>
      <t xml:space="preserve">Statement of Changes in Equity </t>
    </r>
    <r>
      <rPr>
        <sz val="10"/>
        <color theme="1"/>
        <rFont val="Arial"/>
        <family val="2"/>
      </rPr>
      <t>(continued)</t>
    </r>
  </si>
  <si>
    <r>
      <t xml:space="preserve">Statement of Cash Flows </t>
    </r>
    <r>
      <rPr>
        <sz val="10"/>
        <color theme="1"/>
        <rFont val="Arial"/>
        <family val="2"/>
      </rPr>
      <t>(continued)</t>
    </r>
  </si>
  <si>
    <t>Reversal of expected credit loss on financial assets</t>
  </si>
  <si>
    <t>Other comprehensive income (expense):</t>
  </si>
  <si>
    <t>Other comprehensive income (expense)</t>
  </si>
  <si>
    <t>Transaction costs related to share issuance</t>
  </si>
  <si>
    <t>which was not yet paid</t>
  </si>
  <si>
    <t>Other 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</si>
</sst>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#,##0;\(#,##0\);&quot;-&quot;???"/>
    <numFmt numFmtId="168" formatCode="_-* #,##0_-;\-* #,##0_-;_-* &quot;-&quot;??_-;_-@_-"/>
    <numFmt numFmtId="169" formatCode="#,##0;\(#,##0\);&quot;-&quot;???\ "/>
    <numFmt numFmtId="170" formatCode="_(* #,##0.00_);_(* \(#,##0.00\);_(* &quot;-&quot;??_);_(@_)"/>
    <numFmt numFmtId="171" formatCode="#,##0;\(#,##0\);&quot;-&quot;\ ???"/>
    <numFmt numFmtId="172" formatCode="#,##0.00;\(#,##0.00\);&quot;-&quot;\ ???"/>
    <numFmt numFmtId="173" formatCode="#,##0.0;\(#,##0.0\)"/>
    <numFmt numFmtId="174" formatCode="#,##0.00;\(#,##0.00\);&quot;-&quot;;@"/>
    <numFmt numFmtId="175" formatCode="#,##0.000;\(#,##0.000\);&quot;-&quot;???"/>
    <numFmt numFmtId="176" formatCode="#,##0.000;\(#,##0.000\);&quot;-&quot;\ ???"/>
    <numFmt numFmtId="177" formatCode="#,##0.000;\(#,##0.000\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170" fontId="6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>
      <protection locked="0"/>
    </xf>
    <xf numFmtId="0" fontId="8" fillId="0" borderId="0">
      <protection locked="0"/>
    </xf>
    <xf numFmtId="0" fontId="7" fillId="0" borderId="0"/>
    <xf numFmtId="0" fontId="6" fillId="0" borderId="0"/>
    <xf numFmtId="170" fontId="6" fillId="0" borderId="0" applyFont="0" applyFill="0" applyBorder="0" applyAlignment="0" applyProtection="0"/>
    <xf numFmtId="0" fontId="7" fillId="0" borderId="0"/>
    <xf numFmtId="0" fontId="8" fillId="0" borderId="0">
      <protection locked="0"/>
    </xf>
    <xf numFmtId="0" fontId="7" fillId="0" borderId="0"/>
    <xf numFmtId="0" fontId="7" fillId="0" borderId="0"/>
    <xf numFmtId="170" fontId="6" fillId="0" borderId="0" applyFont="0" applyFill="0" applyBorder="0" applyAlignment="0" applyProtection="0"/>
    <xf numFmtId="0" fontId="7" fillId="0" borderId="0"/>
  </cellStyleXfs>
  <cellXfs count="348">
    <xf numFmtId="0" fontId="0" fillId="0" borderId="0" xfId="0"/>
    <xf numFmtId="164" fontId="3" fillId="0" borderId="0" xfId="2" applyNumberFormat="1" applyFont="1" applyAlignment="1">
      <alignment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71" fontId="4" fillId="2" borderId="0" xfId="0" applyNumberFormat="1" applyFont="1" applyFill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43" fontId="4" fillId="2" borderId="1" xfId="1" applyFont="1" applyFill="1" applyBorder="1" applyAlignment="1">
      <alignment horizontal="right" vertical="center" wrapText="1"/>
    </xf>
    <xf numFmtId="43" fontId="4" fillId="0" borderId="0" xfId="1" applyFont="1" applyAlignment="1">
      <alignment horizontal="right" vertical="center" wrapText="1"/>
    </xf>
    <xf numFmtId="43" fontId="4" fillId="0" borderId="0" xfId="1" applyFont="1" applyFill="1" applyAlignment="1">
      <alignment horizontal="right" vertical="center" wrapText="1"/>
    </xf>
    <xf numFmtId="0" fontId="3" fillId="0" borderId="0" xfId="5" applyFont="1" applyAlignment="1">
      <alignment vertical="center"/>
    </xf>
    <xf numFmtId="165" fontId="3" fillId="0" borderId="0" xfId="5" applyNumberFormat="1" applyFont="1" applyAlignment="1">
      <alignment vertical="center"/>
    </xf>
    <xf numFmtId="165" fontId="4" fillId="0" borderId="0" xfId="5" applyNumberFormat="1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164" fontId="4" fillId="0" borderId="0" xfId="5" applyNumberFormat="1" applyFont="1" applyAlignment="1">
      <alignment vertical="center"/>
    </xf>
    <xf numFmtId="164" fontId="3" fillId="0" borderId="0" xfId="6" applyNumberFormat="1" applyFont="1" applyAlignment="1">
      <alignment vertical="center"/>
    </xf>
    <xf numFmtId="0" fontId="4" fillId="0" borderId="0" xfId="9" applyFont="1" applyAlignment="1">
      <alignment vertical="center"/>
    </xf>
    <xf numFmtId="0" fontId="3" fillId="0" borderId="4" xfId="5" applyFont="1" applyBorder="1" applyAlignment="1">
      <alignment horizontal="left" vertical="center"/>
    </xf>
    <xf numFmtId="0" fontId="3" fillId="0" borderId="4" xfId="5" applyFont="1" applyBorder="1" applyAlignment="1">
      <alignment vertical="center"/>
    </xf>
    <xf numFmtId="165" fontId="3" fillId="0" borderId="4" xfId="5" applyNumberFormat="1" applyFont="1" applyBorder="1" applyAlignment="1">
      <alignment vertical="center"/>
    </xf>
    <xf numFmtId="166" fontId="3" fillId="0" borderId="4" xfId="6" applyNumberFormat="1" applyFont="1" applyBorder="1" applyAlignment="1">
      <alignment horizontal="right" vertical="center"/>
    </xf>
    <xf numFmtId="0" fontId="4" fillId="0" borderId="0" xfId="5" applyFont="1" applyAlignment="1">
      <alignment vertical="center"/>
    </xf>
    <xf numFmtId="165" fontId="4" fillId="0" borderId="0" xfId="5" applyNumberFormat="1" applyFont="1" applyAlignment="1">
      <alignment horizontal="right" vertical="center"/>
    </xf>
    <xf numFmtId="165" fontId="4" fillId="0" borderId="0" xfId="11" applyNumberFormat="1" applyFont="1" applyFill="1" applyAlignment="1">
      <alignment horizontal="right" vertical="center"/>
    </xf>
    <xf numFmtId="0" fontId="4" fillId="0" borderId="1" xfId="5" applyFont="1" applyBorder="1" applyAlignment="1">
      <alignment vertical="center"/>
    </xf>
    <xf numFmtId="164" fontId="4" fillId="0" borderId="1" xfId="5" applyNumberFormat="1" applyFont="1" applyBorder="1" applyAlignment="1">
      <alignment vertical="center"/>
    </xf>
    <xf numFmtId="165" fontId="4" fillId="0" borderId="1" xfId="5" applyNumberFormat="1" applyFont="1" applyBorder="1" applyAlignment="1">
      <alignment vertical="center"/>
    </xf>
    <xf numFmtId="165" fontId="4" fillId="0" borderId="1" xfId="11" applyNumberFormat="1" applyFont="1" applyFill="1" applyBorder="1" applyAlignment="1">
      <alignment horizontal="right" vertical="center"/>
    </xf>
    <xf numFmtId="165" fontId="4" fillId="0" borderId="1" xfId="11" applyNumberFormat="1" applyFont="1" applyFill="1" applyBorder="1" applyAlignment="1">
      <alignment vertical="center"/>
    </xf>
    <xf numFmtId="0" fontId="3" fillId="0" borderId="0" xfId="5" applyFont="1" applyAlignment="1">
      <alignment horizontal="left" vertical="center"/>
    </xf>
    <xf numFmtId="164" fontId="3" fillId="0" borderId="0" xfId="5" applyNumberFormat="1" applyFont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3" fillId="0" borderId="0" xfId="6" applyNumberFormat="1" applyFont="1" applyAlignment="1">
      <alignment horizontal="center" vertical="center"/>
    </xf>
    <xf numFmtId="165" fontId="3" fillId="0" borderId="0" xfId="5" applyNumberFormat="1" applyFont="1" applyAlignment="1">
      <alignment horizontal="center" vertical="center"/>
    </xf>
    <xf numFmtId="164" fontId="3" fillId="0" borderId="0" xfId="5" applyNumberFormat="1" applyFont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5" fontId="3" fillId="0" borderId="0" xfId="6" quotePrefix="1" applyNumberFormat="1" applyFont="1" applyAlignment="1">
      <alignment horizontal="right" vertical="center"/>
    </xf>
    <xf numFmtId="165" fontId="3" fillId="0" borderId="4" xfId="6" applyNumberFormat="1" applyFont="1" applyBorder="1" applyAlignment="1">
      <alignment horizontal="right" vertical="center"/>
    </xf>
    <xf numFmtId="0" fontId="4" fillId="0" borderId="0" xfId="6" applyFont="1" applyAlignment="1">
      <alignment horizontal="left" vertical="center"/>
    </xf>
    <xf numFmtId="165" fontId="4" fillId="0" borderId="7" xfId="5" applyNumberFormat="1" applyFont="1" applyBorder="1" applyAlignment="1">
      <alignment horizontal="right" vertical="center"/>
    </xf>
    <xf numFmtId="165" fontId="4" fillId="2" borderId="7" xfId="5" applyNumberFormat="1" applyFont="1" applyFill="1" applyBorder="1" applyAlignment="1">
      <alignment horizontal="right" vertical="center"/>
    </xf>
    <xf numFmtId="165" fontId="4" fillId="0" borderId="6" xfId="5" applyNumberFormat="1" applyFont="1" applyBorder="1" applyAlignment="1">
      <alignment vertical="center"/>
    </xf>
    <xf numFmtId="43" fontId="4" fillId="2" borderId="0" xfId="1" applyFont="1" applyFill="1" applyAlignment="1">
      <alignment horizontal="right" vertical="center" wrapText="1"/>
    </xf>
    <xf numFmtId="171" fontId="4" fillId="0" borderId="0" xfId="1" applyNumberFormat="1" applyFont="1" applyFill="1" applyAlignment="1">
      <alignment horizontal="right" vertical="center"/>
    </xf>
    <xf numFmtId="0" fontId="4" fillId="0" borderId="0" xfId="5" applyFont="1" applyFill="1" applyAlignment="1">
      <alignment vertical="center"/>
    </xf>
    <xf numFmtId="171" fontId="4" fillId="2" borderId="1" xfId="1" applyNumberFormat="1" applyFont="1" applyFill="1" applyBorder="1" applyAlignment="1">
      <alignment horizontal="right" vertical="center" wrapText="1"/>
    </xf>
    <xf numFmtId="171" fontId="4" fillId="2" borderId="0" xfId="1" applyNumberFormat="1" applyFont="1" applyFill="1" applyAlignment="1">
      <alignment horizontal="right" vertical="center" wrapText="1"/>
    </xf>
    <xf numFmtId="165" fontId="3" fillId="0" borderId="1" xfId="6" applyNumberFormat="1" applyFont="1" applyBorder="1" applyAlignment="1">
      <alignment horizontal="right" vertical="center"/>
    </xf>
    <xf numFmtId="0" fontId="4" fillId="0" borderId="0" xfId="10" applyFont="1" applyAlignment="1">
      <alignment horizontal="left" vertical="center"/>
    </xf>
    <xf numFmtId="171" fontId="4" fillId="0" borderId="0" xfId="5" applyNumberFormat="1" applyFont="1" applyAlignment="1">
      <alignment horizontal="right" vertical="center"/>
    </xf>
    <xf numFmtId="171" fontId="4" fillId="0" borderId="0" xfId="11" applyNumberFormat="1" applyFont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13" applyFont="1" applyFill="1" applyAlignment="1">
      <alignment vertical="center"/>
      <protection locked="0"/>
    </xf>
    <xf numFmtId="164" fontId="4" fillId="0" borderId="0" xfId="5" applyNumberFormat="1" applyFont="1" applyFill="1" applyAlignment="1">
      <alignment vertical="center"/>
    </xf>
    <xf numFmtId="171" fontId="4" fillId="0" borderId="0" xfId="5" applyNumberFormat="1" applyFont="1" applyFill="1" applyAlignment="1">
      <alignment horizontal="right" vertical="center"/>
    </xf>
    <xf numFmtId="171" fontId="4" fillId="0" borderId="0" xfId="1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 wrapText="1"/>
    </xf>
    <xf numFmtId="171" fontId="4" fillId="0" borderId="0" xfId="0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0" fontId="4" fillId="0" borderId="0" xfId="10" applyFont="1" applyFill="1" applyAlignment="1">
      <alignment horizontal="left" vertical="center"/>
    </xf>
    <xf numFmtId="165" fontId="4" fillId="0" borderId="3" xfId="5" applyNumberFormat="1" applyFont="1" applyBorder="1" applyAlignment="1">
      <alignment horizontal="right" vertical="center"/>
    </xf>
    <xf numFmtId="0" fontId="3" fillId="0" borderId="0" xfId="12" applyFont="1" applyAlignment="1">
      <alignment vertical="center"/>
    </xf>
    <xf numFmtId="0" fontId="4" fillId="0" borderId="0" xfId="13" applyFont="1" applyAlignment="1">
      <alignment vertical="center"/>
      <protection locked="0"/>
    </xf>
    <xf numFmtId="171" fontId="4" fillId="2" borderId="0" xfId="5" applyNumberFormat="1" applyFont="1" applyFill="1" applyAlignment="1">
      <alignment horizontal="right" vertical="center"/>
    </xf>
    <xf numFmtId="168" fontId="4" fillId="2" borderId="0" xfId="1" applyNumberFormat="1" applyFont="1" applyFill="1" applyAlignment="1">
      <alignment horizontal="right" vertical="center" wrapText="1"/>
    </xf>
    <xf numFmtId="164" fontId="4" fillId="0" borderId="0" xfId="5" applyNumberFormat="1" applyFont="1" applyAlignment="1">
      <alignment horizontal="center" vertical="center"/>
    </xf>
    <xf numFmtId="171" fontId="4" fillId="2" borderId="1" xfId="5" applyNumberFormat="1" applyFont="1" applyFill="1" applyBorder="1" applyAlignment="1">
      <alignment horizontal="right" vertical="center"/>
    </xf>
    <xf numFmtId="165" fontId="4" fillId="2" borderId="3" xfId="5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 wrapText="1"/>
    </xf>
    <xf numFmtId="168" fontId="4" fillId="0" borderId="1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horizontal="right" vertical="center" wrapText="1"/>
    </xf>
    <xf numFmtId="165" fontId="3" fillId="0" borderId="6" xfId="6" applyNumberFormat="1" applyFont="1" applyBorder="1" applyAlignment="1">
      <alignment horizontal="right" vertical="center"/>
    </xf>
    <xf numFmtId="168" fontId="4" fillId="0" borderId="6" xfId="1" applyNumberFormat="1" applyFont="1" applyFill="1" applyBorder="1" applyAlignment="1">
      <alignment horizontal="right" vertical="center" wrapText="1"/>
    </xf>
    <xf numFmtId="43" fontId="4" fillId="2" borderId="6" xfId="1" applyFont="1" applyFill="1" applyBorder="1" applyAlignment="1">
      <alignment horizontal="right" vertical="center" wrapText="1"/>
    </xf>
    <xf numFmtId="164" fontId="9" fillId="0" borderId="0" xfId="2" applyNumberFormat="1" applyFont="1" applyAlignment="1">
      <alignment vertical="center"/>
    </xf>
    <xf numFmtId="164" fontId="8" fillId="0" borderId="0" xfId="2" applyNumberFormat="1" applyFont="1" applyAlignment="1">
      <alignment vertical="center"/>
    </xf>
    <xf numFmtId="164" fontId="8" fillId="0" borderId="0" xfId="2" applyNumberFormat="1" applyFont="1" applyFill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/>
    </xf>
    <xf numFmtId="164" fontId="10" fillId="0" borderId="1" xfId="2" applyNumberFormat="1" applyFont="1" applyBorder="1" applyAlignment="1">
      <alignment vertical="center"/>
    </xf>
    <xf numFmtId="164" fontId="8" fillId="0" borderId="1" xfId="2" applyNumberFormat="1" applyFont="1" applyBorder="1" applyAlignment="1">
      <alignment vertical="center"/>
    </xf>
    <xf numFmtId="164" fontId="8" fillId="0" borderId="1" xfId="2" applyNumberFormat="1" applyFont="1" applyFill="1" applyBorder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165" fontId="8" fillId="0" borderId="1" xfId="2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Fill="1" applyAlignment="1">
      <alignment vertical="center"/>
    </xf>
    <xf numFmtId="165" fontId="9" fillId="0" borderId="0" xfId="2" applyNumberFormat="1" applyFont="1" applyFill="1" applyAlignment="1">
      <alignment vertical="center"/>
    </xf>
    <xf numFmtId="165" fontId="9" fillId="0" borderId="0" xfId="2" applyNumberFormat="1" applyFont="1" applyAlignment="1">
      <alignment horizontal="right" vertical="center"/>
    </xf>
    <xf numFmtId="165" fontId="9" fillId="0" borderId="0" xfId="2" applyNumberFormat="1" applyFont="1" applyFill="1" applyAlignment="1">
      <alignment horizontal="center" vertical="center"/>
    </xf>
    <xf numFmtId="165" fontId="10" fillId="0" borderId="0" xfId="2" quotePrefix="1" applyNumberFormat="1" applyFont="1" applyAlignment="1">
      <alignment horizontal="right" vertical="center"/>
    </xf>
    <xf numFmtId="165" fontId="10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vertical="center"/>
    </xf>
    <xf numFmtId="165" fontId="9" fillId="0" borderId="0" xfId="2" quotePrefix="1" applyNumberFormat="1" applyFont="1" applyAlignment="1">
      <alignment horizontal="right" vertical="center"/>
    </xf>
    <xf numFmtId="165" fontId="8" fillId="0" borderId="0" xfId="2" applyNumberFormat="1" applyFont="1" applyFill="1" applyAlignment="1">
      <alignment vertical="center"/>
    </xf>
    <xf numFmtId="166" fontId="9" fillId="0" borderId="1" xfId="2" applyNumberFormat="1" applyFont="1" applyBorder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167" fontId="8" fillId="2" borderId="0" xfId="2" applyNumberFormat="1" applyFont="1" applyFill="1" applyAlignment="1">
      <alignment horizontal="right" vertical="center"/>
    </xf>
    <xf numFmtId="167" fontId="8" fillId="0" borderId="0" xfId="2" applyNumberFormat="1" applyFont="1" applyFill="1" applyAlignment="1">
      <alignment horizontal="right" vertical="center"/>
    </xf>
    <xf numFmtId="167" fontId="8" fillId="0" borderId="0" xfId="2" applyNumberFormat="1" applyFont="1" applyAlignment="1">
      <alignment horizontal="right" vertical="center"/>
    </xf>
    <xf numFmtId="167" fontId="8" fillId="3" borderId="0" xfId="2" applyNumberFormat="1" applyFont="1" applyFill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167" fontId="8" fillId="3" borderId="1" xfId="2" applyNumberFormat="1" applyFont="1" applyFill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7" fontId="8" fillId="2" borderId="0" xfId="0" applyNumberFormat="1" applyFont="1" applyFill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0" fontId="9" fillId="0" borderId="0" xfId="2" applyFont="1" applyAlignment="1">
      <alignment vertical="center"/>
    </xf>
    <xf numFmtId="43" fontId="8" fillId="3" borderId="0" xfId="1" quotePrefix="1" applyFont="1" applyFill="1" applyBorder="1" applyAlignment="1">
      <alignment horizontal="right" vertical="center" wrapText="1"/>
    </xf>
    <xf numFmtId="167" fontId="8" fillId="0" borderId="0" xfId="1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170" fontId="8" fillId="0" borderId="0" xfId="0" applyNumberFormat="1" applyFont="1" applyAlignment="1">
      <alignment vertical="center"/>
    </xf>
    <xf numFmtId="167" fontId="8" fillId="2" borderId="2" xfId="0" applyNumberFormat="1" applyFont="1" applyFill="1" applyBorder="1" applyAlignment="1">
      <alignment horizontal="right" vertical="center"/>
    </xf>
    <xf numFmtId="167" fontId="8" fillId="0" borderId="2" xfId="0" applyNumberFormat="1" applyFont="1" applyBorder="1" applyAlignment="1">
      <alignment horizontal="right" vertical="center"/>
    </xf>
    <xf numFmtId="167" fontId="8" fillId="2" borderId="3" xfId="0" applyNumberFormat="1" applyFont="1" applyFill="1" applyBorder="1" applyAlignment="1">
      <alignment horizontal="right" vertical="center"/>
    </xf>
    <xf numFmtId="167" fontId="8" fillId="0" borderId="3" xfId="0" applyNumberFormat="1" applyFont="1" applyBorder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8" fillId="0" borderId="1" xfId="2" applyFont="1" applyFill="1" applyBorder="1" applyAlignment="1">
      <alignment vertical="center"/>
    </xf>
    <xf numFmtId="165" fontId="8" fillId="0" borderId="1" xfId="2" applyNumberFormat="1" applyFont="1" applyFill="1" applyBorder="1" applyAlignment="1">
      <alignment vertical="center"/>
    </xf>
    <xf numFmtId="164" fontId="9" fillId="0" borderId="1" xfId="2" applyNumberFormat="1" applyFont="1" applyBorder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Alignment="1">
      <alignment vertical="center"/>
    </xf>
    <xf numFmtId="168" fontId="8" fillId="3" borderId="0" xfId="1" quotePrefix="1" applyNumberFormat="1" applyFont="1" applyFill="1" applyBorder="1" applyAlignment="1">
      <alignment horizontal="right" vertical="center" wrapText="1"/>
    </xf>
    <xf numFmtId="169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8" fontId="8" fillId="2" borderId="0" xfId="2" applyNumberFormat="1" applyFont="1" applyFill="1" applyAlignment="1">
      <alignment horizontal="right" vertical="center"/>
    </xf>
    <xf numFmtId="168" fontId="8" fillId="2" borderId="0" xfId="1" quotePrefix="1" applyNumberFormat="1" applyFont="1" applyFill="1" applyAlignment="1">
      <alignment horizontal="right" vertical="center" wrapText="1"/>
    </xf>
    <xf numFmtId="0" fontId="8" fillId="0" borderId="0" xfId="2" applyFont="1" applyAlignment="1">
      <alignment horizontal="left" vertical="center"/>
    </xf>
    <xf numFmtId="167" fontId="8" fillId="3" borderId="0" xfId="0" applyNumberFormat="1" applyFont="1" applyFill="1" applyAlignment="1">
      <alignment horizontal="right" vertical="center"/>
    </xf>
    <xf numFmtId="3" fontId="8" fillId="3" borderId="0" xfId="0" applyNumberFormat="1" applyFont="1" applyFill="1" applyAlignment="1">
      <alignment vertical="center"/>
    </xf>
    <xf numFmtId="166" fontId="8" fillId="2" borderId="0" xfId="2" applyNumberFormat="1" applyFont="1" applyFill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166" fontId="8" fillId="2" borderId="1" xfId="2" applyNumberFormat="1" applyFont="1" applyFill="1" applyBorder="1" applyAlignment="1">
      <alignment horizontal="right" vertical="center"/>
    </xf>
    <xf numFmtId="170" fontId="8" fillId="0" borderId="0" xfId="4" applyFont="1" applyFill="1" applyAlignment="1">
      <alignment vertical="center"/>
    </xf>
    <xf numFmtId="164" fontId="8" fillId="0" borderId="0" xfId="2" quotePrefix="1" applyNumberFormat="1" applyFont="1" applyAlignment="1">
      <alignment vertical="center"/>
    </xf>
    <xf numFmtId="167" fontId="8" fillId="0" borderId="0" xfId="4" applyNumberFormat="1" applyFont="1" applyFill="1" applyAlignment="1">
      <alignment horizontal="right" vertical="center"/>
    </xf>
    <xf numFmtId="43" fontId="8" fillId="2" borderId="0" xfId="1" quotePrefix="1" applyFont="1" applyFill="1" applyAlignment="1">
      <alignment horizontal="right" vertical="center" wrapText="1"/>
    </xf>
    <xf numFmtId="43" fontId="8" fillId="2" borderId="1" xfId="1" quotePrefix="1" applyFont="1" applyFill="1" applyBorder="1" applyAlignment="1">
      <alignment horizontal="right" vertical="center" wrapText="1"/>
    </xf>
    <xf numFmtId="43" fontId="8" fillId="0" borderId="0" xfId="1" quotePrefix="1" applyFont="1" applyFill="1" applyAlignment="1">
      <alignment horizontal="right" vertical="center" wrapText="1"/>
    </xf>
    <xf numFmtId="43" fontId="8" fillId="2" borderId="2" xfId="1" quotePrefix="1" applyFont="1" applyFill="1" applyBorder="1" applyAlignment="1">
      <alignment horizontal="right" vertical="center" wrapText="1"/>
    </xf>
    <xf numFmtId="43" fontId="8" fillId="0" borderId="2" xfId="1" quotePrefix="1" applyFont="1" applyFill="1" applyBorder="1" applyAlignment="1">
      <alignment horizontal="right" vertical="center" wrapText="1"/>
    </xf>
    <xf numFmtId="174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0" fontId="8" fillId="0" borderId="0" xfId="0" applyFont="1"/>
    <xf numFmtId="0" fontId="10" fillId="0" borderId="1" xfId="5" applyFont="1" applyBorder="1" applyAlignment="1">
      <alignment horizontal="left" vertical="center"/>
    </xf>
    <xf numFmtId="164" fontId="8" fillId="0" borderId="1" xfId="2" applyNumberFormat="1" applyFont="1" applyBorder="1" applyAlignment="1">
      <alignment horizontal="right" vertical="center"/>
    </xf>
    <xf numFmtId="164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165" fontId="8" fillId="0" borderId="0" xfId="6" applyNumberFormat="1" applyFont="1" applyAlignment="1">
      <alignment horizontal="right" vertical="center"/>
    </xf>
    <xf numFmtId="165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center" vertical="center"/>
    </xf>
    <xf numFmtId="169" fontId="8" fillId="2" borderId="0" xfId="0" applyNumberFormat="1" applyFont="1" applyFill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9" fontId="8" fillId="3" borderId="0" xfId="0" applyNumberFormat="1" applyFont="1" applyFill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9" fontId="8" fillId="2" borderId="0" xfId="0" applyNumberFormat="1" applyFont="1" applyFill="1" applyAlignment="1">
      <alignment horizontal="right" vertical="center" wrapText="1"/>
    </xf>
    <xf numFmtId="169" fontId="8" fillId="3" borderId="1" xfId="0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169" fontId="8" fillId="2" borderId="1" xfId="0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71" fontId="8" fillId="2" borderId="0" xfId="0" applyNumberFormat="1" applyFont="1" applyFill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171" fontId="8" fillId="2" borderId="1" xfId="0" applyNumberFormat="1" applyFont="1" applyFill="1" applyBorder="1" applyAlignment="1">
      <alignment horizontal="right" vertical="center"/>
    </xf>
    <xf numFmtId="171" fontId="8" fillId="0" borderId="1" xfId="0" applyNumberFormat="1" applyFont="1" applyBorder="1" applyAlignment="1">
      <alignment horizontal="right" vertical="center"/>
    </xf>
    <xf numFmtId="166" fontId="8" fillId="2" borderId="0" xfId="7" applyNumberFormat="1" applyFont="1" applyFill="1" applyAlignment="1">
      <alignment horizontal="right" vertical="center"/>
      <protection locked="0"/>
    </xf>
    <xf numFmtId="169" fontId="8" fillId="2" borderId="0" xfId="0" quotePrefix="1" applyNumberFormat="1" applyFont="1" applyFill="1" applyAlignment="1">
      <alignment horizontal="right" vertical="center"/>
    </xf>
    <xf numFmtId="169" fontId="8" fillId="0" borderId="0" xfId="0" quotePrefix="1" applyNumberFormat="1" applyFont="1" applyAlignment="1">
      <alignment horizontal="right" vertical="center"/>
    </xf>
    <xf numFmtId="166" fontId="8" fillId="2" borderId="0" xfId="8" applyNumberFormat="1" applyFont="1" applyFill="1" applyAlignment="1">
      <alignment horizontal="right" vertical="center"/>
      <protection locked="0"/>
    </xf>
    <xf numFmtId="169" fontId="8" fillId="2" borderId="1" xfId="0" quotePrefix="1" applyNumberFormat="1" applyFont="1" applyFill="1" applyBorder="1" applyAlignment="1">
      <alignment horizontal="right" vertical="center"/>
    </xf>
    <xf numFmtId="169" fontId="8" fillId="0" borderId="1" xfId="0" quotePrefix="1" applyNumberFormat="1" applyFont="1" applyBorder="1" applyAlignment="1">
      <alignment horizontal="right" vertical="center"/>
    </xf>
    <xf numFmtId="166" fontId="8" fillId="2" borderId="1" xfId="0" applyNumberFormat="1" applyFont="1" applyFill="1" applyBorder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169" fontId="8" fillId="3" borderId="1" xfId="1" applyNumberFormat="1" applyFont="1" applyFill="1" applyBorder="1" applyAlignment="1">
      <alignment horizontal="right" vertical="center" wrapText="1"/>
    </xf>
    <xf numFmtId="169" fontId="8" fillId="2" borderId="1" xfId="0" applyNumberFormat="1" applyFont="1" applyFill="1" applyBorder="1" applyAlignment="1">
      <alignment horizontal="right" vertical="center" wrapText="1"/>
    </xf>
    <xf numFmtId="43" fontId="8" fillId="0" borderId="0" xfId="1" applyFont="1" applyAlignment="1">
      <alignment horizontal="right" vertical="center" wrapText="1"/>
    </xf>
    <xf numFmtId="43" fontId="8" fillId="0" borderId="1" xfId="1" applyFont="1" applyFill="1" applyBorder="1" applyAlignment="1">
      <alignment horizontal="right" vertical="center" wrapText="1"/>
    </xf>
    <xf numFmtId="164" fontId="8" fillId="0" borderId="0" xfId="0" quotePrefix="1" applyNumberFormat="1" applyFont="1" applyAlignment="1">
      <alignment vertical="center"/>
    </xf>
    <xf numFmtId="0" fontId="9" fillId="0" borderId="0" xfId="0" applyFont="1" applyAlignment="1">
      <alignment vertical="center"/>
    </xf>
    <xf numFmtId="167" fontId="8" fillId="2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Border="1" applyAlignment="1">
      <alignment horizontal="right" vertical="center"/>
    </xf>
    <xf numFmtId="172" fontId="8" fillId="2" borderId="0" xfId="0" applyNumberFormat="1" applyFont="1" applyFill="1" applyAlignment="1">
      <alignment horizontal="right" vertical="center"/>
    </xf>
    <xf numFmtId="172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8" fillId="0" borderId="0" xfId="0" applyNumberFormat="1" applyFont="1"/>
    <xf numFmtId="0" fontId="9" fillId="0" borderId="0" xfId="5" applyFont="1" applyAlignment="1">
      <alignment vertical="center"/>
    </xf>
    <xf numFmtId="165" fontId="9" fillId="0" borderId="0" xfId="5" applyNumberFormat="1" applyFont="1" applyAlignment="1">
      <alignment vertical="center"/>
    </xf>
    <xf numFmtId="165" fontId="8" fillId="0" borderId="0" xfId="5" applyNumberFormat="1" applyFont="1" applyAlignment="1">
      <alignment vertical="center"/>
    </xf>
    <xf numFmtId="164" fontId="8" fillId="0" borderId="0" xfId="5" applyNumberFormat="1" applyFont="1" applyAlignment="1">
      <alignment vertical="center"/>
    </xf>
    <xf numFmtId="164" fontId="9" fillId="0" borderId="0" xfId="6" applyNumberFormat="1" applyFont="1" applyAlignment="1">
      <alignment vertical="center"/>
    </xf>
    <xf numFmtId="0" fontId="8" fillId="0" borderId="0" xfId="9" applyFont="1" applyAlignment="1">
      <alignment vertical="center"/>
    </xf>
    <xf numFmtId="0" fontId="9" fillId="0" borderId="4" xfId="5" applyFont="1" applyBorder="1" applyAlignment="1">
      <alignment horizontal="left" vertical="center"/>
    </xf>
    <xf numFmtId="0" fontId="9" fillId="0" borderId="4" xfId="5" applyFont="1" applyBorder="1" applyAlignment="1">
      <alignment vertical="center"/>
    </xf>
    <xf numFmtId="165" fontId="9" fillId="0" borderId="4" xfId="5" applyNumberFormat="1" applyFont="1" applyBorder="1" applyAlignment="1">
      <alignment vertical="center"/>
    </xf>
    <xf numFmtId="0" fontId="9" fillId="0" borderId="0" xfId="5" applyFont="1" applyAlignment="1">
      <alignment horizontal="left" vertical="center"/>
    </xf>
    <xf numFmtId="0" fontId="8" fillId="0" borderId="0" xfId="5" applyFont="1" applyAlignment="1">
      <alignment vertical="center"/>
    </xf>
    <xf numFmtId="165" fontId="8" fillId="0" borderId="0" xfId="5" applyNumberFormat="1" applyFont="1" applyAlignment="1">
      <alignment horizontal="right" vertical="center"/>
    </xf>
    <xf numFmtId="164" fontId="9" fillId="0" borderId="0" xfId="5" applyNumberFormat="1" applyFont="1" applyAlignment="1">
      <alignment vertical="center"/>
    </xf>
    <xf numFmtId="165" fontId="9" fillId="0" borderId="0" xfId="6" applyNumberFormat="1" applyFont="1" applyAlignment="1">
      <alignment horizontal="right" vertical="center"/>
    </xf>
    <xf numFmtId="165" fontId="9" fillId="0" borderId="0" xfId="6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5" fontId="9" fillId="0" borderId="0" xfId="6" applyNumberFormat="1" applyFont="1" applyAlignment="1">
      <alignment horizontal="center" vertical="center"/>
    </xf>
    <xf numFmtId="165" fontId="9" fillId="0" borderId="0" xfId="5" applyNumberFormat="1" applyFont="1" applyAlignment="1">
      <alignment horizontal="center" vertical="center"/>
    </xf>
    <xf numFmtId="0" fontId="9" fillId="0" borderId="1" xfId="5" applyFont="1" applyBorder="1" applyAlignment="1">
      <alignment horizontal="right" vertical="center"/>
    </xf>
    <xf numFmtId="164" fontId="9" fillId="0" borderId="0" xfId="5" applyNumberFormat="1" applyFont="1" applyAlignment="1">
      <alignment horizontal="right" vertical="center"/>
    </xf>
    <xf numFmtId="165" fontId="8" fillId="0" borderId="0" xfId="6" applyNumberFormat="1" applyFont="1" applyAlignment="1">
      <alignment vertical="center"/>
    </xf>
    <xf numFmtId="165" fontId="9" fillId="0" borderId="0" xfId="5" applyNumberFormat="1" applyFont="1" applyAlignment="1">
      <alignment horizontal="right" vertical="center"/>
    </xf>
    <xf numFmtId="165" fontId="9" fillId="0" borderId="0" xfId="6" quotePrefix="1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5" applyFont="1" applyAlignment="1">
      <alignment horizontal="right" vertical="center"/>
    </xf>
    <xf numFmtId="165" fontId="9" fillId="0" borderId="4" xfId="6" applyNumberFormat="1" applyFont="1" applyBorder="1" applyAlignment="1">
      <alignment horizontal="right" vertical="center"/>
    </xf>
    <xf numFmtId="165" fontId="9" fillId="0" borderId="6" xfId="6" applyNumberFormat="1" applyFont="1" applyBorder="1" applyAlignment="1">
      <alignment horizontal="right" vertical="center"/>
    </xf>
    <xf numFmtId="164" fontId="9" fillId="0" borderId="0" xfId="6" applyNumberFormat="1" applyFont="1" applyAlignment="1">
      <alignment horizontal="center" vertical="center"/>
    </xf>
    <xf numFmtId="0" fontId="9" fillId="0" borderId="0" xfId="12" applyFont="1" applyAlignment="1">
      <alignment vertical="center"/>
    </xf>
    <xf numFmtId="0" fontId="8" fillId="0" borderId="0" xfId="13" applyFont="1">
      <protection locked="0"/>
    </xf>
    <xf numFmtId="0" fontId="8" fillId="0" borderId="0" xfId="5" applyFont="1" applyAlignment="1">
      <alignment horizontal="center" vertical="center"/>
    </xf>
    <xf numFmtId="0" fontId="8" fillId="0" borderId="0" xfId="6" applyFont="1" applyAlignment="1">
      <alignment vertical="center"/>
    </xf>
    <xf numFmtId="169" fontId="8" fillId="0" borderId="0" xfId="5" applyNumberFormat="1" applyFont="1" applyAlignment="1">
      <alignment horizontal="right" vertical="center"/>
    </xf>
    <xf numFmtId="169" fontId="8" fillId="0" borderId="0" xfId="11" applyNumberFormat="1" applyFont="1" applyFill="1" applyAlignment="1">
      <alignment horizontal="right" vertical="center"/>
    </xf>
    <xf numFmtId="43" fontId="8" fillId="0" borderId="0" xfId="1" applyFont="1" applyFill="1" applyBorder="1" applyAlignment="1">
      <alignment horizontal="right" vertical="center" wrapText="1"/>
    </xf>
    <xf numFmtId="169" fontId="8" fillId="0" borderId="0" xfId="1" applyNumberFormat="1" applyFont="1" applyFill="1" applyAlignment="1">
      <alignment horizontal="right" vertical="center"/>
    </xf>
    <xf numFmtId="169" fontId="8" fillId="0" borderId="0" xfId="4" applyNumberFormat="1" applyFont="1" applyFill="1" applyBorder="1" applyAlignment="1">
      <alignment horizontal="right" vertical="center"/>
    </xf>
    <xf numFmtId="43" fontId="8" fillId="0" borderId="6" xfId="1" applyFont="1" applyFill="1" applyBorder="1" applyAlignment="1">
      <alignment horizontal="right" vertical="center" wrapText="1"/>
    </xf>
    <xf numFmtId="169" fontId="8" fillId="0" borderId="0" xfId="11" applyNumberFormat="1" applyFont="1" applyFill="1" applyBorder="1" applyAlignment="1">
      <alignment horizontal="right" vertical="center"/>
    </xf>
    <xf numFmtId="169" fontId="8" fillId="0" borderId="6" xfId="4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169" fontId="8" fillId="0" borderId="6" xfId="1" applyNumberFormat="1" applyFont="1" applyFill="1" applyBorder="1" applyAlignment="1">
      <alignment horizontal="right" vertical="center"/>
    </xf>
    <xf numFmtId="0" fontId="8" fillId="0" borderId="0" xfId="5" applyFont="1" applyFill="1" applyAlignment="1">
      <alignment vertical="center"/>
    </xf>
    <xf numFmtId="164" fontId="8" fillId="0" borderId="0" xfId="5" applyNumberFormat="1" applyFont="1" applyFill="1" applyAlignment="1">
      <alignment vertical="center"/>
    </xf>
    <xf numFmtId="169" fontId="8" fillId="0" borderId="0" xfId="4" applyNumberFormat="1" applyFont="1" applyFill="1" applyAlignment="1">
      <alignment horizontal="right" vertical="center"/>
    </xf>
    <xf numFmtId="165" fontId="8" fillId="0" borderId="7" xfId="5" applyNumberFormat="1" applyFont="1" applyBorder="1" applyAlignment="1">
      <alignment horizontal="right" vertical="center"/>
    </xf>
    <xf numFmtId="165" fontId="8" fillId="0" borderId="0" xfId="11" applyNumberFormat="1" applyFont="1" applyFill="1" applyBorder="1" applyAlignment="1">
      <alignment horizontal="right" vertical="center"/>
    </xf>
    <xf numFmtId="165" fontId="8" fillId="0" borderId="3" xfId="5" applyNumberFormat="1" applyFont="1" applyBorder="1" applyAlignment="1">
      <alignment horizontal="right" vertical="center"/>
    </xf>
    <xf numFmtId="169" fontId="8" fillId="2" borderId="0" xfId="5" applyNumberFormat="1" applyFont="1" applyFill="1" applyAlignment="1">
      <alignment horizontal="right" vertical="center"/>
    </xf>
    <xf numFmtId="169" fontId="8" fillId="0" borderId="0" xfId="11" applyNumberFormat="1" applyFont="1" applyAlignment="1">
      <alignment horizontal="right" vertical="center"/>
    </xf>
    <xf numFmtId="43" fontId="8" fillId="2" borderId="0" xfId="1" applyFont="1" applyFill="1" applyAlignment="1">
      <alignment horizontal="right" vertical="center" wrapText="1"/>
    </xf>
    <xf numFmtId="169" fontId="8" fillId="2" borderId="0" xfId="4" applyNumberFormat="1" applyFont="1" applyFill="1" applyAlignment="1">
      <alignment horizontal="right" vertical="center"/>
    </xf>
    <xf numFmtId="169" fontId="8" fillId="0" borderId="0" xfId="1" applyNumberFormat="1" applyFont="1" applyAlignment="1">
      <alignment horizontal="right" vertical="center"/>
    </xf>
    <xf numFmtId="169" fontId="8" fillId="2" borderId="0" xfId="1" applyNumberFormat="1" applyFont="1" applyFill="1" applyAlignment="1">
      <alignment horizontal="right" vertical="center"/>
    </xf>
    <xf numFmtId="0" fontId="8" fillId="0" borderId="0" xfId="6" applyFont="1" applyAlignment="1">
      <alignment horizontal="left" vertical="center"/>
    </xf>
    <xf numFmtId="171" fontId="8" fillId="2" borderId="0" xfId="1" applyNumberFormat="1" applyFont="1" applyFill="1" applyAlignment="1">
      <alignment horizontal="right" vertical="center" wrapText="1"/>
    </xf>
    <xf numFmtId="169" fontId="8" fillId="2" borderId="6" xfId="4" applyNumberFormat="1" applyFont="1" applyFill="1" applyBorder="1" applyAlignment="1">
      <alignment horizontal="right" vertical="center" wrapText="1"/>
    </xf>
    <xf numFmtId="169" fontId="8" fillId="0" borderId="0" xfId="4" applyNumberFormat="1" applyFont="1" applyAlignment="1">
      <alignment horizontal="right" vertical="center"/>
    </xf>
    <xf numFmtId="169" fontId="8" fillId="2" borderId="6" xfId="4" applyNumberFormat="1" applyFont="1" applyFill="1" applyBorder="1" applyAlignment="1">
      <alignment horizontal="right" vertical="center"/>
    </xf>
    <xf numFmtId="171" fontId="8" fillId="2" borderId="1" xfId="1" applyNumberFormat="1" applyFont="1" applyFill="1" applyBorder="1" applyAlignment="1">
      <alignment horizontal="right" vertical="center" wrapText="1"/>
    </xf>
    <xf numFmtId="165" fontId="8" fillId="2" borderId="7" xfId="5" applyNumberFormat="1" applyFont="1" applyFill="1" applyBorder="1" applyAlignment="1">
      <alignment horizontal="right" vertical="center"/>
    </xf>
    <xf numFmtId="165" fontId="8" fillId="2" borderId="3" xfId="5" applyNumberFormat="1" applyFont="1" applyFill="1" applyBorder="1" applyAlignment="1">
      <alignment horizontal="right" vertical="center"/>
    </xf>
    <xf numFmtId="0" fontId="8" fillId="0" borderId="6" xfId="5" applyFont="1" applyBorder="1" applyAlignment="1">
      <alignment vertical="center"/>
    </xf>
    <xf numFmtId="164" fontId="8" fillId="0" borderId="6" xfId="5" applyNumberFormat="1" applyFont="1" applyBorder="1" applyAlignment="1">
      <alignment vertical="center"/>
    </xf>
    <xf numFmtId="165" fontId="8" fillId="0" borderId="6" xfId="5" applyNumberFormat="1" applyFont="1" applyBorder="1" applyAlignment="1">
      <alignment vertical="center"/>
    </xf>
    <xf numFmtId="165" fontId="8" fillId="0" borderId="6" xfId="5" applyNumberFormat="1" applyFont="1" applyBorder="1" applyAlignment="1">
      <alignment horizontal="right" vertical="center"/>
    </xf>
    <xf numFmtId="164" fontId="9" fillId="0" borderId="0" xfId="14" applyNumberFormat="1" applyFont="1" applyAlignment="1">
      <alignment vertical="center"/>
    </xf>
    <xf numFmtId="164" fontId="8" fillId="0" borderId="0" xfId="14" applyNumberFormat="1" applyFont="1" applyAlignment="1">
      <alignment vertical="center"/>
    </xf>
    <xf numFmtId="173" fontId="8" fillId="0" borderId="0" xfId="14" applyNumberFormat="1" applyFont="1" applyAlignment="1">
      <alignment horizontal="center" vertical="center"/>
    </xf>
    <xf numFmtId="166" fontId="8" fillId="0" borderId="0" xfId="14" applyNumberFormat="1" applyFont="1" applyAlignment="1">
      <alignment horizontal="right" vertical="center"/>
    </xf>
    <xf numFmtId="169" fontId="8" fillId="0" borderId="0" xfId="14" applyNumberFormat="1" applyFont="1" applyAlignment="1">
      <alignment horizontal="right" vertical="center"/>
    </xf>
    <xf numFmtId="164" fontId="9" fillId="0" borderId="4" xfId="14" applyNumberFormat="1" applyFont="1" applyBorder="1" applyAlignment="1">
      <alignment vertical="center"/>
    </xf>
    <xf numFmtId="164" fontId="8" fillId="0" borderId="4" xfId="14" applyNumberFormat="1" applyFont="1" applyBorder="1" applyAlignment="1">
      <alignment vertical="center"/>
    </xf>
    <xf numFmtId="173" fontId="8" fillId="0" borderId="4" xfId="14" applyNumberFormat="1" applyFont="1" applyBorder="1" applyAlignment="1">
      <alignment horizontal="center" vertical="center"/>
    </xf>
    <xf numFmtId="166" fontId="8" fillId="0" borderId="4" xfId="14" applyNumberFormat="1" applyFont="1" applyBorder="1" applyAlignment="1">
      <alignment horizontal="right" vertical="center"/>
    </xf>
    <xf numFmtId="169" fontId="8" fillId="0" borderId="4" xfId="14" applyNumberFormat="1" applyFont="1" applyBorder="1" applyAlignment="1">
      <alignment horizontal="right" vertical="center"/>
    </xf>
    <xf numFmtId="164" fontId="8" fillId="0" borderId="0" xfId="14" applyNumberFormat="1" applyFont="1" applyAlignment="1">
      <alignment horizontal="right" vertical="center"/>
    </xf>
    <xf numFmtId="169" fontId="9" fillId="0" borderId="0" xfId="6" applyNumberFormat="1" applyFont="1" applyAlignment="1">
      <alignment horizontal="right" vertical="center"/>
    </xf>
    <xf numFmtId="0" fontId="8" fillId="0" borderId="0" xfId="14" applyFont="1" applyAlignment="1">
      <alignment vertical="center"/>
    </xf>
    <xf numFmtId="169" fontId="9" fillId="0" borderId="0" xfId="2" applyNumberFormat="1" applyFont="1" applyAlignment="1">
      <alignment horizontal="right" vertical="center"/>
    </xf>
    <xf numFmtId="169" fontId="9" fillId="0" borderId="0" xfId="6" applyNumberFormat="1" applyFont="1" applyAlignment="1">
      <alignment horizontal="center" vertical="center"/>
    </xf>
    <xf numFmtId="173" fontId="8" fillId="0" borderId="0" xfId="6" applyNumberFormat="1" applyFont="1" applyAlignment="1">
      <alignment horizontal="center" vertical="center"/>
    </xf>
    <xf numFmtId="169" fontId="9" fillId="0" borderId="0" xfId="2" quotePrefix="1" applyNumberFormat="1" applyFont="1" applyAlignment="1">
      <alignment horizontal="right" vertical="center"/>
    </xf>
    <xf numFmtId="169" fontId="9" fillId="0" borderId="4" xfId="6" applyNumberFormat="1" applyFont="1" applyBorder="1" applyAlignment="1">
      <alignment horizontal="right" vertical="center"/>
    </xf>
    <xf numFmtId="169" fontId="8" fillId="0" borderId="0" xfId="6" applyNumberFormat="1" applyFont="1" applyAlignment="1">
      <alignment horizontal="right" vertical="center"/>
    </xf>
    <xf numFmtId="173" fontId="9" fillId="0" borderId="0" xfId="14" applyNumberFormat="1" applyFont="1" applyAlignment="1">
      <alignment horizontal="center" vertical="center"/>
    </xf>
    <xf numFmtId="164" fontId="9" fillId="0" borderId="0" xfId="14" applyNumberFormat="1" applyFont="1" applyAlignment="1">
      <alignment horizontal="right" vertical="center"/>
    </xf>
    <xf numFmtId="169" fontId="8" fillId="2" borderId="0" xfId="14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71" fontId="8" fillId="0" borderId="0" xfId="14" applyNumberFormat="1" applyFont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 wrapText="1"/>
    </xf>
    <xf numFmtId="169" fontId="8" fillId="2" borderId="0" xfId="1" applyNumberFormat="1" applyFont="1" applyFill="1" applyBorder="1" applyAlignment="1">
      <alignment horizontal="right" vertical="center" wrapText="1"/>
    </xf>
    <xf numFmtId="2" fontId="8" fillId="0" borderId="0" xfId="15" applyNumberFormat="1" applyFont="1" applyAlignment="1">
      <alignment horizontal="left" vertical="center"/>
    </xf>
    <xf numFmtId="169" fontId="8" fillId="2" borderId="6" xfId="14" applyNumberFormat="1" applyFont="1" applyFill="1" applyBorder="1" applyAlignment="1">
      <alignment horizontal="right" vertical="center"/>
    </xf>
    <xf numFmtId="169" fontId="8" fillId="0" borderId="6" xfId="14" applyNumberFormat="1" applyFont="1" applyBorder="1" applyAlignment="1">
      <alignment horizontal="right" vertical="center"/>
    </xf>
    <xf numFmtId="171" fontId="8" fillId="0" borderId="0" xfId="1" applyNumberFormat="1" applyFont="1" applyBorder="1" applyAlignment="1">
      <alignment horizontal="right" vertical="center"/>
    </xf>
    <xf numFmtId="169" fontId="8" fillId="2" borderId="6" xfId="0" applyNumberFormat="1" applyFont="1" applyFill="1" applyBorder="1" applyAlignment="1">
      <alignment horizontal="right" vertical="center"/>
    </xf>
    <xf numFmtId="169" fontId="8" fillId="0" borderId="6" xfId="0" applyNumberFormat="1" applyFont="1" applyBorder="1" applyAlignment="1">
      <alignment horizontal="right" vertical="center"/>
    </xf>
    <xf numFmtId="169" fontId="8" fillId="2" borderId="0" xfId="1" applyNumberFormat="1" applyFont="1" applyFill="1" applyAlignment="1">
      <alignment horizontal="right" vertical="center" wrapText="1"/>
    </xf>
    <xf numFmtId="171" fontId="9" fillId="0" borderId="0" xfId="1" applyNumberFormat="1" applyFont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 wrapText="1"/>
    </xf>
    <xf numFmtId="171" fontId="8" fillId="0" borderId="0" xfId="1" applyNumberFormat="1" applyFont="1" applyAlignment="1">
      <alignment horizontal="right" vertical="center"/>
    </xf>
    <xf numFmtId="164" fontId="12" fillId="0" borderId="0" xfId="14" applyNumberFormat="1" applyFont="1" applyAlignment="1">
      <alignment vertical="center"/>
    </xf>
    <xf numFmtId="169" fontId="8" fillId="2" borderId="1" xfId="14" applyNumberFormat="1" applyFont="1" applyFill="1" applyBorder="1" applyAlignment="1">
      <alignment horizontal="right" vertical="center"/>
    </xf>
    <xf numFmtId="169" fontId="8" fillId="0" borderId="1" xfId="1" applyNumberFormat="1" applyFont="1" applyFill="1" applyBorder="1" applyAlignment="1">
      <alignment horizontal="right" vertical="center" wrapText="1"/>
    </xf>
    <xf numFmtId="169" fontId="8" fillId="2" borderId="1" xfId="1" applyNumberFormat="1" applyFont="1" applyFill="1" applyBorder="1" applyAlignment="1">
      <alignment horizontal="right" vertical="center" wrapText="1"/>
    </xf>
    <xf numFmtId="0" fontId="8" fillId="0" borderId="4" xfId="6" applyFont="1" applyBorder="1" applyAlignment="1">
      <alignment vertical="center"/>
    </xf>
    <xf numFmtId="0" fontId="8" fillId="0" borderId="4" xfId="6" applyFont="1" applyBorder="1" applyAlignment="1">
      <alignment vertical="center" wrapText="1"/>
    </xf>
    <xf numFmtId="173" fontId="8" fillId="0" borderId="4" xfId="6" applyNumberFormat="1" applyFont="1" applyBorder="1" applyAlignment="1">
      <alignment horizontal="center" vertical="center" wrapText="1"/>
    </xf>
    <xf numFmtId="169" fontId="8" fillId="0" borderId="4" xfId="6" applyNumberFormat="1" applyFont="1" applyBorder="1" applyAlignment="1">
      <alignment horizontal="right" vertical="center" wrapText="1"/>
    </xf>
    <xf numFmtId="173" fontId="9" fillId="0" borderId="4" xfId="6" applyNumberFormat="1" applyFont="1" applyBorder="1" applyAlignment="1">
      <alignment horizontal="center" vertical="center"/>
    </xf>
    <xf numFmtId="173" fontId="8" fillId="0" borderId="0" xfId="0" applyNumberFormat="1" applyFont="1" applyAlignment="1">
      <alignment horizontal="center" vertical="center"/>
    </xf>
    <xf numFmtId="164" fontId="8" fillId="0" borderId="0" xfId="14" applyNumberFormat="1" applyFont="1" applyAlignment="1">
      <alignment horizontal="center" vertical="center"/>
    </xf>
    <xf numFmtId="169" fontId="8" fillId="2" borderId="6" xfId="16" applyNumberFormat="1" applyFont="1" applyFill="1" applyBorder="1" applyAlignment="1">
      <alignment horizontal="right" vertical="center"/>
    </xf>
    <xf numFmtId="169" fontId="8" fillId="2" borderId="6" xfId="1" applyNumberFormat="1" applyFont="1" applyFill="1" applyBorder="1" applyAlignment="1">
      <alignment horizontal="right" vertical="center" wrapText="1"/>
    </xf>
    <xf numFmtId="169" fontId="8" fillId="0" borderId="6" xfId="1" applyNumberFormat="1" applyFont="1" applyFill="1" applyBorder="1" applyAlignment="1">
      <alignment horizontal="right" vertical="center" wrapText="1"/>
    </xf>
    <xf numFmtId="169" fontId="8" fillId="0" borderId="6" xfId="16" applyNumberFormat="1" applyFont="1" applyFill="1" applyBorder="1" applyAlignment="1">
      <alignment horizontal="right" vertical="center"/>
    </xf>
    <xf numFmtId="169" fontId="8" fillId="2" borderId="0" xfId="14" applyNumberFormat="1" applyFont="1" applyFill="1" applyAlignment="1">
      <alignment vertical="center"/>
    </xf>
    <xf numFmtId="169" fontId="8" fillId="0" borderId="0" xfId="14" applyNumberFormat="1" applyFont="1" applyAlignment="1">
      <alignment vertical="center"/>
    </xf>
    <xf numFmtId="169" fontId="8" fillId="2" borderId="0" xfId="16" applyNumberFormat="1" applyFont="1" applyFill="1" applyBorder="1" applyAlignment="1">
      <alignment horizontal="right" vertical="center"/>
    </xf>
    <xf numFmtId="169" fontId="8" fillId="0" borderId="0" xfId="16" applyNumberFormat="1" applyFont="1" applyFill="1" applyBorder="1" applyAlignment="1">
      <alignment horizontal="right" vertical="center"/>
    </xf>
    <xf numFmtId="169" fontId="8" fillId="2" borderId="7" xfId="5" applyNumberFormat="1" applyFont="1" applyFill="1" applyBorder="1" applyAlignment="1">
      <alignment horizontal="right" vertical="center"/>
    </xf>
    <xf numFmtId="169" fontId="9" fillId="0" borderId="0" xfId="14" applyNumberFormat="1" applyFont="1" applyAlignment="1">
      <alignment horizontal="right" vertical="center"/>
    </xf>
    <xf numFmtId="169" fontId="8" fillId="0" borderId="7" xfId="5" applyNumberFormat="1" applyFont="1" applyBorder="1" applyAlignment="1">
      <alignment horizontal="right" vertical="center"/>
    </xf>
    <xf numFmtId="169" fontId="8" fillId="0" borderId="0" xfId="16" applyNumberFormat="1" applyFont="1" applyFill="1" applyAlignment="1">
      <alignment horizontal="right" vertical="center"/>
    </xf>
    <xf numFmtId="164" fontId="8" fillId="0" borderId="0" xfId="0" applyNumberFormat="1" applyFont="1" applyAlignment="1">
      <alignment vertical="center" wrapText="1"/>
    </xf>
    <xf numFmtId="169" fontId="8" fillId="0" borderId="0" xfId="1" applyNumberFormat="1" applyFont="1" applyAlignment="1">
      <alignment horizontal="right" vertical="center" wrapText="1"/>
    </xf>
    <xf numFmtId="173" fontId="8" fillId="0" borderId="4" xfId="6" applyNumberFormat="1" applyFont="1" applyBorder="1" applyAlignment="1">
      <alignment horizontal="center" vertical="center"/>
    </xf>
    <xf numFmtId="169" fontId="8" fillId="0" borderId="4" xfId="6" applyNumberFormat="1" applyFont="1" applyBorder="1" applyAlignment="1">
      <alignment horizontal="right" vertical="center"/>
    </xf>
    <xf numFmtId="168" fontId="8" fillId="2" borderId="1" xfId="1" quotePrefix="1" applyNumberFormat="1" applyFont="1" applyFill="1" applyBorder="1" applyAlignment="1">
      <alignment horizontal="right" vertical="center" wrapText="1"/>
    </xf>
    <xf numFmtId="0" fontId="8" fillId="0" borderId="0" xfId="2" applyFont="1" applyAlignment="1">
      <alignment horizontal="center" vertical="center"/>
    </xf>
    <xf numFmtId="175" fontId="8" fillId="0" borderId="3" xfId="0" applyNumberFormat="1" applyFont="1" applyBorder="1" applyAlignment="1">
      <alignment horizontal="right" vertical="center"/>
    </xf>
    <xf numFmtId="176" fontId="8" fillId="2" borderId="3" xfId="0" applyNumberFormat="1" applyFont="1" applyFill="1" applyBorder="1" applyAlignment="1">
      <alignment horizontal="right" vertical="center"/>
    </xf>
    <xf numFmtId="177" fontId="8" fillId="2" borderId="3" xfId="0" applyNumberFormat="1" applyFont="1" applyFill="1" applyBorder="1" applyAlignment="1">
      <alignment horizontal="right" vertical="center" wrapText="1"/>
    </xf>
    <xf numFmtId="166" fontId="9" fillId="0" borderId="0" xfId="2" applyNumberFormat="1" applyFont="1" applyBorder="1" applyAlignment="1">
      <alignment horizontal="center" vertical="center"/>
    </xf>
    <xf numFmtId="165" fontId="9" fillId="0" borderId="0" xfId="2" applyNumberFormat="1" applyFont="1" applyBorder="1" applyAlignment="1">
      <alignment horizontal="right" vertical="center"/>
    </xf>
    <xf numFmtId="169" fontId="9" fillId="0" borderId="0" xfId="6" applyNumberFormat="1" applyFont="1" applyBorder="1" applyAlignment="1">
      <alignment horizontal="right" vertical="center"/>
    </xf>
    <xf numFmtId="165" fontId="9" fillId="0" borderId="1" xfId="2" applyNumberFormat="1" applyFont="1" applyBorder="1" applyAlignment="1">
      <alignment horizontal="center" vertical="center"/>
    </xf>
    <xf numFmtId="165" fontId="9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65" fontId="3" fillId="0" borderId="4" xfId="5" applyNumberFormat="1" applyFont="1" applyBorder="1" applyAlignment="1">
      <alignment horizontal="center" vertical="center"/>
    </xf>
    <xf numFmtId="165" fontId="3" fillId="0" borderId="5" xfId="5" applyNumberFormat="1" applyFont="1" applyBorder="1" applyAlignment="1">
      <alignment horizontal="center" vertical="center"/>
    </xf>
    <xf numFmtId="164" fontId="3" fillId="0" borderId="1" xfId="5" applyNumberFormat="1" applyFont="1" applyBorder="1" applyAlignment="1">
      <alignment horizontal="center" vertical="center"/>
    </xf>
    <xf numFmtId="165" fontId="3" fillId="0" borderId="1" xfId="6" applyNumberFormat="1" applyFont="1" applyBorder="1" applyAlignment="1">
      <alignment horizontal="center" vertical="center"/>
    </xf>
    <xf numFmtId="165" fontId="9" fillId="0" borderId="1" xfId="5" applyNumberFormat="1" applyFont="1" applyBorder="1" applyAlignment="1">
      <alignment horizontal="center" vertical="center"/>
    </xf>
    <xf numFmtId="165" fontId="9" fillId="0" borderId="4" xfId="6" applyNumberFormat="1" applyFont="1" applyBorder="1" applyAlignment="1">
      <alignment horizontal="center" vertical="center"/>
    </xf>
    <xf numFmtId="169" fontId="9" fillId="0" borderId="6" xfId="6" applyNumberFormat="1" applyFont="1" applyBorder="1" applyAlignment="1">
      <alignment horizontal="center" vertical="center"/>
    </xf>
    <xf numFmtId="169" fontId="9" fillId="0" borderId="0" xfId="6" applyNumberFormat="1" applyFont="1" applyAlignment="1">
      <alignment horizontal="center" vertical="center"/>
    </xf>
  </cellXfs>
  <cellStyles count="18">
    <cellStyle name="Comma" xfId="1" builtinId="3"/>
    <cellStyle name="Comma 10 3 10" xfId="11" xr:uid="{F9F5E248-9496-478B-8746-034E87D93AE0}"/>
    <cellStyle name="Comma 10 3 5" xfId="4" xr:uid="{0F222504-AE2B-47A8-9E96-B52E3D3E67B8}"/>
    <cellStyle name="Comma 2" xfId="16" xr:uid="{56D5077A-D9C1-49B6-9C09-DF21C1CCAC1E}"/>
    <cellStyle name="Normal" xfId="0" builtinId="0"/>
    <cellStyle name="Normal 113" xfId="7" xr:uid="{8B90E808-A00C-458C-9323-0837394A3803}"/>
    <cellStyle name="Normal 114" xfId="8" xr:uid="{207BC5E9-0B4F-42BC-9D8F-4FFFE22439AE}"/>
    <cellStyle name="Normal 2" xfId="5" xr:uid="{13915299-0B9A-41CF-A6B3-BE13AF880EDC}"/>
    <cellStyle name="Normal 2 2 2" xfId="12" xr:uid="{82311BD3-A8E2-437A-B418-F23A8B76ED4C}"/>
    <cellStyle name="Normal 27" xfId="3" xr:uid="{813CA364-A9F5-43B8-A54D-DF59019B2E4B}"/>
    <cellStyle name="Normal 28" xfId="15" xr:uid="{12677DD8-95A5-4BDA-AB41-74677439679A}"/>
    <cellStyle name="Normal 3" xfId="17" xr:uid="{05E65B44-3A7F-4D6D-8292-97C781C94C8A}"/>
    <cellStyle name="Normal 3 2" xfId="6" xr:uid="{A65F1A21-5D0E-43BD-84D9-5F0DB74C0AAB}"/>
    <cellStyle name="Normal 3 2 16" xfId="2" xr:uid="{4B1DC31A-9AF6-4DAB-BAEA-CECBCB95B1FD}"/>
    <cellStyle name="Normal 3 2 2 2" xfId="10" xr:uid="{044629AF-64F3-46F4-91F2-840F148E7A38}"/>
    <cellStyle name="Normal 78" xfId="13" xr:uid="{B828ECDE-C8A3-42D9-AEC5-55325B2E57E7}"/>
    <cellStyle name="Normal_HMC Polymers_March10 E Q3" xfId="9" xr:uid="{18954B64-C154-467D-8632-E478A50AB3DA}"/>
    <cellStyle name="Normal_SAYA_Dec-48TE" xfId="14" xr:uid="{1C35EC7B-554D-47B5-A14D-5F81CD0747B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23C88-AE30-4870-BB79-5FAD898D2D79}">
  <dimension ref="A1:M154"/>
  <sheetViews>
    <sheetView topLeftCell="A88" zoomScaleNormal="100" zoomScaleSheetLayoutView="100" workbookViewId="0">
      <selection activeCell="S97" sqref="S97"/>
    </sheetView>
  </sheetViews>
  <sheetFormatPr defaultColWidth="9.140625" defaultRowHeight="15.95" customHeight="1" x14ac:dyDescent="0.25"/>
  <cols>
    <col min="1" max="3" width="1.42578125" style="83" customWidth="1"/>
    <col min="4" max="4" width="29.7109375" style="83" customWidth="1"/>
    <col min="5" max="5" width="5.28515625" style="120" customWidth="1"/>
    <col min="6" max="6" width="0.5703125" style="85" customWidth="1"/>
    <col min="7" max="7" width="13.28515625" style="76" customWidth="1"/>
    <col min="8" max="8" width="0.5703125" style="93" customWidth="1"/>
    <col min="9" max="9" width="13.28515625" style="76" customWidth="1"/>
    <col min="10" max="10" width="0.5703125" style="93" customWidth="1"/>
    <col min="11" max="11" width="13.28515625" style="76" customWidth="1"/>
    <col min="12" max="12" width="0.5703125" style="93" customWidth="1"/>
    <col min="13" max="13" width="13.28515625" style="76" customWidth="1"/>
    <col min="14" max="16384" width="9.140625" style="83"/>
  </cols>
  <sheetData>
    <row r="1" spans="1:13" s="74" customFormat="1" ht="16.5" customHeight="1" x14ac:dyDescent="0.25">
      <c r="A1" s="73" t="s">
        <v>141</v>
      </c>
      <c r="F1" s="75"/>
      <c r="G1" s="76"/>
      <c r="H1" s="77"/>
      <c r="I1" s="76"/>
      <c r="J1" s="77"/>
      <c r="K1" s="76"/>
      <c r="L1" s="77"/>
      <c r="M1" s="76"/>
    </row>
    <row r="2" spans="1:13" s="74" customFormat="1" ht="16.5" customHeight="1" x14ac:dyDescent="0.25">
      <c r="A2" s="73" t="s">
        <v>0</v>
      </c>
      <c r="F2" s="75"/>
      <c r="G2" s="76"/>
      <c r="H2" s="77"/>
      <c r="I2" s="76"/>
      <c r="J2" s="77"/>
      <c r="K2" s="76"/>
      <c r="L2" s="77"/>
      <c r="M2" s="76"/>
    </row>
    <row r="3" spans="1:13" s="74" customFormat="1" ht="16.5" customHeight="1" x14ac:dyDescent="0.25">
      <c r="A3" s="78" t="s">
        <v>157</v>
      </c>
      <c r="B3" s="79"/>
      <c r="C3" s="79"/>
      <c r="D3" s="79"/>
      <c r="E3" s="79"/>
      <c r="F3" s="80"/>
      <c r="G3" s="81"/>
      <c r="H3" s="82"/>
      <c r="I3" s="81"/>
      <c r="J3" s="82"/>
      <c r="K3" s="81"/>
      <c r="L3" s="82"/>
      <c r="M3" s="81"/>
    </row>
    <row r="4" spans="1:13" s="74" customFormat="1" ht="16.5" customHeight="1" x14ac:dyDescent="0.25">
      <c r="A4" s="73"/>
      <c r="F4" s="75"/>
      <c r="G4" s="76"/>
      <c r="H4" s="77"/>
      <c r="I4" s="76"/>
      <c r="J4" s="77"/>
      <c r="K4" s="76"/>
      <c r="L4" s="77"/>
      <c r="M4" s="76"/>
    </row>
    <row r="5" spans="1:13" s="74" customFormat="1" ht="15.95" customHeight="1" x14ac:dyDescent="0.25">
      <c r="A5" s="73"/>
      <c r="F5" s="75"/>
      <c r="G5" s="76"/>
      <c r="H5" s="77"/>
      <c r="I5" s="76"/>
      <c r="J5" s="77"/>
      <c r="K5" s="76"/>
      <c r="L5" s="77"/>
      <c r="M5" s="76"/>
    </row>
    <row r="6" spans="1:13" ht="15.95" customHeight="1" x14ac:dyDescent="0.25">
      <c r="G6" s="338" t="s">
        <v>1</v>
      </c>
      <c r="H6" s="338"/>
      <c r="I6" s="338"/>
      <c r="J6" s="86"/>
      <c r="K6" s="338" t="s">
        <v>2</v>
      </c>
      <c r="L6" s="338"/>
      <c r="M6" s="338"/>
    </row>
    <row r="7" spans="1:13" ht="15.95" customHeight="1" x14ac:dyDescent="0.25">
      <c r="G7" s="337" t="s">
        <v>3</v>
      </c>
      <c r="H7" s="337"/>
      <c r="I7" s="337"/>
      <c r="J7" s="86"/>
      <c r="K7" s="337" t="s">
        <v>3</v>
      </c>
      <c r="L7" s="337"/>
      <c r="M7" s="337"/>
    </row>
    <row r="8" spans="1:13" ht="15.95" customHeight="1" x14ac:dyDescent="0.25">
      <c r="G8" s="87" t="s">
        <v>4</v>
      </c>
      <c r="H8" s="88"/>
      <c r="I8" s="87" t="s">
        <v>5</v>
      </c>
      <c r="J8" s="86"/>
      <c r="K8" s="87" t="s">
        <v>4</v>
      </c>
      <c r="L8" s="88"/>
      <c r="M8" s="87" t="s">
        <v>5</v>
      </c>
    </row>
    <row r="9" spans="1:13" ht="15.95" customHeight="1" x14ac:dyDescent="0.25">
      <c r="G9" s="89" t="s">
        <v>158</v>
      </c>
      <c r="H9" s="90"/>
      <c r="I9" s="89" t="s">
        <v>6</v>
      </c>
      <c r="J9" s="91"/>
      <c r="K9" s="89" t="s">
        <v>158</v>
      </c>
      <c r="L9" s="88"/>
      <c r="M9" s="92" t="s">
        <v>6</v>
      </c>
    </row>
    <row r="10" spans="1:13" ht="15.95" customHeight="1" x14ac:dyDescent="0.25">
      <c r="G10" s="92" t="s">
        <v>159</v>
      </c>
      <c r="I10" s="92" t="s">
        <v>7</v>
      </c>
      <c r="K10" s="92" t="s">
        <v>159</v>
      </c>
      <c r="M10" s="92" t="s">
        <v>7</v>
      </c>
    </row>
    <row r="11" spans="1:13" ht="15.95" customHeight="1" x14ac:dyDescent="0.25">
      <c r="E11" s="94" t="s">
        <v>8</v>
      </c>
      <c r="G11" s="95" t="s">
        <v>9</v>
      </c>
      <c r="I11" s="95" t="s">
        <v>9</v>
      </c>
      <c r="K11" s="95" t="s">
        <v>9</v>
      </c>
      <c r="M11" s="95" t="s">
        <v>9</v>
      </c>
    </row>
    <row r="12" spans="1:13" ht="15.95" customHeight="1" x14ac:dyDescent="0.25">
      <c r="G12" s="96"/>
      <c r="H12" s="97"/>
      <c r="I12" s="98"/>
      <c r="J12" s="97"/>
      <c r="K12" s="96"/>
      <c r="L12" s="97"/>
      <c r="M12" s="98"/>
    </row>
    <row r="13" spans="1:13" ht="15.95" customHeight="1" x14ac:dyDescent="0.25">
      <c r="A13" s="73" t="s">
        <v>10</v>
      </c>
      <c r="G13" s="96"/>
      <c r="H13" s="97"/>
      <c r="I13" s="98"/>
      <c r="J13" s="97"/>
      <c r="K13" s="96"/>
      <c r="L13" s="97"/>
      <c r="M13" s="98"/>
    </row>
    <row r="14" spans="1:13" ht="15.95" customHeight="1" x14ac:dyDescent="0.25">
      <c r="G14" s="96"/>
      <c r="H14" s="97"/>
      <c r="I14" s="98"/>
      <c r="J14" s="97"/>
      <c r="K14" s="96"/>
      <c r="L14" s="97"/>
      <c r="M14" s="98"/>
    </row>
    <row r="15" spans="1:13" ht="15.95" customHeight="1" x14ac:dyDescent="0.25">
      <c r="A15" s="73" t="s">
        <v>11</v>
      </c>
      <c r="G15" s="96"/>
      <c r="H15" s="97"/>
      <c r="I15" s="98"/>
      <c r="J15" s="97"/>
      <c r="K15" s="96"/>
      <c r="L15" s="97"/>
      <c r="M15" s="98"/>
    </row>
    <row r="16" spans="1:13" ht="15.95" customHeight="1" x14ac:dyDescent="0.25">
      <c r="G16" s="96"/>
      <c r="H16" s="97"/>
      <c r="I16" s="98"/>
      <c r="J16" s="97"/>
      <c r="K16" s="96"/>
      <c r="L16" s="97"/>
      <c r="M16" s="98"/>
    </row>
    <row r="17" spans="1:13" ht="15.95" customHeight="1" x14ac:dyDescent="0.25">
      <c r="A17" s="74" t="s">
        <v>12</v>
      </c>
      <c r="G17" s="99">
        <v>576899804</v>
      </c>
      <c r="H17" s="97"/>
      <c r="I17" s="100">
        <v>26121703</v>
      </c>
      <c r="J17" s="97"/>
      <c r="K17" s="99">
        <v>562168714</v>
      </c>
      <c r="L17" s="97"/>
      <c r="M17" s="100">
        <v>14647092</v>
      </c>
    </row>
    <row r="18" spans="1:13" ht="15.95" customHeight="1" x14ac:dyDescent="0.25">
      <c r="A18" s="101" t="s">
        <v>13</v>
      </c>
      <c r="E18" s="102">
        <v>7.1</v>
      </c>
      <c r="F18" s="103"/>
      <c r="G18" s="99">
        <v>85117871</v>
      </c>
      <c r="H18" s="97"/>
      <c r="I18" s="100">
        <v>182463713</v>
      </c>
      <c r="J18" s="97"/>
      <c r="K18" s="99">
        <v>90949123</v>
      </c>
      <c r="L18" s="97"/>
      <c r="M18" s="100">
        <v>174610770</v>
      </c>
    </row>
    <row r="19" spans="1:13" ht="15.95" customHeight="1" x14ac:dyDescent="0.25">
      <c r="A19" s="101" t="s">
        <v>14</v>
      </c>
      <c r="E19" s="102">
        <v>7.2</v>
      </c>
      <c r="F19" s="103"/>
      <c r="G19" s="99">
        <v>60344554</v>
      </c>
      <c r="H19" s="97"/>
      <c r="I19" s="100">
        <v>17751165</v>
      </c>
      <c r="J19" s="97"/>
      <c r="K19" s="99">
        <v>44037682</v>
      </c>
      <c r="L19" s="97"/>
      <c r="M19" s="100">
        <v>15713080</v>
      </c>
    </row>
    <row r="20" spans="1:13" ht="15.95" customHeight="1" x14ac:dyDescent="0.25">
      <c r="A20" s="74" t="s">
        <v>15</v>
      </c>
      <c r="E20" s="102"/>
      <c r="F20" s="103"/>
      <c r="G20" s="99">
        <v>46341960</v>
      </c>
      <c r="H20" s="97"/>
      <c r="I20" s="100">
        <v>39070519</v>
      </c>
      <c r="J20" s="97"/>
      <c r="K20" s="99">
        <v>45719779</v>
      </c>
      <c r="L20" s="97"/>
      <c r="M20" s="100">
        <v>39373308</v>
      </c>
    </row>
    <row r="21" spans="1:13" ht="15.95" customHeight="1" x14ac:dyDescent="0.25">
      <c r="A21" s="83" t="s">
        <v>16</v>
      </c>
      <c r="E21" s="102"/>
      <c r="F21" s="103"/>
      <c r="G21" s="104">
        <v>6860034</v>
      </c>
      <c r="H21" s="97"/>
      <c r="I21" s="105">
        <v>828933</v>
      </c>
      <c r="J21" s="97"/>
      <c r="K21" s="104">
        <v>6356995</v>
      </c>
      <c r="L21" s="106"/>
      <c r="M21" s="105">
        <v>487531</v>
      </c>
    </row>
    <row r="22" spans="1:13" ht="15.95" customHeight="1" x14ac:dyDescent="0.25">
      <c r="G22" s="107"/>
      <c r="H22" s="106"/>
      <c r="I22" s="108"/>
      <c r="J22" s="106"/>
      <c r="K22" s="107"/>
      <c r="L22" s="106"/>
      <c r="M22" s="108"/>
    </row>
    <row r="23" spans="1:13" ht="15.95" customHeight="1" x14ac:dyDescent="0.25">
      <c r="A23" s="73" t="s">
        <v>17</v>
      </c>
      <c r="G23" s="109">
        <f>SUM(G17:G21)</f>
        <v>775564223</v>
      </c>
      <c r="H23" s="106"/>
      <c r="I23" s="110">
        <f>SUM(I17:I21)</f>
        <v>266236033</v>
      </c>
      <c r="J23" s="106"/>
      <c r="K23" s="109">
        <f>SUM(K17:K22)</f>
        <v>749232293</v>
      </c>
      <c r="L23" s="106"/>
      <c r="M23" s="110">
        <f>SUM(M17:M21)</f>
        <v>244831781</v>
      </c>
    </row>
    <row r="24" spans="1:13" ht="15.95" customHeight="1" x14ac:dyDescent="0.25">
      <c r="G24" s="96"/>
      <c r="H24" s="97"/>
      <c r="I24" s="98"/>
      <c r="J24" s="97"/>
      <c r="K24" s="96"/>
      <c r="L24" s="97"/>
      <c r="M24" s="98"/>
    </row>
    <row r="25" spans="1:13" ht="15.95" customHeight="1" x14ac:dyDescent="0.25">
      <c r="A25" s="73" t="s">
        <v>18</v>
      </c>
      <c r="G25" s="96"/>
      <c r="H25" s="97"/>
      <c r="I25" s="98"/>
      <c r="J25" s="97"/>
      <c r="K25" s="96"/>
      <c r="L25" s="97"/>
      <c r="M25" s="98"/>
    </row>
    <row r="26" spans="1:13" ht="15.95" customHeight="1" x14ac:dyDescent="0.25">
      <c r="A26" s="111"/>
      <c r="G26" s="96"/>
      <c r="H26" s="97"/>
      <c r="I26" s="98"/>
      <c r="J26" s="97"/>
      <c r="K26" s="96"/>
      <c r="L26" s="97"/>
      <c r="M26" s="98"/>
    </row>
    <row r="27" spans="1:13" ht="15.95" customHeight="1" x14ac:dyDescent="0.25">
      <c r="A27" s="74" t="s">
        <v>19</v>
      </c>
      <c r="E27" s="102">
        <v>8</v>
      </c>
      <c r="F27" s="103"/>
      <c r="G27" s="112">
        <v>0</v>
      </c>
      <c r="H27" s="113"/>
      <c r="I27" s="100">
        <v>0</v>
      </c>
      <c r="J27" s="97"/>
      <c r="K27" s="99">
        <v>54583070</v>
      </c>
      <c r="L27" s="97"/>
      <c r="M27" s="100">
        <v>54583070</v>
      </c>
    </row>
    <row r="28" spans="1:13" ht="15.95" customHeight="1" x14ac:dyDescent="0.25">
      <c r="A28" s="74" t="s">
        <v>21</v>
      </c>
      <c r="E28" s="102">
        <v>9</v>
      </c>
      <c r="F28" s="103"/>
      <c r="G28" s="99">
        <v>297172575</v>
      </c>
      <c r="H28" s="113"/>
      <c r="I28" s="100">
        <v>292562385</v>
      </c>
      <c r="J28" s="97"/>
      <c r="K28" s="99">
        <v>302676586</v>
      </c>
      <c r="L28" s="97"/>
      <c r="M28" s="100">
        <v>296791274</v>
      </c>
    </row>
    <row r="29" spans="1:13" ht="15.95" customHeight="1" x14ac:dyDescent="0.25">
      <c r="A29" s="74" t="s">
        <v>22</v>
      </c>
      <c r="E29" s="102">
        <v>10</v>
      </c>
      <c r="F29" s="103"/>
      <c r="G29" s="99">
        <v>46829787</v>
      </c>
      <c r="H29" s="113"/>
      <c r="I29" s="100">
        <v>45842187</v>
      </c>
      <c r="J29" s="97"/>
      <c r="K29" s="99">
        <v>46552232</v>
      </c>
      <c r="L29" s="97"/>
      <c r="M29" s="100">
        <v>45517411</v>
      </c>
    </row>
    <row r="30" spans="1:13" ht="15.95" customHeight="1" x14ac:dyDescent="0.25">
      <c r="A30" s="74" t="s">
        <v>23</v>
      </c>
      <c r="E30" s="102"/>
      <c r="F30" s="103"/>
      <c r="G30" s="99">
        <v>14327791</v>
      </c>
      <c r="H30" s="113"/>
      <c r="I30" s="100">
        <v>14259146</v>
      </c>
      <c r="J30" s="97"/>
      <c r="K30" s="99">
        <v>13506290</v>
      </c>
      <c r="L30" s="97"/>
      <c r="M30" s="100">
        <v>12954253</v>
      </c>
    </row>
    <row r="31" spans="1:13" ht="15.95" customHeight="1" x14ac:dyDescent="0.25">
      <c r="A31" s="74" t="s">
        <v>24</v>
      </c>
      <c r="B31" s="74"/>
      <c r="C31" s="74"/>
      <c r="D31" s="74"/>
      <c r="E31" s="102"/>
      <c r="F31" s="103"/>
      <c r="G31" s="99">
        <v>8897440</v>
      </c>
      <c r="H31" s="97"/>
      <c r="I31" s="100">
        <v>7121081</v>
      </c>
      <c r="J31" s="97"/>
      <c r="K31" s="99">
        <v>8708704</v>
      </c>
      <c r="L31" s="97"/>
      <c r="M31" s="100">
        <v>6941160</v>
      </c>
    </row>
    <row r="32" spans="1:13" ht="15.95" customHeight="1" x14ac:dyDescent="0.25">
      <c r="A32" s="74" t="s">
        <v>25</v>
      </c>
      <c r="E32" s="102"/>
      <c r="F32" s="103"/>
      <c r="G32" s="104">
        <v>16907873</v>
      </c>
      <c r="H32" s="97"/>
      <c r="I32" s="105">
        <v>17031599</v>
      </c>
      <c r="J32" s="97"/>
      <c r="K32" s="104">
        <v>14880718</v>
      </c>
      <c r="L32" s="106"/>
      <c r="M32" s="105">
        <v>14880718</v>
      </c>
    </row>
    <row r="33" spans="1:13" ht="15.95" customHeight="1" x14ac:dyDescent="0.25">
      <c r="E33" s="102"/>
      <c r="F33" s="103"/>
      <c r="G33" s="107"/>
      <c r="H33" s="106"/>
      <c r="I33" s="108"/>
      <c r="J33" s="106"/>
      <c r="K33" s="107"/>
      <c r="L33" s="106"/>
      <c r="M33" s="108"/>
    </row>
    <row r="34" spans="1:13" ht="15.95" customHeight="1" x14ac:dyDescent="0.25">
      <c r="A34" s="73" t="s">
        <v>26</v>
      </c>
      <c r="E34" s="102"/>
      <c r="F34" s="103"/>
      <c r="G34" s="109">
        <f>SUM(G27:G33)</f>
        <v>384135466</v>
      </c>
      <c r="H34" s="106"/>
      <c r="I34" s="110">
        <f>SUM(I27:I32)</f>
        <v>376816398</v>
      </c>
      <c r="J34" s="106"/>
      <c r="K34" s="109">
        <f>SUM(K27:K33)</f>
        <v>440907600</v>
      </c>
      <c r="L34" s="106"/>
      <c r="M34" s="110">
        <f>SUM(M27:M32)</f>
        <v>431667886</v>
      </c>
    </row>
    <row r="35" spans="1:13" s="115" customFormat="1" ht="20.25" customHeight="1" x14ac:dyDescent="0.25">
      <c r="A35" s="114"/>
      <c r="B35" s="114"/>
      <c r="C35" s="114"/>
      <c r="D35" s="102"/>
      <c r="E35" s="114"/>
      <c r="F35" s="106"/>
      <c r="G35" s="107"/>
      <c r="H35" s="106"/>
      <c r="I35" s="108"/>
      <c r="J35" s="106"/>
      <c r="K35" s="107"/>
      <c r="L35" s="106"/>
    </row>
    <row r="36" spans="1:13" ht="15.95" customHeight="1" x14ac:dyDescent="0.25">
      <c r="E36" s="102"/>
      <c r="F36" s="103"/>
      <c r="G36" s="116"/>
      <c r="H36" s="106"/>
      <c r="I36" s="117"/>
      <c r="J36" s="106"/>
      <c r="K36" s="116"/>
      <c r="L36" s="106"/>
      <c r="M36" s="117"/>
    </row>
    <row r="37" spans="1:13" ht="15.95" customHeight="1" thickBot="1" x14ac:dyDescent="0.3">
      <c r="A37" s="73" t="s">
        <v>27</v>
      </c>
      <c r="E37" s="102"/>
      <c r="F37" s="103"/>
      <c r="G37" s="118">
        <f>SUM(G23+G34)</f>
        <v>1159699689</v>
      </c>
      <c r="H37" s="106"/>
      <c r="I37" s="119">
        <f>SUM(I23+I34)</f>
        <v>643052431</v>
      </c>
      <c r="J37" s="106"/>
      <c r="K37" s="118">
        <f>SUM(K23+K34)</f>
        <v>1190139893</v>
      </c>
      <c r="L37" s="106"/>
      <c r="M37" s="119">
        <f>SUM(M23+M34)</f>
        <v>676499667</v>
      </c>
    </row>
    <row r="38" spans="1:13" ht="15.95" customHeight="1" thickTop="1" x14ac:dyDescent="0.25"/>
    <row r="40" spans="1:13" ht="15" customHeight="1" x14ac:dyDescent="0.25"/>
    <row r="41" spans="1:13" ht="17.25" customHeight="1" x14ac:dyDescent="0.25"/>
    <row r="42" spans="1:13" ht="17.25" customHeight="1" x14ac:dyDescent="0.25"/>
    <row r="43" spans="1:13" ht="17.25" customHeight="1" x14ac:dyDescent="0.25"/>
    <row r="44" spans="1:13" ht="17.25" customHeight="1" x14ac:dyDescent="0.25"/>
    <row r="45" spans="1:13" ht="16.5" customHeight="1" x14ac:dyDescent="0.25"/>
    <row r="48" spans="1:13" ht="15.95" customHeight="1" x14ac:dyDescent="0.25">
      <c r="A48" s="339" t="s">
        <v>28</v>
      </c>
      <c r="B48" s="339"/>
      <c r="C48" s="339"/>
      <c r="D48" s="339"/>
      <c r="E48" s="339"/>
      <c r="F48" s="339"/>
      <c r="G48" s="339"/>
      <c r="H48" s="339"/>
      <c r="I48" s="339"/>
      <c r="J48" s="339"/>
      <c r="K48" s="339"/>
      <c r="L48" s="339"/>
      <c r="M48" s="339"/>
    </row>
    <row r="49" spans="1:13" ht="15.95" customHeight="1" x14ac:dyDescent="0.25">
      <c r="A49" s="120"/>
      <c r="B49" s="120"/>
      <c r="C49" s="120"/>
      <c r="D49" s="120"/>
      <c r="F49" s="121"/>
      <c r="G49" s="120"/>
      <c r="H49" s="121"/>
      <c r="I49" s="120"/>
      <c r="J49" s="121"/>
      <c r="K49" s="120"/>
      <c r="L49" s="121"/>
      <c r="M49" s="120"/>
    </row>
    <row r="50" spans="1:13" ht="18" customHeight="1" x14ac:dyDescent="0.25">
      <c r="A50" s="120"/>
      <c r="B50" s="120"/>
      <c r="C50" s="120"/>
      <c r="D50" s="120"/>
      <c r="F50" s="121"/>
      <c r="G50" s="120"/>
      <c r="H50" s="121"/>
      <c r="I50" s="120"/>
      <c r="J50" s="121"/>
      <c r="K50" s="120"/>
      <c r="L50" s="121"/>
      <c r="M50" s="120"/>
    </row>
    <row r="51" spans="1:13" ht="21.95" customHeight="1" x14ac:dyDescent="0.25">
      <c r="A51" s="122" t="s">
        <v>29</v>
      </c>
      <c r="B51" s="122"/>
      <c r="C51" s="122"/>
      <c r="D51" s="122"/>
      <c r="E51" s="123"/>
      <c r="F51" s="124"/>
      <c r="G51" s="81"/>
      <c r="H51" s="125"/>
      <c r="I51" s="81"/>
      <c r="J51" s="125"/>
      <c r="K51" s="81"/>
      <c r="L51" s="125"/>
      <c r="M51" s="81"/>
    </row>
    <row r="52" spans="1:13" s="74" customFormat="1" ht="16.5" customHeight="1" x14ac:dyDescent="0.25">
      <c r="A52" s="73" t="str">
        <f>+A1</f>
        <v>Dexon Technology Public Company Limited</v>
      </c>
      <c r="F52" s="75"/>
      <c r="G52" s="76"/>
      <c r="H52" s="77"/>
      <c r="I52" s="76"/>
      <c r="J52" s="77"/>
      <c r="K52" s="76"/>
      <c r="L52" s="77"/>
      <c r="M52" s="76"/>
    </row>
    <row r="53" spans="1:13" s="74" customFormat="1" ht="16.5" customHeight="1" x14ac:dyDescent="0.25">
      <c r="A53" s="73" t="s">
        <v>176</v>
      </c>
      <c r="F53" s="75"/>
      <c r="G53" s="76"/>
      <c r="H53" s="77"/>
      <c r="I53" s="76"/>
      <c r="J53" s="77"/>
      <c r="K53" s="76"/>
      <c r="L53" s="77"/>
      <c r="M53" s="76"/>
    </row>
    <row r="54" spans="1:13" s="74" customFormat="1" ht="16.5" customHeight="1" x14ac:dyDescent="0.25">
      <c r="A54" s="126" t="str">
        <f>A3</f>
        <v>As at 31 March 2023</v>
      </c>
      <c r="B54" s="79"/>
      <c r="C54" s="79"/>
      <c r="D54" s="79"/>
      <c r="E54" s="79"/>
      <c r="F54" s="80"/>
      <c r="G54" s="81"/>
      <c r="H54" s="82"/>
      <c r="I54" s="81"/>
      <c r="J54" s="82"/>
      <c r="K54" s="81"/>
      <c r="L54" s="82"/>
      <c r="M54" s="81"/>
    </row>
    <row r="55" spans="1:13" s="74" customFormat="1" ht="15.95" customHeight="1" x14ac:dyDescent="0.25">
      <c r="A55" s="73"/>
      <c r="F55" s="75"/>
      <c r="G55" s="76"/>
      <c r="H55" s="77"/>
      <c r="I55" s="76"/>
      <c r="J55" s="77"/>
      <c r="K55" s="76"/>
      <c r="L55" s="77"/>
      <c r="M55" s="76"/>
    </row>
    <row r="56" spans="1:13" s="74" customFormat="1" ht="15.95" customHeight="1" x14ac:dyDescent="0.25">
      <c r="A56" s="73"/>
      <c r="F56" s="75"/>
      <c r="G56" s="76"/>
      <c r="H56" s="77"/>
      <c r="I56" s="76"/>
      <c r="J56" s="77"/>
      <c r="K56" s="76"/>
      <c r="L56" s="77"/>
      <c r="M56" s="76"/>
    </row>
    <row r="57" spans="1:13" ht="15.95" customHeight="1" x14ac:dyDescent="0.25">
      <c r="G57" s="338" t="s">
        <v>1</v>
      </c>
      <c r="H57" s="338"/>
      <c r="I57" s="338"/>
      <c r="J57" s="86"/>
      <c r="K57" s="338" t="s">
        <v>2</v>
      </c>
      <c r="L57" s="338"/>
      <c r="M57" s="338"/>
    </row>
    <row r="58" spans="1:13" ht="15.95" customHeight="1" x14ac:dyDescent="0.25">
      <c r="G58" s="337" t="s">
        <v>3</v>
      </c>
      <c r="H58" s="337"/>
      <c r="I58" s="337"/>
      <c r="J58" s="86"/>
      <c r="K58" s="337" t="s">
        <v>3</v>
      </c>
      <c r="L58" s="337"/>
      <c r="M58" s="337"/>
    </row>
    <row r="59" spans="1:13" ht="15.95" customHeight="1" x14ac:dyDescent="0.25">
      <c r="G59" s="87" t="s">
        <v>4</v>
      </c>
      <c r="H59" s="88"/>
      <c r="I59" s="87" t="s">
        <v>5</v>
      </c>
      <c r="J59" s="86"/>
      <c r="K59" s="87" t="s">
        <v>4</v>
      </c>
      <c r="L59" s="88"/>
      <c r="M59" s="87" t="s">
        <v>5</v>
      </c>
    </row>
    <row r="60" spans="1:13" ht="15.95" customHeight="1" x14ac:dyDescent="0.25">
      <c r="G60" s="89" t="s">
        <v>158</v>
      </c>
      <c r="H60" s="90"/>
      <c r="I60" s="89" t="s">
        <v>6</v>
      </c>
      <c r="J60" s="91"/>
      <c r="K60" s="89" t="s">
        <v>158</v>
      </c>
      <c r="L60" s="88"/>
      <c r="M60" s="92" t="s">
        <v>6</v>
      </c>
    </row>
    <row r="61" spans="1:13" ht="15.95" customHeight="1" x14ac:dyDescent="0.25">
      <c r="G61" s="92" t="s">
        <v>159</v>
      </c>
      <c r="I61" s="92" t="s">
        <v>7</v>
      </c>
      <c r="K61" s="92" t="s">
        <v>159</v>
      </c>
      <c r="M61" s="92" t="s">
        <v>7</v>
      </c>
    </row>
    <row r="62" spans="1:13" ht="15.95" customHeight="1" x14ac:dyDescent="0.25">
      <c r="E62" s="94" t="s">
        <v>8</v>
      </c>
      <c r="G62" s="95" t="s">
        <v>9</v>
      </c>
      <c r="I62" s="95" t="s">
        <v>9</v>
      </c>
      <c r="K62" s="95" t="s">
        <v>9</v>
      </c>
      <c r="M62" s="95" t="s">
        <v>9</v>
      </c>
    </row>
    <row r="63" spans="1:13" ht="15.95" customHeight="1" x14ac:dyDescent="0.25">
      <c r="E63" s="127"/>
      <c r="G63" s="96"/>
      <c r="I63" s="87"/>
      <c r="K63" s="96"/>
      <c r="M63" s="87"/>
    </row>
    <row r="64" spans="1:13" ht="15.95" customHeight="1" x14ac:dyDescent="0.25">
      <c r="A64" s="111" t="s">
        <v>30</v>
      </c>
      <c r="G64" s="96"/>
      <c r="K64" s="96"/>
    </row>
    <row r="65" spans="1:13" ht="15.95" customHeight="1" x14ac:dyDescent="0.25">
      <c r="G65" s="96"/>
      <c r="K65" s="96"/>
    </row>
    <row r="66" spans="1:13" ht="15.95" customHeight="1" x14ac:dyDescent="0.25">
      <c r="A66" s="73" t="s">
        <v>31</v>
      </c>
      <c r="G66" s="96"/>
      <c r="K66" s="96"/>
    </row>
    <row r="67" spans="1:13" ht="15.95" customHeight="1" x14ac:dyDescent="0.25">
      <c r="G67" s="96"/>
      <c r="K67" s="96"/>
      <c r="L67" s="128"/>
      <c r="M67" s="129"/>
    </row>
    <row r="68" spans="1:13" ht="15.95" customHeight="1" x14ac:dyDescent="0.25">
      <c r="A68" s="74" t="s">
        <v>32</v>
      </c>
      <c r="E68" s="102">
        <v>12.1</v>
      </c>
      <c r="F68" s="103"/>
      <c r="G68" s="130">
        <v>27595266</v>
      </c>
      <c r="H68" s="106"/>
      <c r="I68" s="131">
        <v>15600808</v>
      </c>
      <c r="J68" s="106"/>
      <c r="K68" s="130">
        <v>27595266</v>
      </c>
      <c r="L68" s="106"/>
      <c r="M68" s="132">
        <v>15600808</v>
      </c>
    </row>
    <row r="69" spans="1:13" ht="15.95" customHeight="1" x14ac:dyDescent="0.25">
      <c r="A69" s="74" t="s">
        <v>33</v>
      </c>
      <c r="E69" s="102">
        <v>11</v>
      </c>
      <c r="F69" s="103"/>
      <c r="G69" s="99">
        <v>84424080</v>
      </c>
      <c r="H69" s="106"/>
      <c r="I69" s="131">
        <v>88004884</v>
      </c>
      <c r="J69" s="106"/>
      <c r="K69" s="99">
        <v>79009419</v>
      </c>
      <c r="L69" s="106"/>
      <c r="M69" s="132">
        <v>84533863</v>
      </c>
    </row>
    <row r="70" spans="1:13" ht="15.95" customHeight="1" x14ac:dyDescent="0.25">
      <c r="A70" s="74" t="s">
        <v>34</v>
      </c>
      <c r="E70" s="114"/>
      <c r="F70" s="103"/>
      <c r="G70" s="99">
        <v>5364056</v>
      </c>
      <c r="H70" s="106"/>
      <c r="I70" s="131">
        <v>8415035</v>
      </c>
      <c r="J70" s="106"/>
      <c r="K70" s="99">
        <v>2783628</v>
      </c>
      <c r="L70" s="106"/>
      <c r="M70" s="132">
        <v>5000905</v>
      </c>
    </row>
    <row r="71" spans="1:13" ht="15.95" customHeight="1" x14ac:dyDescent="0.25">
      <c r="A71" s="74" t="s">
        <v>35</v>
      </c>
      <c r="B71" s="74"/>
      <c r="E71" s="102">
        <v>12.2</v>
      </c>
      <c r="F71" s="103"/>
      <c r="G71" s="99">
        <v>97472853</v>
      </c>
      <c r="H71" s="106"/>
      <c r="I71" s="131">
        <v>104972853</v>
      </c>
      <c r="J71" s="106"/>
      <c r="K71" s="99">
        <v>97472853</v>
      </c>
      <c r="L71" s="106"/>
      <c r="M71" s="100">
        <v>104972853</v>
      </c>
    </row>
    <row r="72" spans="1:13" ht="15.95" customHeight="1" x14ac:dyDescent="0.25">
      <c r="A72" s="74" t="s">
        <v>36</v>
      </c>
      <c r="E72" s="102"/>
      <c r="F72" s="103"/>
      <c r="G72" s="96"/>
      <c r="H72" s="106"/>
      <c r="I72" s="108"/>
      <c r="J72" s="106"/>
      <c r="K72" s="133"/>
      <c r="L72" s="106"/>
      <c r="M72" s="108"/>
    </row>
    <row r="73" spans="1:13" ht="15.95" customHeight="1" x14ac:dyDescent="0.25">
      <c r="B73" s="83" t="s">
        <v>37</v>
      </c>
      <c r="E73" s="120">
        <v>12.3</v>
      </c>
      <c r="G73" s="134">
        <v>32038072</v>
      </c>
      <c r="H73" s="106"/>
      <c r="I73" s="132">
        <v>33203198</v>
      </c>
      <c r="J73" s="106"/>
      <c r="K73" s="134">
        <v>32038072</v>
      </c>
      <c r="L73" s="106"/>
      <c r="M73" s="132">
        <v>33203198</v>
      </c>
    </row>
    <row r="74" spans="1:13" ht="15.95" customHeight="1" x14ac:dyDescent="0.25">
      <c r="A74" s="135" t="s">
        <v>38</v>
      </c>
      <c r="E74" s="102">
        <v>12.4</v>
      </c>
      <c r="G74" s="136">
        <v>6625187</v>
      </c>
      <c r="H74" s="106"/>
      <c r="I74" s="132">
        <v>7038582</v>
      </c>
      <c r="J74" s="106"/>
      <c r="K74" s="137">
        <v>6002540</v>
      </c>
      <c r="L74" s="106"/>
      <c r="M74" s="132">
        <v>6056003</v>
      </c>
    </row>
    <row r="75" spans="1:13" ht="15.95" customHeight="1" x14ac:dyDescent="0.25">
      <c r="A75" s="135" t="s">
        <v>142</v>
      </c>
      <c r="E75" s="102"/>
      <c r="G75" s="138">
        <v>0</v>
      </c>
      <c r="H75" s="106"/>
      <c r="I75" s="132">
        <v>10235600</v>
      </c>
      <c r="J75" s="106"/>
      <c r="K75" s="138">
        <v>0</v>
      </c>
      <c r="L75" s="106"/>
      <c r="M75" s="132">
        <v>10235600</v>
      </c>
    </row>
    <row r="76" spans="1:13" ht="15.95" customHeight="1" x14ac:dyDescent="0.25">
      <c r="A76" s="83" t="s">
        <v>39</v>
      </c>
      <c r="G76" s="104">
        <v>15580628</v>
      </c>
      <c r="H76" s="106"/>
      <c r="I76" s="139">
        <v>20307777</v>
      </c>
      <c r="J76" s="106"/>
      <c r="K76" s="104">
        <v>14702409</v>
      </c>
      <c r="L76" s="106"/>
      <c r="M76" s="139">
        <v>19504270</v>
      </c>
    </row>
    <row r="77" spans="1:13" ht="15.95" customHeight="1" x14ac:dyDescent="0.25">
      <c r="A77" s="111"/>
      <c r="E77" s="102"/>
      <c r="F77" s="103"/>
      <c r="G77" s="107"/>
      <c r="H77" s="106"/>
      <c r="I77" s="108"/>
      <c r="J77" s="106"/>
      <c r="K77" s="107"/>
      <c r="L77" s="106"/>
      <c r="M77" s="108"/>
    </row>
    <row r="78" spans="1:13" ht="15.95" customHeight="1" x14ac:dyDescent="0.25">
      <c r="A78" s="73" t="s">
        <v>40</v>
      </c>
      <c r="G78" s="109">
        <f>SUM(G67:G76)</f>
        <v>269100142</v>
      </c>
      <c r="H78" s="106"/>
      <c r="I78" s="110">
        <f>SUM(I67:I76)</f>
        <v>287778737</v>
      </c>
      <c r="J78" s="106"/>
      <c r="K78" s="109">
        <f>SUM(K67:K76)</f>
        <v>259604187</v>
      </c>
      <c r="L78" s="106"/>
      <c r="M78" s="110">
        <f>SUM(M67:M76)</f>
        <v>279107500</v>
      </c>
    </row>
    <row r="79" spans="1:13" ht="15.95" customHeight="1" x14ac:dyDescent="0.25">
      <c r="A79" s="111"/>
      <c r="G79" s="96"/>
      <c r="H79" s="106"/>
      <c r="I79" s="108"/>
      <c r="J79" s="106"/>
      <c r="K79" s="96"/>
      <c r="L79" s="106"/>
      <c r="M79" s="108"/>
    </row>
    <row r="80" spans="1:13" ht="15.95" customHeight="1" x14ac:dyDescent="0.25">
      <c r="A80" s="140" t="s">
        <v>41</v>
      </c>
      <c r="G80" s="96"/>
      <c r="H80" s="106"/>
      <c r="I80" s="108"/>
      <c r="J80" s="106"/>
      <c r="K80" s="96"/>
      <c r="L80" s="106"/>
      <c r="M80" s="108"/>
    </row>
    <row r="81" spans="1:13" ht="15.95" customHeight="1" x14ac:dyDescent="0.25">
      <c r="A81" s="74"/>
      <c r="B81" s="74"/>
      <c r="C81" s="74"/>
      <c r="D81" s="74"/>
      <c r="G81" s="96"/>
      <c r="H81" s="106"/>
      <c r="I81" s="108"/>
      <c r="J81" s="106"/>
      <c r="K81" s="96"/>
      <c r="L81" s="106"/>
      <c r="M81" s="108"/>
    </row>
    <row r="82" spans="1:13" ht="15.95" customHeight="1" x14ac:dyDescent="0.25">
      <c r="A82" s="74" t="s">
        <v>42</v>
      </c>
      <c r="E82" s="120">
        <v>12.3</v>
      </c>
      <c r="F82" s="103"/>
      <c r="G82" s="99">
        <v>47388713</v>
      </c>
      <c r="H82" s="106"/>
      <c r="I82" s="132">
        <v>54799487</v>
      </c>
      <c r="J82" s="106"/>
      <c r="K82" s="99">
        <v>47388713</v>
      </c>
      <c r="L82" s="106"/>
      <c r="M82" s="132">
        <v>54799487</v>
      </c>
    </row>
    <row r="83" spans="1:13" ht="15.95" customHeight="1" x14ac:dyDescent="0.25">
      <c r="A83" s="135" t="s">
        <v>43</v>
      </c>
      <c r="E83" s="102">
        <v>12.4</v>
      </c>
      <c r="F83" s="103"/>
      <c r="G83" s="99">
        <v>7290799</v>
      </c>
      <c r="H83" s="106"/>
      <c r="I83" s="132">
        <v>6896586</v>
      </c>
      <c r="J83" s="106"/>
      <c r="K83" s="99">
        <v>7075065</v>
      </c>
      <c r="L83" s="106"/>
      <c r="M83" s="132">
        <v>6557456</v>
      </c>
    </row>
    <row r="84" spans="1:13" ht="15.95" customHeight="1" x14ac:dyDescent="0.25">
      <c r="A84" s="135" t="s">
        <v>44</v>
      </c>
      <c r="E84" s="102"/>
      <c r="F84" s="103"/>
      <c r="G84" s="104">
        <v>21314659</v>
      </c>
      <c r="H84" s="106"/>
      <c r="I84" s="139">
        <v>20483163</v>
      </c>
      <c r="J84" s="106"/>
      <c r="K84" s="141">
        <v>20056420</v>
      </c>
      <c r="L84" s="106"/>
      <c r="M84" s="139">
        <v>19283689</v>
      </c>
    </row>
    <row r="85" spans="1:13" ht="15.95" customHeight="1" x14ac:dyDescent="0.25">
      <c r="A85" s="111"/>
      <c r="E85" s="102"/>
      <c r="F85" s="103"/>
      <c r="G85" s="107"/>
      <c r="H85" s="106"/>
      <c r="I85" s="108"/>
      <c r="J85" s="106"/>
      <c r="K85" s="107"/>
      <c r="L85" s="106"/>
      <c r="M85" s="108"/>
    </row>
    <row r="86" spans="1:13" ht="15.95" customHeight="1" x14ac:dyDescent="0.25">
      <c r="A86" s="140" t="s">
        <v>45</v>
      </c>
      <c r="E86" s="102"/>
      <c r="F86" s="103"/>
      <c r="G86" s="109">
        <f>SUM(G82:G85)</f>
        <v>75994171</v>
      </c>
      <c r="H86" s="106"/>
      <c r="I86" s="110">
        <f>SUM(I82:I84)</f>
        <v>82179236</v>
      </c>
      <c r="J86" s="106"/>
      <c r="K86" s="109">
        <f>SUM(K82:K85)</f>
        <v>74520198</v>
      </c>
      <c r="L86" s="106"/>
      <c r="M86" s="110">
        <f>SUM(M82:M84)</f>
        <v>80640632</v>
      </c>
    </row>
    <row r="87" spans="1:13" s="115" customFormat="1" ht="20.25" customHeight="1" x14ac:dyDescent="0.25">
      <c r="A87" s="114"/>
      <c r="B87" s="114"/>
      <c r="C87" s="114"/>
      <c r="D87" s="102"/>
      <c r="E87" s="114"/>
      <c r="F87" s="106"/>
      <c r="G87" s="107"/>
      <c r="H87" s="106"/>
      <c r="I87" s="108"/>
      <c r="J87" s="106"/>
      <c r="K87" s="107"/>
      <c r="L87" s="106"/>
    </row>
    <row r="88" spans="1:13" ht="15.95" customHeight="1" x14ac:dyDescent="0.25">
      <c r="A88" s="73"/>
      <c r="E88" s="102"/>
      <c r="F88" s="103"/>
      <c r="G88" s="116"/>
      <c r="H88" s="106"/>
      <c r="I88" s="117"/>
      <c r="J88" s="106"/>
      <c r="K88" s="116"/>
      <c r="L88" s="106"/>
      <c r="M88" s="117"/>
    </row>
    <row r="89" spans="1:13" ht="15.95" customHeight="1" x14ac:dyDescent="0.25">
      <c r="A89" s="73" t="s">
        <v>46</v>
      </c>
      <c r="E89" s="102"/>
      <c r="F89" s="103"/>
      <c r="G89" s="109">
        <f>SUM(G78+G86)</f>
        <v>345094313</v>
      </c>
      <c r="H89" s="106"/>
      <c r="I89" s="110">
        <f>SUM(I78+I86)</f>
        <v>369957973</v>
      </c>
      <c r="J89" s="106"/>
      <c r="K89" s="109">
        <f>SUM(K78+K86)</f>
        <v>334124385</v>
      </c>
      <c r="L89" s="106"/>
      <c r="M89" s="110">
        <f>SUM(M78+M86)</f>
        <v>359748132</v>
      </c>
    </row>
    <row r="90" spans="1:13" ht="15.95" customHeight="1" x14ac:dyDescent="0.25">
      <c r="A90" s="73"/>
    </row>
    <row r="91" spans="1:13" ht="17.25" customHeight="1" x14ac:dyDescent="0.25">
      <c r="A91" s="73"/>
    </row>
    <row r="92" spans="1:13" ht="15.95" customHeight="1" x14ac:dyDescent="0.25">
      <c r="A92" s="73"/>
    </row>
    <row r="93" spans="1:13" ht="15.95" customHeight="1" x14ac:dyDescent="0.25">
      <c r="A93" s="73"/>
    </row>
    <row r="94" spans="1:13" ht="15.95" customHeight="1" x14ac:dyDescent="0.25">
      <c r="A94" s="73"/>
    </row>
    <row r="95" spans="1:13" ht="16.5" customHeight="1" x14ac:dyDescent="0.25">
      <c r="A95" s="73"/>
    </row>
    <row r="96" spans="1:13" ht="16.5" customHeight="1" x14ac:dyDescent="0.25">
      <c r="A96" s="73"/>
    </row>
    <row r="97" spans="1:13" ht="15.95" customHeight="1" x14ac:dyDescent="0.25">
      <c r="A97" s="73"/>
    </row>
    <row r="98" spans="1:13" ht="15.95" customHeight="1" x14ac:dyDescent="0.25">
      <c r="A98" s="73"/>
    </row>
    <row r="99" spans="1:13" ht="15.95" customHeight="1" x14ac:dyDescent="0.25">
      <c r="A99" s="73"/>
    </row>
    <row r="100" spans="1:13" ht="20.25" customHeight="1" x14ac:dyDescent="0.25">
      <c r="A100" s="73"/>
    </row>
    <row r="101" spans="1:13" ht="17.25" customHeight="1" x14ac:dyDescent="0.25">
      <c r="A101" s="73"/>
    </row>
    <row r="102" spans="1:13" ht="21.95" customHeight="1" x14ac:dyDescent="0.25">
      <c r="A102" s="79" t="str">
        <f>A51</f>
        <v>The accompanying notes are an integral part of this interim financial information.</v>
      </c>
      <c r="B102" s="122"/>
      <c r="C102" s="122"/>
      <c r="D102" s="122"/>
      <c r="E102" s="123"/>
      <c r="F102" s="124"/>
      <c r="G102" s="81"/>
      <c r="H102" s="125"/>
      <c r="I102" s="81"/>
      <c r="J102" s="125"/>
      <c r="K102" s="81"/>
      <c r="L102" s="125"/>
      <c r="M102" s="81"/>
    </row>
    <row r="103" spans="1:13" ht="16.5" customHeight="1" x14ac:dyDescent="0.25">
      <c r="A103" s="73" t="str">
        <f>A1</f>
        <v>Dexon Technology Public Company Limited</v>
      </c>
      <c r="B103" s="74"/>
      <c r="C103" s="74"/>
      <c r="D103" s="74"/>
      <c r="E103" s="74"/>
      <c r="F103" s="75"/>
      <c r="H103" s="77"/>
      <c r="J103" s="77"/>
      <c r="L103" s="77"/>
    </row>
    <row r="104" spans="1:13" ht="16.5" customHeight="1" x14ac:dyDescent="0.25">
      <c r="A104" s="73" t="s">
        <v>176</v>
      </c>
      <c r="B104" s="74"/>
      <c r="C104" s="74"/>
      <c r="D104" s="74"/>
      <c r="E104" s="74"/>
      <c r="F104" s="75"/>
      <c r="H104" s="77"/>
      <c r="J104" s="77"/>
      <c r="L104" s="77"/>
    </row>
    <row r="105" spans="1:13" ht="16.5" customHeight="1" x14ac:dyDescent="0.25">
      <c r="A105" s="126" t="str">
        <f>+A3</f>
        <v>As at 31 March 2023</v>
      </c>
      <c r="B105" s="79"/>
      <c r="C105" s="79"/>
      <c r="D105" s="79"/>
      <c r="E105" s="79"/>
      <c r="F105" s="80"/>
      <c r="G105" s="81"/>
      <c r="H105" s="82"/>
      <c r="I105" s="81"/>
      <c r="J105" s="82"/>
      <c r="K105" s="81"/>
      <c r="L105" s="82"/>
      <c r="M105" s="81"/>
    </row>
    <row r="106" spans="1:13" ht="15.95" customHeight="1" x14ac:dyDescent="0.25">
      <c r="A106" s="73"/>
      <c r="B106" s="74"/>
      <c r="C106" s="74"/>
      <c r="D106" s="74"/>
      <c r="E106" s="74"/>
      <c r="F106" s="75"/>
      <c r="H106" s="77"/>
      <c r="J106" s="77"/>
      <c r="L106" s="77"/>
    </row>
    <row r="107" spans="1:13" ht="15.95" customHeight="1" x14ac:dyDescent="0.25">
      <c r="A107" s="73"/>
      <c r="B107" s="74"/>
      <c r="C107" s="74"/>
      <c r="D107" s="74"/>
      <c r="E107" s="74"/>
      <c r="F107" s="75"/>
      <c r="H107" s="77"/>
      <c r="J107" s="77"/>
      <c r="L107" s="77"/>
    </row>
    <row r="108" spans="1:13" ht="15.95" customHeight="1" x14ac:dyDescent="0.25">
      <c r="G108" s="338" t="s">
        <v>1</v>
      </c>
      <c r="H108" s="338"/>
      <c r="I108" s="338"/>
      <c r="J108" s="86"/>
      <c r="K108" s="338" t="s">
        <v>2</v>
      </c>
      <c r="L108" s="338"/>
      <c r="M108" s="338"/>
    </row>
    <row r="109" spans="1:13" ht="15.95" customHeight="1" x14ac:dyDescent="0.25">
      <c r="G109" s="337" t="s">
        <v>3</v>
      </c>
      <c r="H109" s="337"/>
      <c r="I109" s="337"/>
      <c r="J109" s="86"/>
      <c r="K109" s="337" t="s">
        <v>3</v>
      </c>
      <c r="L109" s="337"/>
      <c r="M109" s="337"/>
    </row>
    <row r="110" spans="1:13" ht="15.95" customHeight="1" x14ac:dyDescent="0.25">
      <c r="G110" s="87" t="s">
        <v>4</v>
      </c>
      <c r="H110" s="88"/>
      <c r="I110" s="87" t="s">
        <v>5</v>
      </c>
      <c r="J110" s="86"/>
      <c r="K110" s="87" t="s">
        <v>4</v>
      </c>
      <c r="L110" s="88"/>
      <c r="M110" s="87" t="s">
        <v>5</v>
      </c>
    </row>
    <row r="111" spans="1:13" ht="15.95" customHeight="1" x14ac:dyDescent="0.25">
      <c r="G111" s="89" t="s">
        <v>158</v>
      </c>
      <c r="H111" s="90"/>
      <c r="I111" s="89" t="s">
        <v>6</v>
      </c>
      <c r="J111" s="91"/>
      <c r="K111" s="89" t="s">
        <v>158</v>
      </c>
      <c r="L111" s="88"/>
      <c r="M111" s="92" t="s">
        <v>6</v>
      </c>
    </row>
    <row r="112" spans="1:13" ht="15.95" customHeight="1" x14ac:dyDescent="0.25">
      <c r="G112" s="92" t="s">
        <v>159</v>
      </c>
      <c r="I112" s="92" t="s">
        <v>7</v>
      </c>
      <c r="K112" s="92" t="s">
        <v>159</v>
      </c>
      <c r="M112" s="92" t="s">
        <v>7</v>
      </c>
    </row>
    <row r="113" spans="1:13" ht="15.95" customHeight="1" x14ac:dyDescent="0.25">
      <c r="E113" s="94" t="s">
        <v>8</v>
      </c>
      <c r="G113" s="95" t="s">
        <v>9</v>
      </c>
      <c r="I113" s="95" t="s">
        <v>9</v>
      </c>
      <c r="K113" s="95" t="s">
        <v>9</v>
      </c>
      <c r="M113" s="95" t="s">
        <v>9</v>
      </c>
    </row>
    <row r="114" spans="1:13" ht="15.95" customHeight="1" x14ac:dyDescent="0.25">
      <c r="G114" s="107"/>
      <c r="H114" s="106"/>
      <c r="I114" s="108"/>
      <c r="J114" s="106"/>
      <c r="K114" s="107"/>
      <c r="L114" s="106"/>
      <c r="M114" s="108"/>
    </row>
    <row r="115" spans="1:13" ht="15.95" customHeight="1" x14ac:dyDescent="0.25">
      <c r="A115" s="111" t="s">
        <v>177</v>
      </c>
      <c r="G115" s="107"/>
      <c r="H115" s="106"/>
      <c r="I115" s="108"/>
      <c r="J115" s="106"/>
      <c r="K115" s="107"/>
      <c r="L115" s="106"/>
      <c r="M115" s="108"/>
    </row>
    <row r="116" spans="1:13" ht="15.95" customHeight="1" x14ac:dyDescent="0.25">
      <c r="G116" s="107"/>
      <c r="H116" s="106"/>
      <c r="I116" s="108"/>
      <c r="J116" s="106"/>
      <c r="K116" s="107"/>
      <c r="L116" s="106"/>
      <c r="M116" s="108"/>
    </row>
    <row r="117" spans="1:13" ht="15.95" customHeight="1" x14ac:dyDescent="0.25">
      <c r="A117" s="73" t="s">
        <v>47</v>
      </c>
      <c r="G117" s="107"/>
      <c r="H117" s="106"/>
      <c r="I117" s="108"/>
      <c r="J117" s="106"/>
      <c r="K117" s="107"/>
      <c r="L117" s="106"/>
      <c r="M117" s="108"/>
    </row>
    <row r="118" spans="1:13" ht="15.95" customHeight="1" x14ac:dyDescent="0.25">
      <c r="A118" s="73"/>
      <c r="G118" s="107"/>
      <c r="H118" s="106"/>
      <c r="I118" s="108"/>
      <c r="J118" s="106"/>
      <c r="K118" s="107"/>
      <c r="L118" s="106"/>
      <c r="M118" s="108"/>
    </row>
    <row r="119" spans="1:13" ht="15.95" customHeight="1" x14ac:dyDescent="0.25">
      <c r="A119" s="74" t="s">
        <v>48</v>
      </c>
      <c r="B119" s="74"/>
      <c r="C119" s="74"/>
      <c r="D119" s="74"/>
      <c r="G119" s="107"/>
      <c r="H119" s="106"/>
      <c r="I119" s="108"/>
      <c r="J119" s="106"/>
      <c r="K119" s="107"/>
      <c r="L119" s="106"/>
      <c r="M119" s="108"/>
    </row>
    <row r="120" spans="1:13" ht="15.95" customHeight="1" x14ac:dyDescent="0.25">
      <c r="A120" s="74"/>
      <c r="B120" s="74" t="s">
        <v>49</v>
      </c>
      <c r="C120" s="74"/>
      <c r="D120" s="74"/>
      <c r="G120" s="107"/>
      <c r="H120" s="106"/>
      <c r="I120" s="108"/>
      <c r="J120" s="106"/>
      <c r="K120" s="107"/>
      <c r="L120" s="106"/>
      <c r="M120" s="108"/>
    </row>
    <row r="121" spans="1:13" ht="15.95" customHeight="1" x14ac:dyDescent="0.25">
      <c r="A121" s="74"/>
      <c r="B121" s="74"/>
      <c r="C121" s="74" t="s">
        <v>164</v>
      </c>
      <c r="G121" s="107"/>
      <c r="H121" s="106"/>
      <c r="I121" s="108"/>
      <c r="J121" s="106"/>
      <c r="K121" s="107"/>
      <c r="L121" s="106"/>
      <c r="M121" s="108"/>
    </row>
    <row r="122" spans="1:13" ht="15.95" customHeight="1" thickBot="1" x14ac:dyDescent="0.3">
      <c r="A122" s="74"/>
      <c r="B122" s="74"/>
      <c r="C122" s="74"/>
      <c r="D122" s="74" t="s">
        <v>165</v>
      </c>
      <c r="E122" s="83"/>
      <c r="G122" s="118">
        <v>238250000</v>
      </c>
      <c r="H122" s="106"/>
      <c r="I122" s="119">
        <v>238250000</v>
      </c>
      <c r="J122" s="106"/>
      <c r="K122" s="118">
        <v>238250000</v>
      </c>
      <c r="L122" s="106"/>
      <c r="M122" s="119">
        <v>238250000</v>
      </c>
    </row>
    <row r="123" spans="1:13" ht="15.95" customHeight="1" thickTop="1" x14ac:dyDescent="0.25">
      <c r="A123" s="74"/>
      <c r="B123" s="74"/>
      <c r="C123" s="74"/>
      <c r="D123" s="74"/>
      <c r="G123" s="107"/>
      <c r="H123" s="106"/>
      <c r="I123" s="108"/>
      <c r="J123" s="106"/>
      <c r="K123" s="107"/>
      <c r="L123" s="106"/>
      <c r="M123" s="108"/>
    </row>
    <row r="124" spans="1:13" ht="15.95" customHeight="1" x14ac:dyDescent="0.25">
      <c r="B124" s="74" t="s">
        <v>50</v>
      </c>
      <c r="C124" s="74"/>
      <c r="D124" s="74"/>
      <c r="E124" s="120">
        <v>13</v>
      </c>
      <c r="G124" s="107"/>
      <c r="H124" s="106"/>
      <c r="I124" s="108"/>
      <c r="J124" s="106"/>
      <c r="K124" s="107"/>
      <c r="L124" s="106"/>
      <c r="M124" s="108"/>
    </row>
    <row r="125" spans="1:13" ht="15.95" customHeight="1" x14ac:dyDescent="0.25">
      <c r="A125" s="74"/>
      <c r="B125" s="74"/>
      <c r="C125" s="74" t="s">
        <v>167</v>
      </c>
      <c r="G125" s="107"/>
      <c r="H125" s="106"/>
      <c r="I125" s="108"/>
      <c r="J125" s="106"/>
      <c r="K125" s="107"/>
      <c r="L125" s="106"/>
      <c r="M125" s="108"/>
    </row>
    <row r="126" spans="1:13" ht="15.95" customHeight="1" x14ac:dyDescent="0.25">
      <c r="A126" s="74"/>
      <c r="B126" s="74"/>
      <c r="C126" s="74"/>
      <c r="D126" s="74" t="s">
        <v>144</v>
      </c>
      <c r="G126" s="107">
        <v>238250000</v>
      </c>
      <c r="H126" s="106"/>
      <c r="I126" s="132"/>
      <c r="J126" s="106"/>
      <c r="K126" s="107">
        <v>238250000</v>
      </c>
      <c r="L126" s="106"/>
      <c r="M126" s="132"/>
    </row>
    <row r="127" spans="1:13" ht="15.95" customHeight="1" x14ac:dyDescent="0.25">
      <c r="A127" s="74"/>
      <c r="B127" s="74"/>
      <c r="C127" s="74" t="s">
        <v>143</v>
      </c>
      <c r="G127" s="107"/>
      <c r="H127" s="106"/>
      <c r="I127" s="108"/>
      <c r="J127" s="106"/>
      <c r="K127" s="107"/>
      <c r="L127" s="106"/>
      <c r="M127" s="108"/>
    </row>
    <row r="128" spans="1:13" ht="15.95" customHeight="1" x14ac:dyDescent="0.25">
      <c r="A128" s="74"/>
      <c r="B128" s="74"/>
      <c r="C128" s="74"/>
      <c r="D128" s="74" t="s">
        <v>166</v>
      </c>
      <c r="G128" s="107"/>
      <c r="H128" s="106"/>
      <c r="I128" s="132">
        <v>176658400</v>
      </c>
      <c r="J128" s="106"/>
      <c r="K128" s="107"/>
      <c r="L128" s="106"/>
      <c r="M128" s="132">
        <v>176658400</v>
      </c>
    </row>
    <row r="129" spans="1:13" ht="15.95" customHeight="1" x14ac:dyDescent="0.25">
      <c r="A129" s="74"/>
      <c r="B129" s="74"/>
      <c r="C129" s="74"/>
      <c r="D129" s="74"/>
      <c r="G129" s="107"/>
      <c r="H129" s="106"/>
      <c r="I129" s="132"/>
      <c r="J129" s="106"/>
      <c r="K129" s="107"/>
      <c r="L129" s="106"/>
      <c r="M129" s="132"/>
    </row>
    <row r="130" spans="1:13" ht="15.95" customHeight="1" x14ac:dyDescent="0.25">
      <c r="A130" s="74"/>
      <c r="B130" s="74"/>
      <c r="C130" s="74"/>
      <c r="D130" s="74"/>
      <c r="G130" s="107"/>
      <c r="H130" s="106"/>
      <c r="I130" s="132"/>
      <c r="J130" s="106"/>
      <c r="K130" s="107"/>
      <c r="L130" s="106"/>
      <c r="M130" s="132"/>
    </row>
    <row r="131" spans="1:13" ht="15.95" customHeight="1" x14ac:dyDescent="0.25">
      <c r="A131" s="74" t="s">
        <v>168</v>
      </c>
      <c r="B131" s="74"/>
      <c r="C131" s="74"/>
      <c r="D131" s="74"/>
      <c r="E131" s="330">
        <v>13</v>
      </c>
      <c r="G131" s="107">
        <v>476583804</v>
      </c>
      <c r="H131" s="106"/>
      <c r="I131" s="132">
        <v>0</v>
      </c>
      <c r="J131" s="106"/>
      <c r="K131" s="107">
        <v>476583804</v>
      </c>
      <c r="L131" s="106"/>
      <c r="M131" s="132">
        <v>0</v>
      </c>
    </row>
    <row r="132" spans="1:13" ht="15.95" customHeight="1" x14ac:dyDescent="0.25">
      <c r="A132" s="74" t="s">
        <v>51</v>
      </c>
      <c r="G132" s="107"/>
      <c r="H132" s="106"/>
      <c r="I132" s="142"/>
      <c r="J132" s="106"/>
      <c r="K132" s="107"/>
      <c r="L132" s="106"/>
      <c r="M132" s="142"/>
    </row>
    <row r="133" spans="1:13" ht="15.95" customHeight="1" x14ac:dyDescent="0.25">
      <c r="B133" s="74" t="s">
        <v>52</v>
      </c>
      <c r="C133" s="143"/>
      <c r="D133" s="74"/>
      <c r="E133" s="120">
        <v>17</v>
      </c>
      <c r="G133" s="107">
        <v>7781940</v>
      </c>
      <c r="H133" s="106"/>
      <c r="I133" s="132">
        <v>7781940</v>
      </c>
      <c r="J133" s="106"/>
      <c r="K133" s="107">
        <v>7581940</v>
      </c>
      <c r="L133" s="106"/>
      <c r="M133" s="132">
        <v>7581940</v>
      </c>
    </row>
    <row r="134" spans="1:13" ht="15.95" customHeight="1" x14ac:dyDescent="0.25">
      <c r="B134" s="74" t="s">
        <v>53</v>
      </c>
      <c r="C134" s="74"/>
      <c r="D134" s="74"/>
      <c r="G134" s="107">
        <v>106412789</v>
      </c>
      <c r="H134" s="106"/>
      <c r="I134" s="132">
        <v>102319156</v>
      </c>
      <c r="J134" s="144"/>
      <c r="K134" s="107">
        <v>120467391</v>
      </c>
      <c r="L134" s="144"/>
      <c r="M134" s="132">
        <v>119378822</v>
      </c>
    </row>
    <row r="135" spans="1:13" ht="15.95" customHeight="1" x14ac:dyDescent="0.25">
      <c r="A135" s="83" t="s">
        <v>54</v>
      </c>
      <c r="B135" s="74"/>
      <c r="C135" s="74"/>
      <c r="D135" s="74"/>
      <c r="G135" s="107">
        <v>13132373</v>
      </c>
      <c r="H135" s="106"/>
      <c r="I135" s="132">
        <v>13132373</v>
      </c>
      <c r="J135" s="144"/>
      <c r="K135" s="107">
        <v>13132373</v>
      </c>
      <c r="L135" s="144"/>
      <c r="M135" s="132">
        <v>13132373</v>
      </c>
    </row>
    <row r="136" spans="1:13" ht="15.95" customHeight="1" x14ac:dyDescent="0.25">
      <c r="A136" s="83" t="s">
        <v>55</v>
      </c>
      <c r="B136" s="74"/>
      <c r="C136" s="74"/>
      <c r="D136" s="74"/>
      <c r="G136" s="107">
        <v>4948639</v>
      </c>
      <c r="H136" s="106"/>
      <c r="I136" s="132">
        <v>5706758</v>
      </c>
      <c r="J136" s="144"/>
      <c r="K136" s="145">
        <v>0</v>
      </c>
      <c r="L136" s="144"/>
      <c r="M136" s="132">
        <v>0</v>
      </c>
    </row>
    <row r="137" spans="1:13" ht="15.95" customHeight="1" x14ac:dyDescent="0.25">
      <c r="A137" s="83" t="s">
        <v>56</v>
      </c>
      <c r="B137" s="74"/>
      <c r="C137" s="74"/>
      <c r="D137" s="74"/>
      <c r="G137" s="107"/>
      <c r="H137" s="106"/>
      <c r="I137" s="132"/>
      <c r="J137" s="144"/>
      <c r="K137" s="107"/>
      <c r="L137" s="144"/>
      <c r="M137" s="132"/>
    </row>
    <row r="138" spans="1:13" ht="15.95" customHeight="1" x14ac:dyDescent="0.25">
      <c r="B138" s="74" t="s">
        <v>57</v>
      </c>
      <c r="C138" s="74"/>
      <c r="D138" s="74"/>
      <c r="G138" s="107">
        <v>-32504569</v>
      </c>
      <c r="H138" s="106"/>
      <c r="I138" s="132">
        <v>-32504569</v>
      </c>
      <c r="J138" s="144"/>
      <c r="K138" s="145">
        <v>0</v>
      </c>
      <c r="L138" s="144"/>
      <c r="M138" s="100">
        <v>0</v>
      </c>
    </row>
    <row r="139" spans="1:13" ht="15.95" customHeight="1" x14ac:dyDescent="0.25">
      <c r="A139" s="74" t="s">
        <v>58</v>
      </c>
      <c r="C139" s="74"/>
      <c r="D139" s="74"/>
      <c r="G139" s="329">
        <v>400</v>
      </c>
      <c r="H139" s="106"/>
      <c r="I139" s="139">
        <v>400</v>
      </c>
      <c r="J139" s="106"/>
      <c r="K139" s="146">
        <v>0</v>
      </c>
      <c r="L139" s="144"/>
      <c r="M139" s="105">
        <v>0</v>
      </c>
    </row>
    <row r="140" spans="1:13" ht="15.95" customHeight="1" x14ac:dyDescent="0.25">
      <c r="G140" s="107"/>
      <c r="H140" s="106"/>
      <c r="I140" s="108"/>
      <c r="J140" s="144"/>
      <c r="K140" s="145"/>
      <c r="L140" s="144"/>
      <c r="M140" s="147"/>
    </row>
    <row r="141" spans="1:13" ht="15.95" customHeight="1" x14ac:dyDescent="0.25">
      <c r="A141" s="73" t="s">
        <v>59</v>
      </c>
      <c r="G141" s="109">
        <f>SUM(G125:G139)</f>
        <v>814605376</v>
      </c>
      <c r="H141" s="106"/>
      <c r="I141" s="110">
        <f>SUM(I125:I139)</f>
        <v>273094458</v>
      </c>
      <c r="J141" s="106"/>
      <c r="K141" s="109">
        <f>SUM(K125:K139)</f>
        <v>856015508</v>
      </c>
      <c r="L141" s="106"/>
      <c r="M141" s="110">
        <f>SUM(M125:M139)</f>
        <v>316751535</v>
      </c>
    </row>
    <row r="142" spans="1:13" s="115" customFormat="1" ht="20.25" customHeight="1" x14ac:dyDescent="0.25">
      <c r="A142" s="114"/>
      <c r="B142" s="114"/>
      <c r="C142" s="114"/>
      <c r="D142" s="102"/>
      <c r="E142" s="114"/>
      <c r="F142" s="106"/>
      <c r="G142" s="107"/>
      <c r="H142" s="106"/>
      <c r="I142" s="108"/>
      <c r="J142" s="106"/>
      <c r="K142" s="107"/>
      <c r="L142" s="106"/>
    </row>
    <row r="143" spans="1:13" ht="15.95" customHeight="1" x14ac:dyDescent="0.25">
      <c r="G143" s="116"/>
      <c r="H143" s="106"/>
      <c r="I143" s="117"/>
      <c r="J143" s="144"/>
      <c r="K143" s="148"/>
      <c r="L143" s="144"/>
      <c r="M143" s="149"/>
    </row>
    <row r="144" spans="1:13" ht="15.95" customHeight="1" thickBot="1" x14ac:dyDescent="0.3">
      <c r="A144" s="73" t="s">
        <v>60</v>
      </c>
      <c r="E144" s="83"/>
      <c r="G144" s="118">
        <f>SUM(G89+G141)</f>
        <v>1159699689</v>
      </c>
      <c r="H144" s="106"/>
      <c r="I144" s="119">
        <f>SUM(I89+I141)</f>
        <v>643052431</v>
      </c>
      <c r="J144" s="106"/>
      <c r="K144" s="118">
        <f>SUM(K89+K141)</f>
        <v>1190139893</v>
      </c>
      <c r="L144" s="106"/>
      <c r="M144" s="119">
        <f>SUM(M89+M141)</f>
        <v>676499667</v>
      </c>
    </row>
    <row r="145" spans="1:13" ht="15.95" customHeight="1" thickTop="1" x14ac:dyDescent="0.25">
      <c r="H145" s="77"/>
      <c r="J145" s="77"/>
      <c r="L145" s="77"/>
    </row>
    <row r="146" spans="1:13" ht="15.95" customHeight="1" x14ac:dyDescent="0.25">
      <c r="G146" s="150"/>
    </row>
    <row r="147" spans="1:13" ht="15.95" customHeight="1" x14ac:dyDescent="0.25">
      <c r="G147" s="150"/>
    </row>
    <row r="151" spans="1:13" ht="9.75" customHeight="1" x14ac:dyDescent="0.25"/>
    <row r="153" spans="1:13" ht="12.75" customHeight="1" x14ac:dyDescent="0.25"/>
    <row r="154" spans="1:13" ht="21.95" customHeight="1" x14ac:dyDescent="0.25">
      <c r="A154" s="79" t="str">
        <f>A102</f>
        <v>The accompanying notes are an integral part of this interim financial information.</v>
      </c>
      <c r="B154" s="122"/>
      <c r="C154" s="122"/>
      <c r="D154" s="122"/>
      <c r="E154" s="123"/>
      <c r="F154" s="124"/>
      <c r="G154" s="81"/>
      <c r="H154" s="125"/>
      <c r="I154" s="81"/>
      <c r="J154" s="125"/>
      <c r="K154" s="81"/>
      <c r="L154" s="125"/>
      <c r="M154" s="81"/>
    </row>
  </sheetData>
  <mergeCells count="13">
    <mergeCell ref="G57:I57"/>
    <mergeCell ref="K57:M57"/>
    <mergeCell ref="G6:I6"/>
    <mergeCell ref="K6:M6"/>
    <mergeCell ref="G7:I7"/>
    <mergeCell ref="K7:M7"/>
    <mergeCell ref="A48:M48"/>
    <mergeCell ref="G58:I58"/>
    <mergeCell ref="K58:M58"/>
    <mergeCell ref="G108:I108"/>
    <mergeCell ref="K108:M108"/>
    <mergeCell ref="G109:I109"/>
    <mergeCell ref="K109:M109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1" max="12" man="1"/>
    <brk id="102" max="12" man="1"/>
  </rowBreaks>
  <ignoredErrors>
    <ignoredError sqref="G10:M10 G61:M61 G112:M1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14AA5-19DA-4B39-BFB6-809D1AB1E398}">
  <dimension ref="A1:L58"/>
  <sheetViews>
    <sheetView topLeftCell="A11" zoomScale="110" zoomScaleNormal="110" zoomScaleSheetLayoutView="100" workbookViewId="0">
      <selection activeCell="C18" sqref="C18"/>
    </sheetView>
  </sheetViews>
  <sheetFormatPr defaultColWidth="9.140625" defaultRowHeight="12.75" x14ac:dyDescent="0.2"/>
  <cols>
    <col min="1" max="2" width="1.42578125" style="152" customWidth="1"/>
    <col min="3" max="3" width="40.42578125" style="152" customWidth="1"/>
    <col min="4" max="4" width="5.85546875" style="152" customWidth="1"/>
    <col min="5" max="5" width="1" style="152" customWidth="1"/>
    <col min="6" max="6" width="12.7109375" style="199" customWidth="1"/>
    <col min="7" max="7" width="1" style="199" customWidth="1"/>
    <col min="8" max="8" width="12.7109375" style="199" customWidth="1"/>
    <col min="9" max="9" width="1" style="199" customWidth="1"/>
    <col min="10" max="10" width="12.7109375" style="199" customWidth="1"/>
    <col min="11" max="11" width="1" style="199" customWidth="1"/>
    <col min="12" max="12" width="12.7109375" style="199" customWidth="1"/>
    <col min="13" max="16384" width="9.140625" style="152"/>
  </cols>
  <sheetData>
    <row r="1" spans="1:12" ht="16.5" customHeight="1" x14ac:dyDescent="0.2">
      <c r="A1" s="73" t="s">
        <v>141</v>
      </c>
      <c r="B1" s="74"/>
      <c r="C1" s="74"/>
      <c r="D1" s="74"/>
      <c r="E1" s="151"/>
      <c r="F1" s="76"/>
      <c r="G1" s="76"/>
      <c r="H1" s="76"/>
      <c r="I1" s="76"/>
      <c r="J1" s="76"/>
      <c r="K1" s="76"/>
      <c r="L1" s="76"/>
    </row>
    <row r="2" spans="1:12" ht="16.5" customHeight="1" x14ac:dyDescent="0.2">
      <c r="A2" s="73" t="s">
        <v>61</v>
      </c>
      <c r="B2" s="74"/>
      <c r="C2" s="74"/>
      <c r="D2" s="74"/>
      <c r="E2" s="151"/>
      <c r="F2" s="76"/>
      <c r="G2" s="76"/>
      <c r="H2" s="76"/>
      <c r="I2" s="76"/>
      <c r="J2" s="76"/>
      <c r="K2" s="76"/>
      <c r="L2" s="76"/>
    </row>
    <row r="3" spans="1:12" ht="16.5" customHeight="1" x14ac:dyDescent="0.2">
      <c r="A3" s="153" t="s">
        <v>160</v>
      </c>
      <c r="B3" s="79"/>
      <c r="C3" s="79"/>
      <c r="D3" s="79"/>
      <c r="E3" s="154"/>
      <c r="F3" s="81"/>
      <c r="G3" s="81"/>
      <c r="H3" s="81"/>
      <c r="I3" s="81"/>
      <c r="J3" s="81"/>
      <c r="K3" s="81"/>
      <c r="L3" s="81"/>
    </row>
    <row r="4" spans="1:12" ht="16.5" customHeight="1" x14ac:dyDescent="0.2">
      <c r="A4" s="73"/>
      <c r="B4" s="74"/>
      <c r="C4" s="74"/>
      <c r="D4" s="74"/>
      <c r="E4" s="151"/>
      <c r="F4" s="76"/>
      <c r="G4" s="76"/>
      <c r="H4" s="76"/>
      <c r="I4" s="76"/>
      <c r="J4" s="76"/>
      <c r="K4" s="76"/>
      <c r="L4" s="76"/>
    </row>
    <row r="5" spans="1:12" ht="16.5" customHeight="1" x14ac:dyDescent="0.2">
      <c r="A5" s="73"/>
      <c r="B5" s="74"/>
      <c r="C5" s="74"/>
      <c r="D5" s="74"/>
      <c r="E5" s="151"/>
      <c r="F5" s="76"/>
      <c r="G5" s="76"/>
      <c r="H5" s="76"/>
      <c r="I5" s="76"/>
      <c r="J5" s="76"/>
      <c r="K5" s="76"/>
      <c r="L5" s="76"/>
    </row>
    <row r="6" spans="1:12" ht="15.95" customHeight="1" x14ac:dyDescent="0.2">
      <c r="A6" s="73"/>
      <c r="B6" s="73"/>
      <c r="C6" s="73"/>
      <c r="D6" s="155"/>
      <c r="E6" s="73"/>
      <c r="F6" s="338" t="s">
        <v>1</v>
      </c>
      <c r="G6" s="338"/>
      <c r="H6" s="338"/>
      <c r="I6" s="156"/>
      <c r="J6" s="338" t="s">
        <v>2</v>
      </c>
      <c r="K6" s="338"/>
      <c r="L6" s="338"/>
    </row>
    <row r="7" spans="1:12" ht="15.95" customHeight="1" x14ac:dyDescent="0.2">
      <c r="A7" s="73"/>
      <c r="B7" s="73"/>
      <c r="C7" s="73"/>
      <c r="D7" s="155"/>
      <c r="E7" s="73"/>
      <c r="F7" s="337" t="s">
        <v>3</v>
      </c>
      <c r="G7" s="337"/>
      <c r="H7" s="337"/>
      <c r="I7" s="156"/>
      <c r="J7" s="337" t="s">
        <v>3</v>
      </c>
      <c r="K7" s="337"/>
      <c r="L7" s="337"/>
    </row>
    <row r="8" spans="1:12" ht="15.95" customHeight="1" x14ac:dyDescent="0.2">
      <c r="A8" s="73"/>
      <c r="B8" s="73"/>
      <c r="C8" s="73"/>
      <c r="D8" s="155"/>
      <c r="E8" s="73"/>
      <c r="F8" s="87" t="s">
        <v>4</v>
      </c>
      <c r="G8" s="157"/>
      <c r="H8" s="87" t="s">
        <v>4</v>
      </c>
      <c r="I8" s="156"/>
      <c r="J8" s="87" t="s">
        <v>4</v>
      </c>
      <c r="K8" s="157"/>
      <c r="L8" s="87" t="s">
        <v>4</v>
      </c>
    </row>
    <row r="9" spans="1:12" ht="15.95" customHeight="1" x14ac:dyDescent="0.2">
      <c r="A9" s="73"/>
      <c r="B9" s="73"/>
      <c r="C9" s="73"/>
      <c r="D9" s="84"/>
      <c r="E9" s="83"/>
      <c r="F9" s="92" t="s">
        <v>159</v>
      </c>
      <c r="G9" s="76"/>
      <c r="H9" s="92" t="s">
        <v>7</v>
      </c>
      <c r="I9" s="158"/>
      <c r="J9" s="92" t="s">
        <v>159</v>
      </c>
      <c r="K9" s="76"/>
      <c r="L9" s="92" t="s">
        <v>7</v>
      </c>
    </row>
    <row r="10" spans="1:12" ht="15.95" customHeight="1" x14ac:dyDescent="0.2">
      <c r="A10" s="73"/>
      <c r="B10" s="73"/>
      <c r="C10" s="73"/>
      <c r="D10" s="94" t="s">
        <v>8</v>
      </c>
      <c r="E10" s="83"/>
      <c r="F10" s="95" t="s">
        <v>9</v>
      </c>
      <c r="G10" s="159"/>
      <c r="H10" s="95" t="s">
        <v>9</v>
      </c>
      <c r="I10" s="159"/>
      <c r="J10" s="95" t="s">
        <v>9</v>
      </c>
      <c r="K10" s="156"/>
      <c r="L10" s="95" t="s">
        <v>9</v>
      </c>
    </row>
    <row r="11" spans="1:12" ht="15.95" customHeight="1" x14ac:dyDescent="0.2">
      <c r="A11" s="73"/>
      <c r="B11" s="73"/>
      <c r="C11" s="73"/>
      <c r="D11" s="334"/>
      <c r="E11" s="83"/>
      <c r="F11" s="161"/>
      <c r="G11" s="114"/>
      <c r="H11" s="131"/>
      <c r="I11" s="114"/>
      <c r="J11" s="161"/>
      <c r="K11" s="156"/>
      <c r="L11" s="335"/>
    </row>
    <row r="12" spans="1:12" ht="15.95" customHeight="1" x14ac:dyDescent="0.2">
      <c r="A12" s="73" t="s">
        <v>62</v>
      </c>
      <c r="B12" s="73"/>
      <c r="C12" s="73"/>
      <c r="D12" s="160"/>
      <c r="E12" s="73"/>
      <c r="F12" s="161"/>
      <c r="G12" s="114"/>
      <c r="H12" s="131"/>
      <c r="I12" s="114"/>
      <c r="J12" s="161"/>
      <c r="K12" s="132"/>
      <c r="L12" s="131"/>
    </row>
    <row r="13" spans="1:12" ht="15.95" customHeight="1" x14ac:dyDescent="0.2">
      <c r="B13" s="73"/>
      <c r="C13" s="73"/>
      <c r="D13" s="160"/>
      <c r="E13" s="73"/>
      <c r="F13" s="161"/>
      <c r="G13" s="114"/>
      <c r="H13" s="131"/>
      <c r="I13" s="114"/>
      <c r="J13" s="161"/>
      <c r="K13" s="132"/>
      <c r="L13" s="131"/>
    </row>
    <row r="14" spans="1:12" ht="15.95" customHeight="1" x14ac:dyDescent="0.2">
      <c r="A14" s="162" t="s">
        <v>63</v>
      </c>
      <c r="B14" s="73"/>
      <c r="C14" s="73"/>
      <c r="D14" s="102"/>
      <c r="E14" s="114"/>
      <c r="F14" s="163">
        <v>144693971</v>
      </c>
      <c r="G14" s="114"/>
      <c r="H14" s="131">
        <v>104310086</v>
      </c>
      <c r="I14" s="114"/>
      <c r="J14" s="161">
        <v>123704839</v>
      </c>
      <c r="K14" s="132"/>
      <c r="L14" s="131">
        <v>93883813</v>
      </c>
    </row>
    <row r="15" spans="1:12" ht="15.95" customHeight="1" x14ac:dyDescent="0.2">
      <c r="A15" s="74" t="s">
        <v>64</v>
      </c>
      <c r="B15" s="164"/>
      <c r="C15" s="164"/>
      <c r="D15" s="102"/>
      <c r="E15" s="164"/>
      <c r="F15" s="163">
        <v>103737</v>
      </c>
      <c r="G15" s="164"/>
      <c r="H15" s="147" t="s">
        <v>20</v>
      </c>
      <c r="I15" s="164"/>
      <c r="J15" s="165">
        <v>106937</v>
      </c>
      <c r="K15" s="132"/>
      <c r="L15" s="147">
        <v>0</v>
      </c>
    </row>
    <row r="16" spans="1:12" ht="15.95" customHeight="1" x14ac:dyDescent="0.2">
      <c r="A16" s="162" t="s">
        <v>65</v>
      </c>
      <c r="B16" s="164"/>
      <c r="C16" s="164"/>
      <c r="D16" s="102"/>
      <c r="E16" s="164"/>
      <c r="F16" s="166">
        <v>693345</v>
      </c>
      <c r="G16" s="167"/>
      <c r="H16" s="168">
        <v>699834</v>
      </c>
      <c r="I16" s="167"/>
      <c r="J16" s="169">
        <v>1562152</v>
      </c>
      <c r="K16" s="167"/>
      <c r="L16" s="168">
        <v>1389146</v>
      </c>
    </row>
    <row r="17" spans="1:12" ht="15.95" customHeight="1" x14ac:dyDescent="0.2">
      <c r="A17" s="164"/>
      <c r="B17" s="162"/>
      <c r="C17" s="164"/>
      <c r="D17" s="170"/>
      <c r="E17" s="164"/>
      <c r="F17" s="171"/>
      <c r="G17" s="167"/>
      <c r="H17" s="172"/>
      <c r="I17" s="167"/>
      <c r="J17" s="171"/>
      <c r="K17" s="167"/>
      <c r="L17" s="172"/>
    </row>
    <row r="18" spans="1:12" ht="15.95" customHeight="1" x14ac:dyDescent="0.2">
      <c r="A18" s="164" t="s">
        <v>66</v>
      </c>
      <c r="B18" s="114"/>
      <c r="C18" s="114"/>
      <c r="D18" s="102"/>
      <c r="E18" s="114"/>
      <c r="F18" s="173">
        <f>SUM(F14:F16)</f>
        <v>145491053</v>
      </c>
      <c r="G18" s="167"/>
      <c r="H18" s="174">
        <f>SUM(H14:H16)</f>
        <v>105009920</v>
      </c>
      <c r="I18" s="167"/>
      <c r="J18" s="173">
        <f>SUM(J14:K16)</f>
        <v>125373928</v>
      </c>
      <c r="K18" s="167"/>
      <c r="L18" s="174">
        <f>SUM(L14:L16)</f>
        <v>95272959</v>
      </c>
    </row>
    <row r="19" spans="1:12" ht="15.95" customHeight="1" x14ac:dyDescent="0.2">
      <c r="A19" s="164"/>
      <c r="B19" s="164"/>
      <c r="C19" s="164"/>
      <c r="D19" s="170"/>
      <c r="E19" s="164"/>
      <c r="F19" s="161"/>
      <c r="G19" s="172"/>
      <c r="H19" s="131"/>
      <c r="I19" s="172"/>
      <c r="J19" s="161"/>
      <c r="K19" s="172"/>
      <c r="L19" s="131"/>
    </row>
    <row r="20" spans="1:12" ht="15.95" customHeight="1" x14ac:dyDescent="0.2">
      <c r="A20" s="164" t="s">
        <v>67</v>
      </c>
      <c r="B20" s="164"/>
      <c r="C20" s="164"/>
      <c r="D20" s="170"/>
      <c r="E20" s="164"/>
      <c r="F20" s="161"/>
      <c r="G20" s="167"/>
      <c r="H20" s="131"/>
      <c r="I20" s="167"/>
      <c r="J20" s="161"/>
      <c r="K20" s="167"/>
      <c r="L20" s="131"/>
    </row>
    <row r="21" spans="1:12" ht="15.95" customHeight="1" x14ac:dyDescent="0.2">
      <c r="A21" s="164"/>
      <c r="B21" s="164"/>
      <c r="C21" s="164"/>
      <c r="D21" s="170"/>
      <c r="E21" s="164"/>
      <c r="F21" s="161"/>
      <c r="G21" s="172"/>
      <c r="H21" s="131"/>
      <c r="I21" s="172"/>
      <c r="J21" s="161"/>
      <c r="K21" s="172"/>
      <c r="L21" s="131"/>
    </row>
    <row r="22" spans="1:12" ht="15.95" customHeight="1" x14ac:dyDescent="0.2">
      <c r="A22" s="162" t="s">
        <v>68</v>
      </c>
      <c r="B22" s="114"/>
      <c r="C22" s="114"/>
      <c r="D22" s="102"/>
      <c r="E22" s="114"/>
      <c r="F22" s="175">
        <v>-96828690</v>
      </c>
      <c r="G22" s="172"/>
      <c r="H22" s="131">
        <v>-72411941</v>
      </c>
      <c r="I22" s="172"/>
      <c r="J22" s="161">
        <v>-82366264</v>
      </c>
      <c r="K22" s="172"/>
      <c r="L22" s="131">
        <v>-63173488</v>
      </c>
    </row>
    <row r="23" spans="1:12" ht="15.95" customHeight="1" x14ac:dyDescent="0.2">
      <c r="A23" s="162" t="s">
        <v>69</v>
      </c>
      <c r="B23" s="164"/>
      <c r="C23" s="164"/>
      <c r="D23" s="102"/>
      <c r="E23" s="164"/>
      <c r="F23" s="165">
        <v>-17155</v>
      </c>
      <c r="G23" s="167"/>
      <c r="H23" s="147">
        <v>0</v>
      </c>
      <c r="I23" s="167"/>
      <c r="J23" s="165">
        <v>-17155</v>
      </c>
      <c r="K23" s="167"/>
      <c r="L23" s="147">
        <v>0</v>
      </c>
    </row>
    <row r="24" spans="1:12" ht="15.95" customHeight="1" x14ac:dyDescent="0.2">
      <c r="A24" s="162" t="s">
        <v>70</v>
      </c>
      <c r="B24" s="114"/>
      <c r="C24" s="114"/>
      <c r="D24" s="102"/>
      <c r="E24" s="114"/>
      <c r="F24" s="176">
        <v>-11254833</v>
      </c>
      <c r="G24" s="172"/>
      <c r="H24" s="177">
        <v>-7532473</v>
      </c>
      <c r="I24" s="172"/>
      <c r="J24" s="176">
        <v>-11039861</v>
      </c>
      <c r="K24" s="172"/>
      <c r="L24" s="177">
        <v>-6943552</v>
      </c>
    </row>
    <row r="25" spans="1:12" ht="15.95" customHeight="1" x14ac:dyDescent="0.2">
      <c r="A25" s="162" t="s">
        <v>71</v>
      </c>
      <c r="B25" s="114"/>
      <c r="C25" s="114"/>
      <c r="D25" s="102"/>
      <c r="E25" s="114"/>
      <c r="F25" s="178">
        <v>-30485864</v>
      </c>
      <c r="G25" s="172"/>
      <c r="H25" s="177">
        <v>-18899681</v>
      </c>
      <c r="I25" s="172"/>
      <c r="J25" s="176">
        <v>-28162221</v>
      </c>
      <c r="K25" s="172"/>
      <c r="L25" s="177">
        <v>-16842081</v>
      </c>
    </row>
    <row r="26" spans="1:12" ht="15.95" customHeight="1" x14ac:dyDescent="0.2">
      <c r="A26" s="162" t="s">
        <v>180</v>
      </c>
      <c r="B26" s="114"/>
      <c r="C26" s="114"/>
      <c r="D26" s="102"/>
      <c r="E26" s="114"/>
      <c r="F26" s="176">
        <v>1050556</v>
      </c>
      <c r="G26" s="172"/>
      <c r="H26" s="177">
        <v>939317</v>
      </c>
      <c r="I26" s="172"/>
      <c r="J26" s="176">
        <v>612900</v>
      </c>
      <c r="K26" s="172"/>
      <c r="L26" s="177">
        <v>920053</v>
      </c>
    </row>
    <row r="27" spans="1:12" ht="15.95" customHeight="1" x14ac:dyDescent="0.2">
      <c r="A27" s="162" t="s">
        <v>171</v>
      </c>
      <c r="B27" s="114"/>
      <c r="C27" s="114"/>
      <c r="D27" s="102"/>
      <c r="E27" s="114"/>
      <c r="F27" s="176">
        <v>-1280327</v>
      </c>
      <c r="G27" s="172"/>
      <c r="H27" s="177">
        <v>229870</v>
      </c>
      <c r="I27" s="172"/>
      <c r="J27" s="176">
        <v>-935985</v>
      </c>
      <c r="K27" s="172"/>
      <c r="L27" s="177">
        <v>276084</v>
      </c>
    </row>
    <row r="28" spans="1:12" ht="15.95" customHeight="1" x14ac:dyDescent="0.2">
      <c r="A28" s="162" t="s">
        <v>72</v>
      </c>
      <c r="B28" s="164"/>
      <c r="C28" s="164"/>
      <c r="D28" s="102"/>
      <c r="E28" s="164"/>
      <c r="F28" s="179">
        <v>-2518304</v>
      </c>
      <c r="G28" s="172"/>
      <c r="H28" s="180">
        <v>-2667494</v>
      </c>
      <c r="I28" s="172"/>
      <c r="J28" s="179">
        <v>-2499996</v>
      </c>
      <c r="K28" s="172"/>
      <c r="L28" s="180">
        <v>-2655563</v>
      </c>
    </row>
    <row r="29" spans="1:12" ht="15.95" customHeight="1" x14ac:dyDescent="0.2">
      <c r="A29" s="114"/>
      <c r="B29" s="114"/>
      <c r="C29" s="114"/>
      <c r="D29" s="102"/>
      <c r="E29" s="114"/>
      <c r="F29" s="171"/>
      <c r="G29" s="167"/>
      <c r="H29" s="172"/>
      <c r="I29" s="167"/>
      <c r="J29" s="171"/>
      <c r="K29" s="167"/>
      <c r="L29" s="172"/>
    </row>
    <row r="30" spans="1:12" ht="15.95" customHeight="1" x14ac:dyDescent="0.2">
      <c r="A30" s="164" t="s">
        <v>73</v>
      </c>
      <c r="B30" s="114"/>
      <c r="C30" s="114"/>
      <c r="D30" s="102"/>
      <c r="E30" s="114"/>
      <c r="F30" s="173">
        <f>SUM(F22:F28)</f>
        <v>-141334617</v>
      </c>
      <c r="G30" s="172"/>
      <c r="H30" s="174">
        <f>SUM(H22:H28)</f>
        <v>-100342402</v>
      </c>
      <c r="I30" s="172"/>
      <c r="J30" s="173">
        <f>SUM(J22:K28)</f>
        <v>-124408582</v>
      </c>
      <c r="K30" s="172"/>
      <c r="L30" s="174">
        <f>SUM(L22:L28)</f>
        <v>-88418547</v>
      </c>
    </row>
    <row r="31" spans="1:12" ht="15.95" customHeight="1" x14ac:dyDescent="0.2">
      <c r="A31" s="114"/>
      <c r="B31" s="114"/>
      <c r="C31" s="114"/>
      <c r="D31" s="102"/>
      <c r="E31" s="114"/>
      <c r="F31" s="171"/>
      <c r="G31" s="172"/>
      <c r="H31" s="172"/>
      <c r="I31" s="172"/>
      <c r="J31" s="171"/>
      <c r="K31" s="172"/>
      <c r="L31" s="172"/>
    </row>
    <row r="32" spans="1:12" ht="15.95" customHeight="1" x14ac:dyDescent="0.2">
      <c r="A32" s="164" t="s">
        <v>151</v>
      </c>
      <c r="B32" s="164"/>
      <c r="C32" s="114"/>
      <c r="D32" s="102"/>
      <c r="E32" s="114"/>
      <c r="F32" s="171">
        <f>F18+F30</f>
        <v>4156436</v>
      </c>
      <c r="G32" s="172"/>
      <c r="H32" s="172">
        <f>H18+H30</f>
        <v>4667518</v>
      </c>
      <c r="I32" s="172"/>
      <c r="J32" s="171">
        <f>J18+J30</f>
        <v>965346</v>
      </c>
      <c r="K32" s="172"/>
      <c r="L32" s="172">
        <f>L18+L30</f>
        <v>6854412</v>
      </c>
    </row>
    <row r="33" spans="1:12" ht="15.95" customHeight="1" x14ac:dyDescent="0.2">
      <c r="A33" s="162" t="s">
        <v>74</v>
      </c>
      <c r="B33" s="114"/>
      <c r="C33" s="114"/>
      <c r="D33" s="102">
        <v>14</v>
      </c>
      <c r="E33" s="114"/>
      <c r="F33" s="181">
        <v>-62803</v>
      </c>
      <c r="G33" s="172"/>
      <c r="H33" s="139">
        <v>-781534</v>
      </c>
      <c r="I33" s="172"/>
      <c r="J33" s="181">
        <v>123223</v>
      </c>
      <c r="K33" s="172"/>
      <c r="L33" s="139">
        <v>-764269</v>
      </c>
    </row>
    <row r="34" spans="1:12" ht="15.95" customHeight="1" x14ac:dyDescent="0.2">
      <c r="A34" s="114"/>
      <c r="B34" s="114"/>
      <c r="C34" s="114"/>
      <c r="D34" s="114"/>
      <c r="E34" s="114"/>
      <c r="F34" s="171"/>
      <c r="G34" s="172"/>
      <c r="H34" s="172"/>
      <c r="I34" s="172"/>
      <c r="J34" s="171"/>
      <c r="K34" s="172"/>
      <c r="L34" s="172"/>
    </row>
    <row r="35" spans="1:12" ht="15.95" customHeight="1" x14ac:dyDescent="0.2">
      <c r="A35" s="164" t="s">
        <v>154</v>
      </c>
      <c r="B35" s="114"/>
      <c r="C35" s="114"/>
      <c r="D35" s="102"/>
      <c r="E35" s="114"/>
      <c r="F35" s="173">
        <f>SUM(F32:F33)</f>
        <v>4093633</v>
      </c>
      <c r="G35" s="172"/>
      <c r="H35" s="174">
        <f>SUM(H32:H33)</f>
        <v>3885984</v>
      </c>
      <c r="I35" s="172"/>
      <c r="J35" s="173">
        <f>SUM(J32:J33)</f>
        <v>1088569</v>
      </c>
      <c r="K35" s="172"/>
      <c r="L35" s="174">
        <f>SUM(L32:L33)</f>
        <v>6090143</v>
      </c>
    </row>
    <row r="36" spans="1:12" ht="15.95" customHeight="1" x14ac:dyDescent="0.2">
      <c r="A36" s="164"/>
      <c r="B36" s="164"/>
      <c r="C36" s="164"/>
      <c r="D36" s="170"/>
      <c r="E36" s="164"/>
      <c r="F36" s="171"/>
      <c r="G36" s="172"/>
      <c r="H36" s="172"/>
      <c r="I36" s="172"/>
      <c r="J36" s="171"/>
      <c r="K36" s="172"/>
      <c r="L36" s="172"/>
    </row>
    <row r="37" spans="1:12" ht="15.95" customHeight="1" x14ac:dyDescent="0.2">
      <c r="A37" s="164" t="s">
        <v>181</v>
      </c>
      <c r="B37" s="114"/>
      <c r="C37" s="114"/>
      <c r="D37" s="102"/>
      <c r="E37" s="114"/>
      <c r="F37" s="171"/>
      <c r="G37" s="172"/>
      <c r="H37" s="172"/>
      <c r="I37" s="172"/>
      <c r="J37" s="171"/>
      <c r="K37" s="172"/>
      <c r="L37" s="172"/>
    </row>
    <row r="38" spans="1:12" s="185" customFormat="1" ht="15.95" customHeight="1" x14ac:dyDescent="0.2">
      <c r="A38" s="182" t="s">
        <v>75</v>
      </c>
      <c r="B38" s="183"/>
      <c r="C38" s="183"/>
      <c r="D38" s="184"/>
      <c r="E38" s="183"/>
      <c r="F38" s="171"/>
      <c r="G38" s="172"/>
      <c r="H38" s="172"/>
      <c r="I38" s="172"/>
      <c r="J38" s="171"/>
      <c r="K38" s="172"/>
      <c r="L38" s="172"/>
    </row>
    <row r="39" spans="1:12" s="185" customFormat="1" ht="15.95" customHeight="1" x14ac:dyDescent="0.2">
      <c r="B39" s="182" t="s">
        <v>76</v>
      </c>
      <c r="C39" s="183"/>
      <c r="D39" s="184"/>
      <c r="E39" s="183"/>
      <c r="F39" s="171"/>
      <c r="G39" s="172"/>
      <c r="H39" s="172"/>
      <c r="I39" s="172"/>
      <c r="J39" s="171"/>
      <c r="K39" s="172"/>
      <c r="L39" s="172"/>
    </row>
    <row r="40" spans="1:12" ht="15.95" customHeight="1" x14ac:dyDescent="0.2">
      <c r="B40" s="162" t="s">
        <v>55</v>
      </c>
      <c r="C40" s="114"/>
      <c r="D40" s="102"/>
      <c r="E40" s="114"/>
      <c r="F40" s="186">
        <v>-758119</v>
      </c>
      <c r="G40" s="172"/>
      <c r="H40" s="180">
        <v>386088</v>
      </c>
      <c r="I40" s="172"/>
      <c r="J40" s="187">
        <v>0</v>
      </c>
      <c r="K40" s="188"/>
      <c r="L40" s="189">
        <v>0</v>
      </c>
    </row>
    <row r="41" spans="1:12" ht="15.95" customHeight="1" x14ac:dyDescent="0.2">
      <c r="A41" s="162"/>
      <c r="B41" s="190"/>
      <c r="C41" s="114"/>
      <c r="D41" s="102"/>
      <c r="E41" s="114"/>
      <c r="F41" s="171"/>
      <c r="G41" s="172"/>
      <c r="H41" s="172"/>
      <c r="I41" s="172"/>
      <c r="J41" s="171"/>
      <c r="K41" s="172"/>
      <c r="L41" s="172"/>
    </row>
    <row r="42" spans="1:12" ht="15.95" customHeight="1" x14ac:dyDescent="0.2">
      <c r="A42" s="162"/>
      <c r="B42" s="114" t="s">
        <v>77</v>
      </c>
      <c r="C42" s="114"/>
      <c r="D42" s="102"/>
      <c r="E42" s="114"/>
      <c r="F42" s="171"/>
      <c r="G42" s="172"/>
      <c r="H42" s="172"/>
      <c r="I42" s="172"/>
      <c r="J42" s="171"/>
      <c r="K42" s="172"/>
      <c r="L42" s="172"/>
    </row>
    <row r="43" spans="1:12" ht="15.95" customHeight="1" x14ac:dyDescent="0.2">
      <c r="A43" s="162"/>
      <c r="B43" s="114"/>
      <c r="C43" s="114" t="s">
        <v>78</v>
      </c>
      <c r="D43" s="102"/>
      <c r="E43" s="114"/>
      <c r="F43" s="186">
        <f>SUM(F40)</f>
        <v>-758119</v>
      </c>
      <c r="G43" s="172"/>
      <c r="H43" s="174">
        <f>SUM(H40)</f>
        <v>386088</v>
      </c>
      <c r="I43" s="172"/>
      <c r="J43" s="187">
        <f>SUM(J40)</f>
        <v>0</v>
      </c>
      <c r="K43" s="172"/>
      <c r="L43" s="189">
        <f>SUM(L40)</f>
        <v>0</v>
      </c>
    </row>
    <row r="44" spans="1:12" ht="15.95" customHeight="1" x14ac:dyDescent="0.2">
      <c r="A44" s="164"/>
      <c r="B44" s="114"/>
      <c r="C44" s="114"/>
      <c r="D44" s="102"/>
      <c r="E44" s="114"/>
      <c r="F44" s="171"/>
      <c r="G44" s="172"/>
      <c r="H44" s="172"/>
      <c r="I44" s="172"/>
      <c r="J44" s="171"/>
      <c r="K44" s="172"/>
      <c r="L44" s="172"/>
    </row>
    <row r="45" spans="1:12" ht="15.95" customHeight="1" x14ac:dyDescent="0.2">
      <c r="A45" s="191" t="s">
        <v>182</v>
      </c>
      <c r="B45" s="114"/>
      <c r="D45" s="102"/>
      <c r="E45" s="114"/>
      <c r="F45" s="171"/>
      <c r="G45" s="172"/>
      <c r="H45" s="172"/>
      <c r="I45" s="172"/>
      <c r="J45" s="171"/>
      <c r="K45" s="172"/>
      <c r="L45" s="172"/>
    </row>
    <row r="46" spans="1:12" ht="15.95" customHeight="1" x14ac:dyDescent="0.2">
      <c r="A46" s="114"/>
      <c r="B46" s="191" t="s">
        <v>79</v>
      </c>
      <c r="D46" s="102"/>
      <c r="E46" s="114"/>
      <c r="F46" s="186">
        <f>SUM(F43)</f>
        <v>-758119</v>
      </c>
      <c r="G46" s="172"/>
      <c r="H46" s="174">
        <f>SUM(H43)</f>
        <v>386088</v>
      </c>
      <c r="I46" s="172"/>
      <c r="J46" s="187">
        <f>SUM(J43)</f>
        <v>0</v>
      </c>
      <c r="K46" s="172"/>
      <c r="L46" s="189">
        <f>SUM(L43)</f>
        <v>0</v>
      </c>
    </row>
    <row r="47" spans="1:12" ht="15.95" customHeight="1" x14ac:dyDescent="0.2">
      <c r="A47" s="164"/>
      <c r="B47" s="114"/>
      <c r="C47" s="114"/>
      <c r="D47" s="102"/>
      <c r="E47" s="114"/>
      <c r="F47" s="171"/>
      <c r="G47" s="172"/>
      <c r="H47" s="172"/>
      <c r="I47" s="172"/>
      <c r="J47" s="171"/>
      <c r="K47" s="172"/>
      <c r="L47" s="172"/>
    </row>
    <row r="48" spans="1:12" ht="15.95" customHeight="1" thickBot="1" x14ac:dyDescent="0.25">
      <c r="A48" s="164" t="s">
        <v>104</v>
      </c>
      <c r="B48" s="114"/>
      <c r="C48" s="114"/>
      <c r="D48" s="102"/>
      <c r="E48" s="114"/>
      <c r="F48" s="118">
        <f>F35+F46</f>
        <v>3335514</v>
      </c>
      <c r="G48" s="108"/>
      <c r="H48" s="119">
        <f>H35+H46</f>
        <v>4272072</v>
      </c>
      <c r="I48" s="108"/>
      <c r="J48" s="118">
        <f>J35+J46</f>
        <v>1088569</v>
      </c>
      <c r="K48" s="108"/>
      <c r="L48" s="119">
        <f>L35+L46</f>
        <v>6090143</v>
      </c>
    </row>
    <row r="49" spans="1:12" ht="15.95" customHeight="1" thickTop="1" x14ac:dyDescent="0.2">
      <c r="A49" s="164"/>
      <c r="B49" s="164"/>
      <c r="C49" s="164"/>
      <c r="D49" s="102"/>
      <c r="E49" s="114"/>
      <c r="F49" s="192"/>
      <c r="G49" s="108"/>
      <c r="H49" s="193"/>
      <c r="I49" s="108"/>
      <c r="J49" s="192"/>
      <c r="K49" s="108"/>
      <c r="L49" s="193"/>
    </row>
    <row r="50" spans="1:12" ht="15.95" customHeight="1" x14ac:dyDescent="0.2">
      <c r="A50" s="164" t="s">
        <v>150</v>
      </c>
      <c r="B50" s="114"/>
      <c r="C50" s="114"/>
      <c r="D50" s="102"/>
      <c r="E50" s="114"/>
      <c r="F50" s="194"/>
      <c r="G50" s="195"/>
      <c r="H50" s="195"/>
      <c r="I50" s="195"/>
      <c r="J50" s="194"/>
      <c r="K50" s="195"/>
      <c r="L50" s="195"/>
    </row>
    <row r="51" spans="1:12" ht="15.95" customHeight="1" x14ac:dyDescent="0.2">
      <c r="A51" s="164"/>
      <c r="B51" s="114"/>
      <c r="C51" s="114"/>
      <c r="D51" s="102"/>
      <c r="E51" s="114"/>
      <c r="F51" s="194"/>
      <c r="G51" s="195"/>
      <c r="H51" s="195"/>
      <c r="I51" s="195"/>
      <c r="J51" s="194"/>
      <c r="K51" s="195"/>
      <c r="L51" s="195"/>
    </row>
    <row r="52" spans="1:12" ht="15.95" customHeight="1" thickBot="1" x14ac:dyDescent="0.25">
      <c r="A52" s="162" t="s">
        <v>152</v>
      </c>
      <c r="B52" s="114"/>
      <c r="C52" s="114"/>
      <c r="D52" s="102">
        <v>15</v>
      </c>
      <c r="E52" s="114"/>
      <c r="F52" s="332">
        <v>1.0999999999999999E-2</v>
      </c>
      <c r="G52" s="195"/>
      <c r="H52" s="331">
        <v>2.5999999999999999E-2</v>
      </c>
      <c r="I52" s="108"/>
      <c r="J52" s="333">
        <v>3.0000000000000001E-3</v>
      </c>
      <c r="K52" s="108"/>
      <c r="L52" s="331">
        <v>0.04</v>
      </c>
    </row>
    <row r="53" spans="1:12" ht="15.95" customHeight="1" thickTop="1" x14ac:dyDescent="0.2">
      <c r="A53" s="162"/>
      <c r="B53" s="114"/>
      <c r="C53" s="114"/>
      <c r="D53" s="102"/>
      <c r="E53" s="114"/>
      <c r="F53" s="196"/>
      <c r="G53" s="129"/>
      <c r="H53" s="196"/>
      <c r="I53" s="196"/>
      <c r="J53" s="196"/>
      <c r="K53" s="196"/>
      <c r="L53" s="196"/>
    </row>
    <row r="54" spans="1:12" ht="15.95" customHeight="1" x14ac:dyDescent="0.2">
      <c r="A54" s="162"/>
      <c r="B54" s="114"/>
      <c r="C54" s="114"/>
      <c r="D54" s="102"/>
      <c r="E54" s="114"/>
      <c r="F54" s="196"/>
      <c r="G54" s="129"/>
      <c r="H54" s="196"/>
      <c r="I54" s="196"/>
      <c r="J54" s="196"/>
      <c r="K54" s="196"/>
      <c r="L54" s="196"/>
    </row>
    <row r="55" spans="1:12" ht="15.95" customHeight="1" x14ac:dyDescent="0.2">
      <c r="A55" s="162"/>
      <c r="B55" s="114"/>
      <c r="C55" s="114"/>
      <c r="D55" s="102"/>
      <c r="E55" s="114"/>
      <c r="F55" s="196"/>
      <c r="G55" s="129"/>
      <c r="H55" s="196"/>
      <c r="I55" s="196"/>
      <c r="J55" s="196"/>
      <c r="K55" s="196"/>
      <c r="L55" s="196"/>
    </row>
    <row r="56" spans="1:12" ht="15.95" customHeight="1" x14ac:dyDescent="0.2">
      <c r="A56" s="162"/>
      <c r="B56" s="114"/>
      <c r="C56" s="114"/>
      <c r="D56" s="102"/>
      <c r="E56" s="114"/>
      <c r="F56" s="196"/>
      <c r="G56" s="129"/>
      <c r="H56" s="196"/>
      <c r="I56" s="196"/>
      <c r="J56" s="196"/>
      <c r="K56" s="196"/>
      <c r="L56" s="196"/>
    </row>
    <row r="57" spans="1:12" ht="10.5" customHeight="1" x14ac:dyDescent="0.2">
      <c r="A57" s="162"/>
      <c r="B57" s="114"/>
      <c r="C57" s="114"/>
      <c r="D57" s="102"/>
      <c r="E57" s="114"/>
      <c r="F57" s="196"/>
      <c r="G57" s="129"/>
      <c r="H57" s="196"/>
      <c r="I57" s="196"/>
      <c r="J57" s="196"/>
      <c r="K57" s="196"/>
      <c r="L57" s="196"/>
    </row>
    <row r="58" spans="1:12" ht="21.95" customHeight="1" x14ac:dyDescent="0.2">
      <c r="A58" s="79" t="str">
        <f>+'BS 2-4'!A51</f>
        <v>The accompanying notes are an integral part of this interim financial information.</v>
      </c>
      <c r="B58" s="197"/>
      <c r="C58" s="197"/>
      <c r="D58" s="197"/>
      <c r="E58" s="197"/>
      <c r="F58" s="198"/>
      <c r="G58" s="198"/>
      <c r="H58" s="198"/>
      <c r="I58" s="198"/>
      <c r="J58" s="198"/>
      <c r="K58" s="198"/>
      <c r="L58" s="198"/>
    </row>
  </sheetData>
  <mergeCells count="4">
    <mergeCell ref="F6:H6"/>
    <mergeCell ref="J6:L6"/>
    <mergeCell ref="F7:H7"/>
    <mergeCell ref="J7:L7"/>
  </mergeCells>
  <pageMargins left="0.9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  <ignoredErrors>
    <ignoredError sqref="F9:L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386EC-F5C1-4114-B2C5-483A6F5D7864}">
  <dimension ref="A1:V39"/>
  <sheetViews>
    <sheetView topLeftCell="A4" zoomScaleNormal="100" zoomScaleSheetLayoutView="100" workbookViewId="0">
      <selection activeCell="N10" sqref="N10"/>
    </sheetView>
  </sheetViews>
  <sheetFormatPr defaultColWidth="9" defaultRowHeight="16.5" customHeight="1" x14ac:dyDescent="0.25"/>
  <cols>
    <col min="1" max="2" width="1.5703125" style="20" customWidth="1"/>
    <col min="3" max="3" width="31.140625" style="20" customWidth="1"/>
    <col min="4" max="4" width="4.5703125" style="20" customWidth="1"/>
    <col min="5" max="5" width="0.5703125" style="20" customWidth="1"/>
    <col min="6" max="6" width="11.140625" style="11" customWidth="1"/>
    <col min="7" max="7" width="0.5703125" style="11" customWidth="1"/>
    <col min="8" max="8" width="11.140625" style="11" customWidth="1"/>
    <col min="9" max="9" width="0.5703125" style="11" customWidth="1"/>
    <col min="10" max="10" width="12.85546875" style="11" customWidth="1"/>
    <col min="11" max="11" width="0.5703125" style="11" customWidth="1"/>
    <col min="12" max="12" width="13.140625" style="11" customWidth="1"/>
    <col min="13" max="13" width="0.5703125" style="11" customWidth="1"/>
    <col min="14" max="14" width="19.42578125" style="11" customWidth="1"/>
    <col min="15" max="15" width="0.5703125" style="11" customWidth="1"/>
    <col min="16" max="16" width="12" style="11" customWidth="1"/>
    <col min="17" max="17" width="0.5703125" style="11" customWidth="1"/>
    <col min="18" max="18" width="15.85546875" style="11" customWidth="1"/>
    <col min="19" max="19" width="0.5703125" style="11" customWidth="1"/>
    <col min="20" max="20" width="12.7109375" style="11" customWidth="1"/>
    <col min="21" max="21" width="0.5703125" style="11" customWidth="1"/>
    <col min="22" max="22" width="11.7109375" style="11" customWidth="1"/>
    <col min="23" max="16384" width="9" style="20"/>
  </cols>
  <sheetData>
    <row r="1" spans="1:22" s="13" customFormat="1" ht="16.5" customHeight="1" x14ac:dyDescent="0.25">
      <c r="A1" s="1" t="s">
        <v>141</v>
      </c>
      <c r="B1" s="9"/>
      <c r="C1" s="9"/>
      <c r="D1" s="9"/>
      <c r="E1" s="9"/>
      <c r="F1" s="10"/>
      <c r="G1" s="10"/>
      <c r="H1" s="10"/>
      <c r="I1" s="10"/>
      <c r="J1" s="10"/>
      <c r="K1" s="10"/>
      <c r="L1" s="10"/>
      <c r="M1" s="10"/>
      <c r="N1" s="10"/>
      <c r="O1" s="10"/>
      <c r="P1" s="11"/>
      <c r="Q1" s="11"/>
      <c r="R1" s="11"/>
      <c r="S1" s="10"/>
      <c r="T1" s="10"/>
      <c r="U1" s="10"/>
      <c r="V1" s="12"/>
    </row>
    <row r="2" spans="1:22" s="15" customFormat="1" ht="16.5" customHeight="1" x14ac:dyDescent="0.25">
      <c r="A2" s="14" t="s">
        <v>80</v>
      </c>
      <c r="B2" s="9"/>
      <c r="C2" s="9"/>
      <c r="D2" s="9"/>
      <c r="E2" s="9"/>
      <c r="F2" s="10"/>
      <c r="G2" s="10"/>
      <c r="H2" s="10"/>
      <c r="I2" s="10"/>
      <c r="J2" s="10"/>
      <c r="K2" s="10"/>
      <c r="L2" s="10"/>
      <c r="M2" s="10"/>
      <c r="N2" s="10"/>
      <c r="O2" s="10"/>
      <c r="P2" s="11"/>
      <c r="Q2" s="11"/>
      <c r="R2" s="11"/>
      <c r="S2" s="10"/>
      <c r="T2" s="10"/>
      <c r="U2" s="10"/>
      <c r="V2" s="12"/>
    </row>
    <row r="3" spans="1:22" s="15" customFormat="1" ht="16.5" customHeight="1" x14ac:dyDescent="0.25">
      <c r="A3" s="16" t="str">
        <f>'PL 5 (3m)'!A3</f>
        <v>For the three-month period ended 31 March 2023</v>
      </c>
      <c r="B3" s="17"/>
      <c r="C3" s="17"/>
      <c r="D3" s="17"/>
      <c r="E3" s="17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9"/>
    </row>
    <row r="4" spans="1:22" s="15" customFormat="1" ht="16.5" customHeight="1" x14ac:dyDescent="0.25">
      <c r="A4" s="28"/>
      <c r="B4" s="9"/>
      <c r="C4" s="9"/>
      <c r="D4" s="9"/>
      <c r="E4" s="9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s="15" customFormat="1" ht="16.5" customHeight="1" x14ac:dyDescent="0.25">
      <c r="A5" s="28"/>
      <c r="B5" s="9"/>
      <c r="C5" s="9"/>
      <c r="D5" s="9"/>
      <c r="E5" s="9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13" customFormat="1" ht="16.5" customHeight="1" x14ac:dyDescent="0.25">
      <c r="A6" s="29"/>
      <c r="B6" s="9"/>
      <c r="C6" s="9"/>
      <c r="D6" s="9"/>
      <c r="E6" s="9"/>
      <c r="F6" s="340" t="s">
        <v>81</v>
      </c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</row>
    <row r="7" spans="1:22" s="13" customFormat="1" ht="16.5" customHeight="1" x14ac:dyDescent="0.25">
      <c r="A7" s="29"/>
      <c r="B7" s="9"/>
      <c r="C7" s="9"/>
      <c r="D7" s="9"/>
      <c r="E7" s="9"/>
      <c r="F7" s="341" t="s">
        <v>82</v>
      </c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2"/>
      <c r="T7" s="32"/>
      <c r="U7" s="32"/>
      <c r="V7" s="32"/>
    </row>
    <row r="8" spans="1:22" s="13" customFormat="1" ht="16.5" customHeight="1" x14ac:dyDescent="0.25">
      <c r="A8" s="29"/>
      <c r="B8" s="9"/>
      <c r="C8" s="9"/>
      <c r="D8" s="9"/>
      <c r="E8" s="9"/>
      <c r="F8" s="32"/>
      <c r="G8" s="32"/>
      <c r="H8" s="32"/>
      <c r="I8" s="32"/>
      <c r="J8" s="32"/>
      <c r="K8" s="32"/>
      <c r="L8" s="32"/>
      <c r="M8" s="32"/>
      <c r="N8" s="342" t="s">
        <v>83</v>
      </c>
      <c r="O8" s="342"/>
      <c r="P8" s="342"/>
      <c r="Q8" s="342"/>
      <c r="R8" s="342"/>
      <c r="S8" s="32"/>
      <c r="T8" s="32"/>
      <c r="U8" s="32"/>
      <c r="V8" s="32"/>
    </row>
    <row r="9" spans="1:22" s="13" customFormat="1" ht="16.5" customHeight="1" x14ac:dyDescent="0.25">
      <c r="A9" s="29"/>
      <c r="B9" s="9"/>
      <c r="C9" s="9"/>
      <c r="D9" s="9"/>
      <c r="E9" s="9"/>
      <c r="F9" s="32"/>
      <c r="G9" s="32"/>
      <c r="H9" s="32"/>
      <c r="I9" s="32"/>
      <c r="J9" s="32"/>
      <c r="K9" s="32"/>
      <c r="L9" s="32"/>
      <c r="M9" s="32"/>
      <c r="N9" s="30" t="s">
        <v>84</v>
      </c>
      <c r="O9" s="32"/>
      <c r="P9" s="32"/>
      <c r="Q9" s="32"/>
      <c r="R9" s="32"/>
      <c r="S9" s="32"/>
      <c r="T9" s="32"/>
      <c r="U9" s="32"/>
      <c r="V9" s="32"/>
    </row>
    <row r="10" spans="1:22" s="13" customFormat="1" ht="16.5" customHeight="1" x14ac:dyDescent="0.25">
      <c r="A10" s="29"/>
      <c r="B10" s="9"/>
      <c r="C10" s="9"/>
      <c r="D10" s="9"/>
      <c r="E10" s="9"/>
      <c r="F10" s="11"/>
      <c r="G10" s="30"/>
      <c r="H10" s="11"/>
      <c r="I10" s="30"/>
      <c r="M10" s="31"/>
      <c r="N10" s="46" t="s">
        <v>85</v>
      </c>
      <c r="O10" s="31"/>
      <c r="P10" s="11"/>
      <c r="Q10" s="11"/>
      <c r="R10" s="34" t="s">
        <v>86</v>
      </c>
      <c r="S10" s="11"/>
      <c r="T10" s="11"/>
      <c r="U10" s="11"/>
      <c r="V10" s="11"/>
    </row>
    <row r="11" spans="1:22" s="13" customFormat="1" ht="16.5" customHeight="1" x14ac:dyDescent="0.25">
      <c r="A11" s="9"/>
      <c r="B11" s="20"/>
      <c r="C11" s="20"/>
      <c r="D11" s="33"/>
      <c r="E11" s="33"/>
      <c r="F11" s="30" t="s">
        <v>87</v>
      </c>
      <c r="G11" s="30"/>
      <c r="H11" s="30"/>
      <c r="I11" s="30"/>
      <c r="J11" s="343" t="s">
        <v>51</v>
      </c>
      <c r="K11" s="343"/>
      <c r="L11" s="343"/>
      <c r="M11" s="21"/>
      <c r="N11" s="30" t="s">
        <v>88</v>
      </c>
      <c r="O11" s="30"/>
      <c r="P11" s="34"/>
      <c r="Q11" s="34"/>
      <c r="R11" s="34" t="s">
        <v>89</v>
      </c>
      <c r="S11" s="30"/>
      <c r="T11" s="30"/>
      <c r="U11" s="30"/>
      <c r="V11" s="34"/>
    </row>
    <row r="12" spans="1:22" s="13" customFormat="1" ht="16.5" customHeight="1" x14ac:dyDescent="0.25">
      <c r="A12" s="9"/>
      <c r="B12" s="20"/>
      <c r="C12" s="20"/>
      <c r="D12" s="33"/>
      <c r="E12" s="33"/>
      <c r="F12" s="30" t="s">
        <v>90</v>
      </c>
      <c r="G12" s="30"/>
      <c r="H12" s="30" t="s">
        <v>169</v>
      </c>
      <c r="I12" s="30"/>
      <c r="J12" s="30" t="s">
        <v>91</v>
      </c>
      <c r="K12" s="30"/>
      <c r="L12" s="21"/>
      <c r="M12" s="21"/>
      <c r="N12" s="30" t="s">
        <v>92</v>
      </c>
      <c r="O12" s="30"/>
      <c r="P12" s="30" t="s">
        <v>93</v>
      </c>
      <c r="Q12" s="30"/>
      <c r="R12" s="30" t="s">
        <v>94</v>
      </c>
      <c r="S12" s="30"/>
      <c r="T12" s="12" t="s">
        <v>95</v>
      </c>
      <c r="U12" s="30"/>
      <c r="V12" s="34" t="s">
        <v>96</v>
      </c>
    </row>
    <row r="13" spans="1:22" s="13" customFormat="1" ht="16.5" customHeight="1" x14ac:dyDescent="0.25">
      <c r="A13" s="9"/>
      <c r="B13" s="20"/>
      <c r="C13" s="20"/>
      <c r="D13" s="33"/>
      <c r="E13" s="33"/>
      <c r="F13" s="30" t="s">
        <v>97</v>
      </c>
      <c r="G13" s="21"/>
      <c r="H13" s="30" t="s">
        <v>170</v>
      </c>
      <c r="I13" s="21"/>
      <c r="J13" s="35" t="s">
        <v>98</v>
      </c>
      <c r="K13" s="21"/>
      <c r="L13" s="30" t="s">
        <v>53</v>
      </c>
      <c r="M13" s="30"/>
      <c r="N13" s="30" t="s">
        <v>99</v>
      </c>
      <c r="O13" s="21"/>
      <c r="P13" s="30" t="s">
        <v>100</v>
      </c>
      <c r="Q13" s="30"/>
      <c r="R13" s="30" t="s">
        <v>57</v>
      </c>
      <c r="S13" s="21"/>
      <c r="T13" s="12" t="s">
        <v>101</v>
      </c>
      <c r="U13" s="21"/>
      <c r="V13" s="34" t="s">
        <v>102</v>
      </c>
    </row>
    <row r="14" spans="1:22" s="13" customFormat="1" ht="16.5" customHeight="1" x14ac:dyDescent="0.25">
      <c r="A14" s="20"/>
      <c r="B14" s="20"/>
      <c r="C14" s="20"/>
      <c r="D14" s="2" t="s">
        <v>155</v>
      </c>
      <c r="E14" s="3"/>
      <c r="F14" s="36" t="s">
        <v>9</v>
      </c>
      <c r="G14" s="30"/>
      <c r="H14" s="70" t="s">
        <v>9</v>
      </c>
      <c r="I14" s="30"/>
      <c r="J14" s="36" t="s">
        <v>9</v>
      </c>
      <c r="K14" s="30"/>
      <c r="L14" s="36" t="s">
        <v>9</v>
      </c>
      <c r="M14" s="30"/>
      <c r="N14" s="36" t="s">
        <v>9</v>
      </c>
      <c r="O14" s="30"/>
      <c r="P14" s="36" t="s">
        <v>9</v>
      </c>
      <c r="Q14" s="30"/>
      <c r="R14" s="36" t="s">
        <v>9</v>
      </c>
      <c r="S14" s="30"/>
      <c r="T14" s="19" t="s">
        <v>9</v>
      </c>
      <c r="U14" s="30"/>
      <c r="V14" s="36" t="s">
        <v>9</v>
      </c>
    </row>
    <row r="15" spans="1:22" ht="6" customHeight="1" x14ac:dyDescent="0.25">
      <c r="A15" s="47"/>
      <c r="D15" s="13"/>
      <c r="E15" s="13"/>
      <c r="F15" s="48"/>
      <c r="G15" s="48"/>
      <c r="H15" s="48"/>
      <c r="I15" s="48"/>
      <c r="J15" s="48"/>
      <c r="K15" s="49"/>
      <c r="L15" s="48"/>
      <c r="M15" s="48"/>
      <c r="N15" s="48"/>
      <c r="O15" s="50"/>
      <c r="P15" s="48"/>
      <c r="Q15" s="48"/>
      <c r="R15" s="48"/>
      <c r="S15" s="50"/>
      <c r="T15" s="7"/>
      <c r="U15" s="50"/>
      <c r="V15" s="48"/>
    </row>
    <row r="16" spans="1:22" s="43" customFormat="1" ht="16.5" customHeight="1" x14ac:dyDescent="0.25">
      <c r="A16" s="60" t="s">
        <v>103</v>
      </c>
      <c r="B16" s="51"/>
      <c r="D16" s="52"/>
      <c r="E16" s="52"/>
      <c r="F16" s="53">
        <v>75819400</v>
      </c>
      <c r="G16" s="53"/>
      <c r="H16" s="69">
        <v>0</v>
      </c>
      <c r="I16" s="53"/>
      <c r="J16" s="53">
        <v>2000000</v>
      </c>
      <c r="K16" s="54"/>
      <c r="L16" s="53">
        <v>139855779</v>
      </c>
      <c r="M16" s="53"/>
      <c r="N16" s="53">
        <v>4437406</v>
      </c>
      <c r="O16" s="50"/>
      <c r="P16" s="53">
        <v>13132373</v>
      </c>
      <c r="Q16" s="53"/>
      <c r="R16" s="53">
        <v>-32504569</v>
      </c>
      <c r="S16" s="50"/>
      <c r="T16" s="55">
        <v>400</v>
      </c>
      <c r="U16" s="50"/>
      <c r="V16" s="56">
        <f>SUM(D16:T16)</f>
        <v>202740789</v>
      </c>
    </row>
    <row r="17" spans="1:22" s="43" customFormat="1" ht="16.5" customHeight="1" x14ac:dyDescent="0.25">
      <c r="A17" s="43" t="s">
        <v>104</v>
      </c>
      <c r="F17" s="67" t="s">
        <v>20</v>
      </c>
      <c r="G17" s="57"/>
      <c r="H17" s="71">
        <v>0</v>
      </c>
      <c r="I17" s="57"/>
      <c r="J17" s="67" t="s">
        <v>20</v>
      </c>
      <c r="K17" s="57"/>
      <c r="L17" s="68">
        <v>3885984</v>
      </c>
      <c r="M17" s="57"/>
      <c r="N17" s="68">
        <v>386088</v>
      </c>
      <c r="O17" s="57"/>
      <c r="P17" s="67" t="s">
        <v>20</v>
      </c>
      <c r="Q17" s="57"/>
      <c r="R17" s="67" t="s">
        <v>20</v>
      </c>
      <c r="S17" s="57"/>
      <c r="T17" s="67" t="s">
        <v>20</v>
      </c>
      <c r="U17" s="57"/>
      <c r="V17" s="68">
        <f>SUM(D17:T17)</f>
        <v>4272072</v>
      </c>
    </row>
    <row r="18" spans="1:22" s="43" customFormat="1" ht="6" customHeight="1" x14ac:dyDescent="0.25">
      <c r="A18" s="58"/>
      <c r="D18" s="52"/>
      <c r="E18" s="52"/>
      <c r="F18" s="53"/>
      <c r="G18" s="53"/>
      <c r="H18" s="53"/>
      <c r="I18" s="53"/>
      <c r="J18" s="53"/>
      <c r="K18" s="54"/>
      <c r="L18" s="53"/>
      <c r="M18" s="53"/>
      <c r="N18" s="53"/>
      <c r="O18" s="50"/>
      <c r="P18" s="53"/>
      <c r="Q18" s="53"/>
      <c r="R18" s="53"/>
      <c r="S18" s="50"/>
      <c r="T18" s="8"/>
      <c r="U18" s="50"/>
      <c r="V18" s="53"/>
    </row>
    <row r="19" spans="1:22" ht="16.5" customHeight="1" thickBot="1" x14ac:dyDescent="0.3">
      <c r="A19" s="9" t="s">
        <v>162</v>
      </c>
      <c r="D19" s="13"/>
      <c r="E19" s="13"/>
      <c r="F19" s="38">
        <f>SUM(F16:F17)</f>
        <v>75819400</v>
      </c>
      <c r="G19" s="22"/>
      <c r="H19" s="59">
        <v>0</v>
      </c>
      <c r="I19" s="22"/>
      <c r="J19" s="38">
        <f>SUM(J16:J17)</f>
        <v>2000000</v>
      </c>
      <c r="K19" s="22"/>
      <c r="L19" s="38">
        <f>SUM(L16:L17)</f>
        <v>143741763</v>
      </c>
      <c r="M19" s="21"/>
      <c r="N19" s="38">
        <f>SUM(N16:N17)</f>
        <v>4823494</v>
      </c>
      <c r="O19" s="21"/>
      <c r="P19" s="38">
        <f>SUM(P16:P17)</f>
        <v>13132373</v>
      </c>
      <c r="Q19" s="21"/>
      <c r="R19" s="59">
        <f>SUM(R16:R17)</f>
        <v>-32504569</v>
      </c>
      <c r="S19" s="21"/>
      <c r="T19" s="59">
        <f>SUM(T16:T17)</f>
        <v>400</v>
      </c>
      <c r="U19" s="21"/>
      <c r="V19" s="38">
        <f>SUM(V16:V17)</f>
        <v>207012861</v>
      </c>
    </row>
    <row r="20" spans="1:22" ht="16.5" customHeight="1" thickTop="1" x14ac:dyDescent="0.25">
      <c r="A20" s="9"/>
      <c r="D20" s="13"/>
      <c r="E20" s="13"/>
      <c r="F20" s="21"/>
      <c r="G20" s="22"/>
      <c r="H20" s="21"/>
      <c r="I20" s="22"/>
      <c r="J20" s="21"/>
      <c r="K20" s="22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spans="1:22" ht="16.5" customHeight="1" x14ac:dyDescent="0.25">
      <c r="A21" s="9"/>
      <c r="D21" s="13"/>
      <c r="E21" s="13"/>
      <c r="F21" s="21"/>
      <c r="G21" s="22"/>
      <c r="H21" s="21"/>
      <c r="I21" s="22"/>
      <c r="J21" s="21"/>
      <c r="K21" s="22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spans="1:22" ht="16.5" customHeight="1" x14ac:dyDescent="0.25">
      <c r="A22" s="60" t="s">
        <v>161</v>
      </c>
      <c r="B22" s="61"/>
      <c r="D22" s="13"/>
      <c r="E22" s="13"/>
      <c r="F22" s="62">
        <v>176658400</v>
      </c>
      <c r="G22" s="22"/>
      <c r="H22" s="41">
        <v>0</v>
      </c>
      <c r="I22" s="22"/>
      <c r="J22" s="62">
        <v>7781940</v>
      </c>
      <c r="K22" s="54"/>
      <c r="L22" s="62">
        <v>102319156</v>
      </c>
      <c r="M22" s="48"/>
      <c r="N22" s="62">
        <v>5706758</v>
      </c>
      <c r="O22" s="21"/>
      <c r="P22" s="62">
        <v>13132373</v>
      </c>
      <c r="Q22" s="48"/>
      <c r="R22" s="62">
        <v>-32504569</v>
      </c>
      <c r="S22" s="21"/>
      <c r="T22" s="63">
        <v>400</v>
      </c>
      <c r="U22" s="21"/>
      <c r="V22" s="4">
        <f>SUM(F22:T22)</f>
        <v>273094458</v>
      </c>
    </row>
    <row r="23" spans="1:22" ht="16.5" customHeight="1" x14ac:dyDescent="0.25">
      <c r="A23" s="37" t="s">
        <v>153</v>
      </c>
      <c r="B23" s="61"/>
      <c r="D23" s="64">
        <v>13</v>
      </c>
      <c r="E23" s="13"/>
      <c r="F23" s="62">
        <v>61591600</v>
      </c>
      <c r="G23" s="22"/>
      <c r="H23" s="62">
        <v>476583804</v>
      </c>
      <c r="I23" s="22"/>
      <c r="J23" s="41">
        <v>0</v>
      </c>
      <c r="K23" s="54"/>
      <c r="L23" s="41">
        <v>0</v>
      </c>
      <c r="M23" s="48"/>
      <c r="N23" s="41">
        <v>0</v>
      </c>
      <c r="O23" s="21"/>
      <c r="P23" s="41">
        <v>0</v>
      </c>
      <c r="Q23" s="48"/>
      <c r="R23" s="41">
        <v>0</v>
      </c>
      <c r="S23" s="21"/>
      <c r="T23" s="41">
        <v>0</v>
      </c>
      <c r="U23" s="21"/>
      <c r="V23" s="45">
        <f t="shared" ref="V23:V24" si="0">SUM(F23:T23)</f>
        <v>538175404</v>
      </c>
    </row>
    <row r="24" spans="1:22" ht="16.5" customHeight="1" x14ac:dyDescent="0.25">
      <c r="A24" s="37" t="s">
        <v>104</v>
      </c>
      <c r="D24" s="13"/>
      <c r="E24" s="13"/>
      <c r="F24" s="6">
        <v>0</v>
      </c>
      <c r="G24" s="54"/>
      <c r="H24" s="72">
        <v>0</v>
      </c>
      <c r="I24" s="54"/>
      <c r="J24" s="6">
        <v>0</v>
      </c>
      <c r="K24" s="42"/>
      <c r="L24" s="65">
        <f>'PL 5 (3m)'!F48-N24</f>
        <v>4093633</v>
      </c>
      <c r="M24" s="42"/>
      <c r="N24" s="65">
        <f>'PL 5 (3m)'!F40</f>
        <v>-758119</v>
      </c>
      <c r="O24" s="42"/>
      <c r="P24" s="6">
        <v>0</v>
      </c>
      <c r="Q24" s="42"/>
      <c r="R24" s="6">
        <v>0</v>
      </c>
      <c r="S24" s="5"/>
      <c r="T24" s="6">
        <v>0</v>
      </c>
      <c r="U24" s="5"/>
      <c r="V24" s="44">
        <f t="shared" si="0"/>
        <v>3335514</v>
      </c>
    </row>
    <row r="25" spans="1:22" ht="6" customHeight="1" x14ac:dyDescent="0.25">
      <c r="A25" s="47"/>
      <c r="D25" s="13"/>
      <c r="E25" s="13"/>
      <c r="F25" s="62"/>
      <c r="G25" s="48"/>
      <c r="H25" s="62"/>
      <c r="I25" s="48"/>
      <c r="J25" s="62"/>
      <c r="K25" s="54"/>
      <c r="L25" s="62"/>
      <c r="M25" s="48"/>
      <c r="N25" s="62"/>
      <c r="O25" s="50"/>
      <c r="P25" s="62"/>
      <c r="Q25" s="48"/>
      <c r="R25" s="62"/>
      <c r="S25" s="50"/>
      <c r="T25" s="41"/>
      <c r="U25" s="50"/>
      <c r="V25" s="62"/>
    </row>
    <row r="26" spans="1:22" ht="16.5" customHeight="1" thickBot="1" x14ac:dyDescent="0.3">
      <c r="A26" s="9" t="s">
        <v>163</v>
      </c>
      <c r="D26" s="13"/>
      <c r="E26" s="13"/>
      <c r="F26" s="39">
        <f>SUM(F22:F24)</f>
        <v>238250000</v>
      </c>
      <c r="G26" s="22"/>
      <c r="H26" s="66">
        <f>SUM(H22:H24)</f>
        <v>476583804</v>
      </c>
      <c r="I26" s="22"/>
      <c r="J26" s="39">
        <f>SUM(J22:J24)</f>
        <v>7781940</v>
      </c>
      <c r="K26" s="22"/>
      <c r="L26" s="39">
        <f>SUM(L22:L24)</f>
        <v>106412789</v>
      </c>
      <c r="M26" s="21"/>
      <c r="N26" s="39">
        <f>SUM(N22:N24)</f>
        <v>4948639</v>
      </c>
      <c r="O26" s="21"/>
      <c r="P26" s="39">
        <f>SUM(P22:P24)</f>
        <v>13132373</v>
      </c>
      <c r="Q26" s="21"/>
      <c r="R26" s="66">
        <f>SUM(R22:R24)</f>
        <v>-32504569</v>
      </c>
      <c r="S26" s="21"/>
      <c r="T26" s="66">
        <f>SUM(T22:T24)</f>
        <v>400</v>
      </c>
      <c r="U26" s="21"/>
      <c r="V26" s="39">
        <f>SUM(V22:V24)</f>
        <v>814605376</v>
      </c>
    </row>
    <row r="27" spans="1:22" ht="16.5" customHeight="1" thickTop="1" x14ac:dyDescent="0.25">
      <c r="A27" s="9"/>
      <c r="D27" s="13"/>
      <c r="E27" s="13"/>
      <c r="F27" s="21"/>
      <c r="G27" s="22"/>
      <c r="H27" s="21"/>
      <c r="I27" s="22"/>
      <c r="J27" s="21"/>
      <c r="K27" s="22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spans="1:22" ht="16.5" customHeight="1" x14ac:dyDescent="0.25">
      <c r="A28" s="9"/>
      <c r="D28" s="13"/>
      <c r="E28" s="13"/>
      <c r="F28" s="21"/>
      <c r="G28" s="22"/>
      <c r="H28" s="21"/>
      <c r="I28" s="22"/>
      <c r="J28" s="21"/>
      <c r="K28" s="22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spans="1:22" ht="16.5" customHeight="1" x14ac:dyDescent="0.25">
      <c r="A29" s="9"/>
      <c r="D29" s="13"/>
      <c r="E29" s="13"/>
      <c r="F29" s="21"/>
      <c r="G29" s="22"/>
      <c r="H29" s="21"/>
      <c r="I29" s="22"/>
      <c r="J29" s="21"/>
      <c r="K29" s="22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</row>
    <row r="30" spans="1:22" ht="16.5" customHeight="1" x14ac:dyDescent="0.25">
      <c r="A30" s="9"/>
      <c r="D30" s="13"/>
      <c r="E30" s="13"/>
      <c r="F30" s="21"/>
      <c r="G30" s="22"/>
      <c r="H30" s="21"/>
      <c r="I30" s="22"/>
      <c r="J30" s="21"/>
      <c r="K30" s="22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ht="16.5" customHeight="1" x14ac:dyDescent="0.25">
      <c r="A31" s="9"/>
      <c r="D31" s="13"/>
      <c r="E31" s="13"/>
      <c r="F31" s="21"/>
      <c r="G31" s="22"/>
      <c r="H31" s="21"/>
      <c r="I31" s="22"/>
      <c r="J31" s="21"/>
      <c r="K31" s="22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6.5" customHeight="1" x14ac:dyDescent="0.25">
      <c r="A32" s="9"/>
      <c r="D32" s="13"/>
      <c r="E32" s="13"/>
      <c r="F32" s="21"/>
      <c r="G32" s="22"/>
      <c r="H32" s="21"/>
      <c r="I32" s="22"/>
      <c r="J32" s="21"/>
      <c r="K32" s="22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</row>
    <row r="33" spans="1:22" ht="16.5" customHeight="1" x14ac:dyDescent="0.25">
      <c r="A33" s="9"/>
      <c r="D33" s="13"/>
      <c r="E33" s="13"/>
      <c r="F33" s="21"/>
      <c r="G33" s="22"/>
      <c r="H33" s="21"/>
      <c r="I33" s="22"/>
      <c r="J33" s="21"/>
      <c r="K33" s="22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</row>
    <row r="34" spans="1:22" ht="16.5" customHeight="1" x14ac:dyDescent="0.25">
      <c r="A34" s="9"/>
      <c r="D34" s="13"/>
      <c r="E34" s="13"/>
      <c r="F34" s="21"/>
      <c r="G34" s="22"/>
      <c r="H34" s="21"/>
      <c r="I34" s="22"/>
      <c r="J34" s="21"/>
      <c r="K34" s="22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pans="1:22" ht="16.5" customHeight="1" x14ac:dyDescent="0.25">
      <c r="A35" s="9"/>
      <c r="D35" s="13"/>
      <c r="E35" s="13"/>
      <c r="F35" s="21"/>
      <c r="G35" s="22"/>
      <c r="H35" s="21"/>
      <c r="I35" s="22"/>
      <c r="J35" s="21"/>
      <c r="K35" s="22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16.5" customHeight="1" x14ac:dyDescent="0.25">
      <c r="A36" s="9"/>
      <c r="D36" s="13"/>
      <c r="E36" s="13"/>
      <c r="F36" s="21"/>
      <c r="G36" s="22"/>
      <c r="H36" s="21"/>
      <c r="I36" s="22"/>
      <c r="J36" s="21"/>
      <c r="K36" s="22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pans="1:22" ht="16.5" customHeight="1" x14ac:dyDescent="0.25">
      <c r="A37" s="9"/>
      <c r="D37" s="13"/>
      <c r="E37" s="13"/>
      <c r="F37" s="21"/>
      <c r="G37" s="22"/>
      <c r="H37" s="21"/>
      <c r="I37" s="22"/>
      <c r="J37" s="21"/>
      <c r="K37" s="22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1:22" ht="12" customHeight="1" x14ac:dyDescent="0.25">
      <c r="A38" s="9"/>
      <c r="D38" s="13"/>
      <c r="E38" s="13"/>
      <c r="F38" s="21"/>
      <c r="G38" s="22"/>
      <c r="H38" s="21"/>
      <c r="I38" s="22"/>
      <c r="J38" s="21"/>
      <c r="K38" s="22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spans="1:22" ht="21.95" customHeight="1" x14ac:dyDescent="0.25">
      <c r="A39" s="23" t="str">
        <f>+'PL 5 (3m)'!A58</f>
        <v>The accompanying notes are an integral part of this interim financial information.</v>
      </c>
      <c r="B39" s="23"/>
      <c r="C39" s="23"/>
      <c r="D39" s="24"/>
      <c r="E39" s="24"/>
      <c r="F39" s="25"/>
      <c r="G39" s="26"/>
      <c r="H39" s="40"/>
      <c r="I39" s="26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</row>
  </sheetData>
  <mergeCells count="4">
    <mergeCell ref="F6:V6"/>
    <mergeCell ref="F7:R7"/>
    <mergeCell ref="N8:R8"/>
    <mergeCell ref="J11:L11"/>
  </mergeCells>
  <pageMargins left="0.3" right="0.3" top="0.5" bottom="0.6" header="0.49" footer="0.4"/>
  <pageSetup paperSize="9" scale="87" firstPageNumber="6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88798-A588-40EE-9632-F36647752A24}">
  <dimension ref="A1:P34"/>
  <sheetViews>
    <sheetView showRuler="0" topLeftCell="A4" zoomScaleNormal="100" zoomScaleSheetLayoutView="100" workbookViewId="0">
      <selection activeCell="N17" sqref="N17"/>
    </sheetView>
  </sheetViews>
  <sheetFormatPr defaultColWidth="9" defaultRowHeight="16.5" customHeight="1" x14ac:dyDescent="0.25"/>
  <cols>
    <col min="1" max="2" width="1.42578125" style="210" customWidth="1"/>
    <col min="3" max="3" width="36.28515625" style="210" customWidth="1"/>
    <col min="4" max="4" width="5.85546875" style="210" customWidth="1"/>
    <col min="5" max="5" width="1.140625" style="210" customWidth="1"/>
    <col min="6" max="6" width="14.140625" style="202" customWidth="1"/>
    <col min="7" max="7" width="1.140625" style="202" customWidth="1"/>
    <col min="8" max="8" width="12.7109375" style="202" customWidth="1"/>
    <col min="9" max="9" width="1.140625" style="202" customWidth="1"/>
    <col min="10" max="10" width="14.7109375" style="202" customWidth="1"/>
    <col min="11" max="11" width="1.140625" style="202" customWidth="1"/>
    <col min="12" max="12" width="15" style="202" customWidth="1"/>
    <col min="13" max="13" width="1.140625" style="202" customWidth="1"/>
    <col min="14" max="14" width="17.28515625" style="202" customWidth="1"/>
    <col min="15" max="15" width="1.140625" style="202" customWidth="1"/>
    <col min="16" max="16" width="14.28515625" style="202" customWidth="1"/>
    <col min="17" max="33" width="9" style="210" customWidth="1"/>
    <col min="34" max="16384" width="9" style="210"/>
  </cols>
  <sheetData>
    <row r="1" spans="1:16" s="203" customFormat="1" ht="16.5" customHeight="1" x14ac:dyDescent="0.25">
      <c r="A1" s="73" t="s">
        <v>141</v>
      </c>
      <c r="B1" s="200"/>
      <c r="C1" s="200"/>
      <c r="D1" s="200"/>
      <c r="E1" s="200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2"/>
    </row>
    <row r="2" spans="1:16" s="205" customFormat="1" ht="16.5" customHeight="1" x14ac:dyDescent="0.25">
      <c r="A2" s="204" t="s">
        <v>178</v>
      </c>
      <c r="B2" s="200"/>
      <c r="C2" s="200"/>
      <c r="D2" s="200"/>
      <c r="E2" s="200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2"/>
    </row>
    <row r="3" spans="1:16" s="205" customFormat="1" ht="16.5" customHeight="1" x14ac:dyDescent="0.25">
      <c r="A3" s="206" t="str">
        <f>'EN 6'!A3</f>
        <v>For the three-month period ended 31 March 2023</v>
      </c>
      <c r="B3" s="207"/>
      <c r="C3" s="207"/>
      <c r="D3" s="207"/>
      <c r="E3" s="207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</row>
    <row r="4" spans="1:16" s="205" customFormat="1" ht="16.5" customHeight="1" x14ac:dyDescent="0.25">
      <c r="A4" s="209"/>
      <c r="B4" s="200"/>
      <c r="C4" s="200"/>
      <c r="D4" s="200"/>
      <c r="E4" s="200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</row>
    <row r="5" spans="1:16" ht="16.5" customHeight="1" x14ac:dyDescent="0.25">
      <c r="A5" s="200"/>
      <c r="E5" s="203"/>
      <c r="G5" s="211"/>
      <c r="I5" s="211"/>
    </row>
    <row r="6" spans="1:16" ht="16.5" customHeight="1" x14ac:dyDescent="0.25">
      <c r="A6" s="212"/>
      <c r="B6" s="200"/>
      <c r="C6" s="200"/>
      <c r="D6" s="200"/>
      <c r="E6" s="200"/>
      <c r="F6" s="344" t="s">
        <v>105</v>
      </c>
      <c r="G6" s="344"/>
      <c r="H6" s="344"/>
      <c r="I6" s="344"/>
      <c r="J6" s="344"/>
      <c r="K6" s="344"/>
      <c r="L6" s="344"/>
      <c r="M6" s="344"/>
      <c r="N6" s="344"/>
      <c r="O6" s="344"/>
      <c r="P6" s="344"/>
    </row>
    <row r="7" spans="1:16" ht="16.5" customHeight="1" x14ac:dyDescent="0.25">
      <c r="A7" s="212"/>
      <c r="B7" s="200"/>
      <c r="C7" s="200"/>
      <c r="D7" s="200"/>
      <c r="E7" s="200"/>
      <c r="F7" s="210"/>
      <c r="G7" s="213"/>
      <c r="H7" s="210"/>
      <c r="I7" s="213"/>
      <c r="J7" s="210"/>
      <c r="K7" s="210"/>
      <c r="L7" s="210"/>
      <c r="M7" s="214"/>
      <c r="N7" s="215" t="s">
        <v>185</v>
      </c>
      <c r="O7" s="216"/>
      <c r="P7" s="217"/>
    </row>
    <row r="8" spans="1:16" ht="16.5" customHeight="1" x14ac:dyDescent="0.25">
      <c r="A8" s="212"/>
      <c r="B8" s="200"/>
      <c r="C8" s="200"/>
      <c r="D8" s="200"/>
      <c r="E8" s="200"/>
      <c r="F8" s="213" t="s">
        <v>87</v>
      </c>
      <c r="G8" s="213"/>
      <c r="H8" s="213"/>
      <c r="I8" s="213"/>
      <c r="J8" s="345" t="s">
        <v>51</v>
      </c>
      <c r="K8" s="345"/>
      <c r="L8" s="345"/>
      <c r="M8" s="216"/>
      <c r="N8" s="218" t="s">
        <v>106</v>
      </c>
      <c r="O8" s="216"/>
      <c r="P8" s="217"/>
    </row>
    <row r="9" spans="1:16" ht="16.5" customHeight="1" x14ac:dyDescent="0.25">
      <c r="A9" s="200"/>
      <c r="E9" s="219"/>
      <c r="F9" s="213" t="s">
        <v>90</v>
      </c>
      <c r="G9" s="213"/>
      <c r="H9" s="213" t="s">
        <v>169</v>
      </c>
      <c r="I9" s="213"/>
      <c r="J9" s="213" t="s">
        <v>91</v>
      </c>
      <c r="K9" s="213"/>
      <c r="L9" s="220"/>
      <c r="M9" s="213"/>
      <c r="N9" s="215" t="s">
        <v>93</v>
      </c>
      <c r="O9" s="220"/>
      <c r="P9" s="221" t="s">
        <v>96</v>
      </c>
    </row>
    <row r="10" spans="1:16" s="203" customFormat="1" ht="16.5" customHeight="1" x14ac:dyDescent="0.25">
      <c r="A10" s="200"/>
      <c r="B10" s="210"/>
      <c r="C10" s="210"/>
      <c r="D10" s="210"/>
      <c r="E10" s="219"/>
      <c r="F10" s="213" t="s">
        <v>97</v>
      </c>
      <c r="G10" s="202"/>
      <c r="H10" s="213" t="s">
        <v>170</v>
      </c>
      <c r="I10" s="202"/>
      <c r="J10" s="222" t="s">
        <v>107</v>
      </c>
      <c r="K10" s="202"/>
      <c r="L10" s="213" t="s">
        <v>53</v>
      </c>
      <c r="M10" s="202"/>
      <c r="N10" s="223" t="s">
        <v>108</v>
      </c>
      <c r="O10" s="213"/>
      <c r="P10" s="221" t="s">
        <v>102</v>
      </c>
    </row>
    <row r="11" spans="1:16" s="203" customFormat="1" ht="16.5" customHeight="1" x14ac:dyDescent="0.25">
      <c r="A11" s="210"/>
      <c r="B11" s="210"/>
      <c r="C11" s="210"/>
      <c r="D11" s="94" t="s">
        <v>155</v>
      </c>
      <c r="E11" s="224"/>
      <c r="F11" s="225" t="s">
        <v>9</v>
      </c>
      <c r="G11" s="213"/>
      <c r="H11" s="226" t="s">
        <v>9</v>
      </c>
      <c r="I11" s="213"/>
      <c r="J11" s="225" t="s">
        <v>9</v>
      </c>
      <c r="K11" s="213"/>
      <c r="L11" s="225" t="s">
        <v>9</v>
      </c>
      <c r="M11" s="213"/>
      <c r="N11" s="225" t="s">
        <v>9</v>
      </c>
      <c r="O11" s="213"/>
      <c r="P11" s="225" t="s">
        <v>9</v>
      </c>
    </row>
    <row r="12" spans="1:16" s="203" customFormat="1" ht="16.5" customHeight="1" x14ac:dyDescent="0.25">
      <c r="A12" s="200"/>
      <c r="B12" s="210"/>
      <c r="C12" s="210"/>
      <c r="D12" s="227"/>
      <c r="E12" s="210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</row>
    <row r="13" spans="1:16" ht="16.5" customHeight="1" x14ac:dyDescent="0.2">
      <c r="A13" s="228" t="s">
        <v>103</v>
      </c>
      <c r="B13" s="229"/>
      <c r="D13" s="230"/>
      <c r="E13" s="231"/>
      <c r="F13" s="232">
        <v>75819400</v>
      </c>
      <c r="G13" s="233"/>
      <c r="H13" s="234">
        <v>0</v>
      </c>
      <c r="I13" s="233"/>
      <c r="J13" s="232">
        <v>2000000</v>
      </c>
      <c r="K13" s="233"/>
      <c r="L13" s="232">
        <v>145515144</v>
      </c>
      <c r="M13" s="235"/>
      <c r="N13" s="232">
        <v>13132373</v>
      </c>
      <c r="O13" s="233"/>
      <c r="P13" s="235">
        <f>SUM(F13:N13)</f>
        <v>236466917</v>
      </c>
    </row>
    <row r="14" spans="1:16" ht="16.5" customHeight="1" x14ac:dyDescent="0.25">
      <c r="A14" s="210" t="s">
        <v>104</v>
      </c>
      <c r="D14" s="230"/>
      <c r="E14" s="231"/>
      <c r="F14" s="189">
        <v>0</v>
      </c>
      <c r="G14" s="236"/>
      <c r="H14" s="237">
        <v>0</v>
      </c>
      <c r="I14" s="236"/>
      <c r="J14" s="189">
        <v>0</v>
      </c>
      <c r="K14" s="238"/>
      <c r="L14" s="239">
        <v>6090143</v>
      </c>
      <c r="M14" s="240"/>
      <c r="N14" s="189">
        <v>0</v>
      </c>
      <c r="O14" s="238"/>
      <c r="P14" s="241">
        <f>SUM(F14:N14)</f>
        <v>6090143</v>
      </c>
    </row>
    <row r="15" spans="1:16" s="242" customFormat="1" ht="16.5" customHeight="1" x14ac:dyDescent="0.25">
      <c r="E15" s="243"/>
      <c r="F15" s="244"/>
      <c r="G15" s="244"/>
      <c r="H15" s="244"/>
      <c r="I15" s="244"/>
      <c r="J15" s="244"/>
      <c r="K15" s="233"/>
      <c r="L15" s="244"/>
      <c r="M15" s="235"/>
      <c r="N15" s="244"/>
      <c r="O15" s="233"/>
      <c r="P15" s="235"/>
    </row>
    <row r="16" spans="1:16" ht="16.5" customHeight="1" thickBot="1" x14ac:dyDescent="0.3">
      <c r="A16" s="200" t="s">
        <v>162</v>
      </c>
      <c r="B16" s="200"/>
      <c r="E16" s="203"/>
      <c r="F16" s="245">
        <f>SUM(F13:F14)</f>
        <v>75819400</v>
      </c>
      <c r="G16" s="246"/>
      <c r="H16" s="247">
        <v>0</v>
      </c>
      <c r="I16" s="246"/>
      <c r="J16" s="245">
        <f>SUM(J13:J14)</f>
        <v>2000000</v>
      </c>
      <c r="K16" s="246"/>
      <c r="L16" s="245">
        <f>SUM(L13:L14)</f>
        <v>151605287</v>
      </c>
      <c r="M16" s="246"/>
      <c r="N16" s="245">
        <f>SUM(N13:N14)</f>
        <v>13132373</v>
      </c>
      <c r="O16" s="211"/>
      <c r="P16" s="245">
        <f>SUM(F16:N16)</f>
        <v>242557060</v>
      </c>
    </row>
    <row r="17" spans="1:16" ht="16.5" customHeight="1" thickTop="1" x14ac:dyDescent="0.25">
      <c r="A17" s="200"/>
      <c r="B17" s="200"/>
      <c r="E17" s="203"/>
      <c r="F17" s="211"/>
      <c r="G17" s="246"/>
      <c r="H17" s="211"/>
      <c r="I17" s="246"/>
      <c r="J17" s="211"/>
      <c r="K17" s="246"/>
      <c r="L17" s="211"/>
      <c r="M17" s="246"/>
      <c r="N17" s="211"/>
      <c r="O17" s="211"/>
      <c r="P17" s="211"/>
    </row>
    <row r="18" spans="1:16" ht="16.5" customHeight="1" x14ac:dyDescent="0.25">
      <c r="A18" s="200"/>
      <c r="B18" s="200"/>
      <c r="E18" s="203"/>
      <c r="F18" s="211"/>
      <c r="G18" s="246"/>
      <c r="H18" s="211"/>
      <c r="I18" s="246"/>
      <c r="J18" s="211"/>
      <c r="K18" s="246"/>
      <c r="L18" s="211"/>
      <c r="M18" s="246"/>
      <c r="N18" s="211"/>
      <c r="O18" s="211"/>
      <c r="P18" s="211"/>
    </row>
    <row r="19" spans="1:16" ht="16.5" customHeight="1" x14ac:dyDescent="0.25">
      <c r="A19" s="200" t="s">
        <v>161</v>
      </c>
      <c r="B19" s="200"/>
      <c r="D19" s="230"/>
      <c r="E19" s="231"/>
      <c r="F19" s="248">
        <v>176658400</v>
      </c>
      <c r="G19" s="249"/>
      <c r="H19" s="250">
        <v>0</v>
      </c>
      <c r="I19" s="249"/>
      <c r="J19" s="248">
        <v>7581940</v>
      </c>
      <c r="K19" s="249"/>
      <c r="L19" s="251">
        <v>119378822</v>
      </c>
      <c r="M19" s="252"/>
      <c r="N19" s="251">
        <v>13132373</v>
      </c>
      <c r="O19" s="249"/>
      <c r="P19" s="253">
        <f>SUM(F19:N19)</f>
        <v>316751535</v>
      </c>
    </row>
    <row r="20" spans="1:16" ht="16.5" customHeight="1" x14ac:dyDescent="0.25">
      <c r="A20" s="254" t="s">
        <v>153</v>
      </c>
      <c r="B20" s="200"/>
      <c r="D20" s="230">
        <v>13</v>
      </c>
      <c r="E20" s="231"/>
      <c r="F20" s="248">
        <v>61591600</v>
      </c>
      <c r="G20" s="249"/>
      <c r="H20" s="248">
        <v>476583804</v>
      </c>
      <c r="I20" s="249"/>
      <c r="J20" s="250">
        <v>0</v>
      </c>
      <c r="K20" s="249"/>
      <c r="L20" s="250">
        <v>0</v>
      </c>
      <c r="M20" s="252"/>
      <c r="N20" s="250">
        <v>0</v>
      </c>
      <c r="O20" s="249"/>
      <c r="P20" s="255">
        <f>SUM(F20:N20)</f>
        <v>538175404</v>
      </c>
    </row>
    <row r="21" spans="1:16" ht="16.5" customHeight="1" x14ac:dyDescent="0.25">
      <c r="A21" s="254" t="s">
        <v>104</v>
      </c>
      <c r="D21" s="230"/>
      <c r="E21" s="231"/>
      <c r="F21" s="256">
        <v>0</v>
      </c>
      <c r="G21" s="257"/>
      <c r="H21" s="256">
        <v>0</v>
      </c>
      <c r="I21" s="257"/>
      <c r="J21" s="256">
        <v>0</v>
      </c>
      <c r="K21" s="249"/>
      <c r="L21" s="258">
        <v>1088569</v>
      </c>
      <c r="M21" s="252"/>
      <c r="N21" s="256">
        <v>0</v>
      </c>
      <c r="O21" s="249"/>
      <c r="P21" s="259">
        <f>SUM(F21:N21)</f>
        <v>1088569</v>
      </c>
    </row>
    <row r="22" spans="1:16" ht="16.5" customHeight="1" x14ac:dyDescent="0.25">
      <c r="E22" s="203"/>
      <c r="F22" s="251"/>
      <c r="G22" s="257"/>
      <c r="H22" s="251"/>
      <c r="I22" s="257"/>
      <c r="J22" s="251"/>
      <c r="K22" s="249"/>
      <c r="L22" s="251"/>
      <c r="M22" s="252"/>
      <c r="N22" s="251"/>
      <c r="O22" s="249"/>
      <c r="P22" s="253"/>
    </row>
    <row r="23" spans="1:16" ht="16.5" customHeight="1" thickBot="1" x14ac:dyDescent="0.3">
      <c r="A23" s="200" t="s">
        <v>163</v>
      </c>
      <c r="B23" s="200"/>
      <c r="E23" s="203"/>
      <c r="F23" s="260">
        <f>SUM(F19:F21)</f>
        <v>238250000</v>
      </c>
      <c r="G23" s="246"/>
      <c r="H23" s="261">
        <f>SUM(H19:H21)</f>
        <v>476583804</v>
      </c>
      <c r="I23" s="246"/>
      <c r="J23" s="260">
        <f>SUM(J19:J21)</f>
        <v>7581940</v>
      </c>
      <c r="K23" s="246"/>
      <c r="L23" s="260">
        <f>SUM(L19:L21)</f>
        <v>120467391</v>
      </c>
      <c r="M23" s="246"/>
      <c r="N23" s="260">
        <f>SUM(N19:N21)</f>
        <v>13132373</v>
      </c>
      <c r="O23" s="211"/>
      <c r="P23" s="260">
        <f>SUM(F23:N23)</f>
        <v>856015508</v>
      </c>
    </row>
    <row r="24" spans="1:16" ht="16.5" customHeight="1" thickTop="1" x14ac:dyDescent="0.25">
      <c r="A24" s="200"/>
      <c r="B24" s="200"/>
      <c r="E24" s="203"/>
      <c r="F24" s="211"/>
      <c r="G24" s="246"/>
      <c r="H24" s="211"/>
      <c r="I24" s="246"/>
      <c r="J24" s="211"/>
      <c r="K24" s="246"/>
      <c r="L24" s="211"/>
      <c r="M24" s="246"/>
      <c r="N24" s="211"/>
      <c r="O24" s="211"/>
      <c r="P24" s="211"/>
    </row>
    <row r="25" spans="1:16" ht="16.5" customHeight="1" x14ac:dyDescent="0.25">
      <c r="A25" s="200"/>
      <c r="B25" s="200"/>
      <c r="E25" s="203"/>
      <c r="F25" s="211"/>
      <c r="G25" s="246"/>
      <c r="H25" s="211"/>
      <c r="I25" s="246"/>
      <c r="J25" s="211"/>
      <c r="K25" s="246"/>
      <c r="L25" s="211"/>
      <c r="M25" s="246"/>
      <c r="N25" s="211"/>
      <c r="O25" s="211"/>
      <c r="P25" s="211"/>
    </row>
    <row r="26" spans="1:16" ht="16.5" customHeight="1" x14ac:dyDescent="0.25">
      <c r="A26" s="200"/>
      <c r="B26" s="200"/>
      <c r="E26" s="203"/>
      <c r="F26" s="211"/>
      <c r="G26" s="246"/>
      <c r="H26" s="211"/>
      <c r="I26" s="246"/>
      <c r="J26" s="211"/>
      <c r="K26" s="246"/>
      <c r="L26" s="211"/>
      <c r="M26" s="246"/>
      <c r="N26" s="211"/>
      <c r="O26" s="211"/>
      <c r="P26" s="211"/>
    </row>
    <row r="27" spans="1:16" ht="16.5" customHeight="1" x14ac:dyDescent="0.25">
      <c r="A27" s="200"/>
      <c r="B27" s="200"/>
      <c r="E27" s="203"/>
      <c r="F27" s="211"/>
      <c r="G27" s="246"/>
      <c r="H27" s="211"/>
      <c r="I27" s="246"/>
      <c r="J27" s="211"/>
      <c r="K27" s="246"/>
      <c r="L27" s="211"/>
      <c r="M27" s="246"/>
      <c r="N27" s="211"/>
      <c r="O27" s="211"/>
      <c r="P27" s="211"/>
    </row>
    <row r="28" spans="1:16" ht="16.5" customHeight="1" x14ac:dyDescent="0.25">
      <c r="A28" s="200"/>
      <c r="B28" s="200"/>
      <c r="E28" s="203"/>
      <c r="F28" s="211"/>
      <c r="G28" s="246"/>
      <c r="H28" s="211"/>
      <c r="I28" s="246"/>
      <c r="J28" s="211"/>
      <c r="K28" s="246"/>
      <c r="L28" s="211"/>
      <c r="M28" s="246"/>
      <c r="N28" s="211"/>
      <c r="O28" s="211"/>
      <c r="P28" s="211"/>
    </row>
    <row r="29" spans="1:16" ht="16.5" customHeight="1" x14ac:dyDescent="0.25">
      <c r="A29" s="200"/>
      <c r="B29" s="200"/>
      <c r="E29" s="203"/>
      <c r="F29" s="211"/>
      <c r="G29" s="246"/>
      <c r="H29" s="211"/>
      <c r="I29" s="246"/>
      <c r="J29" s="211"/>
      <c r="K29" s="246"/>
      <c r="L29" s="211"/>
      <c r="M29" s="246"/>
      <c r="N29" s="211"/>
      <c r="O29" s="211"/>
      <c r="P29" s="211"/>
    </row>
    <row r="30" spans="1:16" ht="16.5" customHeight="1" x14ac:dyDescent="0.25">
      <c r="A30" s="200"/>
      <c r="B30" s="200"/>
      <c r="E30" s="203"/>
      <c r="F30" s="211"/>
      <c r="G30" s="246"/>
      <c r="H30" s="211"/>
      <c r="I30" s="246"/>
      <c r="J30" s="211"/>
      <c r="K30" s="246"/>
      <c r="L30" s="211"/>
      <c r="M30" s="246"/>
      <c r="N30" s="211"/>
      <c r="O30" s="211"/>
      <c r="P30" s="211"/>
    </row>
    <row r="31" spans="1:16" ht="16.5" customHeight="1" x14ac:dyDescent="0.25">
      <c r="A31" s="200"/>
      <c r="B31" s="200"/>
      <c r="E31" s="203"/>
      <c r="F31" s="211"/>
      <c r="G31" s="246"/>
      <c r="H31" s="211"/>
      <c r="I31" s="246"/>
      <c r="J31" s="211"/>
      <c r="K31" s="246"/>
      <c r="L31" s="211"/>
      <c r="M31" s="246"/>
      <c r="N31" s="211"/>
      <c r="O31" s="211"/>
      <c r="P31" s="211"/>
    </row>
    <row r="32" spans="1:16" ht="16.5" customHeight="1" x14ac:dyDescent="0.25">
      <c r="A32" s="200"/>
      <c r="B32" s="200"/>
      <c r="E32" s="203"/>
      <c r="F32" s="211"/>
      <c r="G32" s="246"/>
      <c r="H32" s="211"/>
      <c r="I32" s="246"/>
      <c r="J32" s="211"/>
      <c r="K32" s="246"/>
      <c r="L32" s="211"/>
      <c r="M32" s="246"/>
      <c r="N32" s="211"/>
      <c r="O32" s="211"/>
      <c r="P32" s="211"/>
    </row>
    <row r="33" spans="1:16" ht="13.5" customHeight="1" x14ac:dyDescent="0.25">
      <c r="A33" s="200"/>
      <c r="B33" s="200"/>
      <c r="E33" s="203"/>
      <c r="F33" s="211"/>
      <c r="G33" s="246"/>
      <c r="H33" s="211"/>
      <c r="I33" s="246"/>
      <c r="J33" s="211"/>
      <c r="K33" s="246"/>
      <c r="L33" s="211"/>
      <c r="M33" s="246"/>
      <c r="N33" s="211"/>
      <c r="O33" s="211"/>
      <c r="P33" s="211"/>
    </row>
    <row r="34" spans="1:16" ht="20.100000000000001" customHeight="1" x14ac:dyDescent="0.25">
      <c r="A34" s="262" t="str">
        <f>+'EN 6'!A39</f>
        <v>The accompanying notes are an integral part of this interim financial information.</v>
      </c>
      <c r="B34" s="262"/>
      <c r="C34" s="262"/>
      <c r="D34" s="262"/>
      <c r="E34" s="263"/>
      <c r="F34" s="264"/>
      <c r="G34" s="265"/>
      <c r="H34" s="264"/>
      <c r="I34" s="265"/>
      <c r="J34" s="264"/>
      <c r="K34" s="264"/>
      <c r="L34" s="264"/>
      <c r="M34" s="264"/>
      <c r="N34" s="264"/>
      <c r="O34" s="264"/>
      <c r="P34" s="264"/>
    </row>
  </sheetData>
  <mergeCells count="2">
    <mergeCell ref="F6:P6"/>
    <mergeCell ref="J8:L8"/>
  </mergeCells>
  <pageMargins left="0.7" right="0.7" top="0.5" bottom="0.6" header="0.49" footer="0.4"/>
  <pageSetup paperSize="9" scale="95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A5A08-5607-4A10-846A-BCFBE0894556}">
  <dimension ref="A1:L115"/>
  <sheetViews>
    <sheetView tabSelected="1" topLeftCell="A49" zoomScaleNormal="100" zoomScaleSheetLayoutView="120" workbookViewId="0">
      <selection activeCell="C65" sqref="C65"/>
    </sheetView>
  </sheetViews>
  <sheetFormatPr defaultColWidth="3.140625" defaultRowHeight="12.75" x14ac:dyDescent="0.25"/>
  <cols>
    <col min="1" max="2" width="1.5703125" style="278" customWidth="1"/>
    <col min="3" max="3" width="47.85546875" style="278" customWidth="1"/>
    <col min="4" max="4" width="5.140625" style="268" customWidth="1"/>
    <col min="5" max="5" width="0.7109375" style="278" customWidth="1"/>
    <col min="6" max="6" width="12.28515625" style="324" customWidth="1"/>
    <col min="7" max="7" width="0.7109375" style="270" customWidth="1"/>
    <col min="8" max="8" width="12.28515625" style="324" customWidth="1"/>
    <col min="9" max="9" width="0.7109375" style="270" customWidth="1"/>
    <col min="10" max="10" width="12.28515625" style="324" customWidth="1"/>
    <col min="11" max="11" width="0.7109375" style="270" customWidth="1"/>
    <col min="12" max="12" width="12.28515625" style="324" customWidth="1"/>
    <col min="13" max="16384" width="3.140625" style="278"/>
  </cols>
  <sheetData>
    <row r="1" spans="1:12" s="267" customFormat="1" ht="16.5" customHeight="1" x14ac:dyDescent="0.25">
      <c r="A1" s="266" t="str">
        <f>+'EN 7'!A1</f>
        <v>Dexon Technology Public Company Limited</v>
      </c>
      <c r="D1" s="268"/>
      <c r="E1" s="269"/>
      <c r="F1" s="270"/>
      <c r="G1" s="270"/>
      <c r="H1" s="270"/>
      <c r="I1" s="270"/>
      <c r="J1" s="270"/>
      <c r="K1" s="270"/>
      <c r="L1" s="270"/>
    </row>
    <row r="2" spans="1:12" s="267" customFormat="1" ht="16.5" customHeight="1" x14ac:dyDescent="0.25">
      <c r="A2" s="266" t="s">
        <v>109</v>
      </c>
      <c r="D2" s="268"/>
      <c r="E2" s="269"/>
      <c r="F2" s="270"/>
      <c r="G2" s="270"/>
      <c r="H2" s="270"/>
      <c r="I2" s="270"/>
      <c r="J2" s="270"/>
      <c r="K2" s="270"/>
      <c r="L2" s="270"/>
    </row>
    <row r="3" spans="1:12" s="267" customFormat="1" ht="16.5" customHeight="1" x14ac:dyDescent="0.25">
      <c r="A3" s="271" t="str">
        <f>+'EN 7'!A3</f>
        <v>For the three-month period ended 31 March 2023</v>
      </c>
      <c r="B3" s="272"/>
      <c r="C3" s="272"/>
      <c r="D3" s="273"/>
      <c r="E3" s="274"/>
      <c r="F3" s="275"/>
      <c r="G3" s="275"/>
      <c r="H3" s="275"/>
      <c r="I3" s="275"/>
      <c r="J3" s="275"/>
      <c r="K3" s="275"/>
      <c r="L3" s="275"/>
    </row>
    <row r="4" spans="1:12" s="267" customFormat="1" ht="16.5" customHeight="1" x14ac:dyDescent="0.25">
      <c r="A4" s="266"/>
      <c r="D4" s="268"/>
      <c r="E4" s="269"/>
      <c r="F4" s="270"/>
      <c r="G4" s="270"/>
      <c r="H4" s="270"/>
      <c r="I4" s="270"/>
      <c r="J4" s="270"/>
      <c r="K4" s="270"/>
      <c r="L4" s="270"/>
    </row>
    <row r="5" spans="1:12" s="267" customFormat="1" ht="16.5" customHeight="1" x14ac:dyDescent="0.25">
      <c r="A5" s="266"/>
      <c r="D5" s="268"/>
      <c r="E5" s="269"/>
      <c r="F5" s="270"/>
      <c r="G5" s="270"/>
      <c r="H5" s="270"/>
      <c r="I5" s="270"/>
      <c r="J5" s="270"/>
      <c r="K5" s="270"/>
      <c r="L5" s="270"/>
    </row>
    <row r="6" spans="1:12" ht="16.5" customHeight="1" x14ac:dyDescent="0.25">
      <c r="A6" s="266"/>
      <c r="B6" s="267"/>
      <c r="C6" s="267"/>
      <c r="E6" s="276"/>
      <c r="F6" s="347" t="s">
        <v>1</v>
      </c>
      <c r="G6" s="347"/>
      <c r="H6" s="347"/>
      <c r="I6" s="277"/>
      <c r="J6" s="347" t="s">
        <v>2</v>
      </c>
      <c r="K6" s="347"/>
      <c r="L6" s="347"/>
    </row>
    <row r="7" spans="1:12" ht="16.5" customHeight="1" x14ac:dyDescent="0.25">
      <c r="A7" s="266"/>
      <c r="B7" s="267"/>
      <c r="C7" s="267"/>
      <c r="E7" s="276"/>
      <c r="F7" s="346" t="s">
        <v>3</v>
      </c>
      <c r="G7" s="346"/>
      <c r="H7" s="346"/>
      <c r="I7" s="277"/>
      <c r="J7" s="346" t="s">
        <v>3</v>
      </c>
      <c r="K7" s="346"/>
      <c r="L7" s="346"/>
    </row>
    <row r="8" spans="1:12" ht="16.5" customHeight="1" x14ac:dyDescent="0.25">
      <c r="A8" s="266"/>
      <c r="B8" s="267"/>
      <c r="C8" s="267"/>
      <c r="E8" s="276"/>
      <c r="F8" s="279" t="s">
        <v>4</v>
      </c>
      <c r="G8" s="280"/>
      <c r="H8" s="279" t="s">
        <v>4</v>
      </c>
      <c r="I8" s="277"/>
      <c r="J8" s="279" t="s">
        <v>4</v>
      </c>
      <c r="K8" s="280"/>
      <c r="L8" s="279" t="s">
        <v>4</v>
      </c>
    </row>
    <row r="9" spans="1:12" s="267" customFormat="1" ht="16.5" customHeight="1" x14ac:dyDescent="0.25">
      <c r="D9" s="281"/>
      <c r="E9" s="231"/>
      <c r="F9" s="282" t="s">
        <v>159</v>
      </c>
      <c r="G9" s="76"/>
      <c r="H9" s="282" t="s">
        <v>7</v>
      </c>
      <c r="I9" s="158"/>
      <c r="J9" s="282" t="s">
        <v>159</v>
      </c>
      <c r="K9" s="76"/>
      <c r="L9" s="282" t="s">
        <v>7</v>
      </c>
    </row>
    <row r="10" spans="1:12" s="267" customFormat="1" ht="16.5" customHeight="1" x14ac:dyDescent="0.25">
      <c r="D10" s="94" t="s">
        <v>155</v>
      </c>
      <c r="E10" s="231"/>
      <c r="F10" s="283" t="s">
        <v>9</v>
      </c>
      <c r="G10" s="284"/>
      <c r="H10" s="283" t="s">
        <v>9</v>
      </c>
      <c r="I10" s="284"/>
      <c r="J10" s="283" t="s">
        <v>9</v>
      </c>
      <c r="K10" s="284"/>
      <c r="L10" s="283" t="s">
        <v>9</v>
      </c>
    </row>
    <row r="11" spans="1:12" s="267" customFormat="1" ht="16.5" customHeight="1" x14ac:dyDescent="0.25">
      <c r="D11" s="334"/>
      <c r="E11" s="231"/>
      <c r="F11" s="287"/>
      <c r="G11" s="167"/>
      <c r="H11" s="270"/>
      <c r="I11" s="167"/>
      <c r="J11" s="287"/>
      <c r="K11" s="284"/>
      <c r="L11" s="336"/>
    </row>
    <row r="12" spans="1:12" s="267" customFormat="1" ht="16.5" customHeight="1" x14ac:dyDescent="0.25">
      <c r="A12" s="266" t="s">
        <v>110</v>
      </c>
      <c r="D12" s="285"/>
      <c r="E12" s="286"/>
      <c r="F12" s="287"/>
      <c r="G12" s="167"/>
      <c r="H12" s="270"/>
      <c r="I12" s="167"/>
      <c r="J12" s="287"/>
      <c r="K12" s="172"/>
      <c r="L12" s="270"/>
    </row>
    <row r="13" spans="1:12" s="267" customFormat="1" ht="16.5" customHeight="1" x14ac:dyDescent="0.25">
      <c r="A13" s="267" t="s">
        <v>146</v>
      </c>
      <c r="D13" s="285"/>
      <c r="E13" s="286"/>
      <c r="F13" s="287">
        <v>4156436</v>
      </c>
      <c r="G13" s="167"/>
      <c r="H13" s="270">
        <v>4667518</v>
      </c>
      <c r="I13" s="167"/>
      <c r="J13" s="287">
        <v>965346</v>
      </c>
      <c r="K13" s="172"/>
      <c r="L13" s="270">
        <v>6854412</v>
      </c>
    </row>
    <row r="14" spans="1:12" s="267" customFormat="1" ht="16.5" customHeight="1" x14ac:dyDescent="0.25">
      <c r="A14" s="267" t="s">
        <v>111</v>
      </c>
      <c r="D14" s="285"/>
      <c r="E14" s="286"/>
      <c r="F14" s="287"/>
      <c r="G14" s="167"/>
      <c r="H14" s="270"/>
      <c r="I14" s="167"/>
      <c r="J14" s="287"/>
      <c r="K14" s="172"/>
      <c r="L14" s="270"/>
    </row>
    <row r="15" spans="1:12" s="267" customFormat="1" ht="16.5" customHeight="1" x14ac:dyDescent="0.25">
      <c r="B15" s="267" t="s">
        <v>112</v>
      </c>
      <c r="D15" s="288"/>
      <c r="E15" s="286"/>
      <c r="F15" s="287">
        <v>26880157</v>
      </c>
      <c r="G15" s="289"/>
      <c r="H15" s="270">
        <v>20951889</v>
      </c>
      <c r="I15" s="289"/>
      <c r="J15" s="287">
        <v>24657903</v>
      </c>
      <c r="K15" s="289"/>
      <c r="L15" s="270">
        <v>20010204</v>
      </c>
    </row>
    <row r="16" spans="1:12" s="267" customFormat="1" ht="16.5" customHeight="1" x14ac:dyDescent="0.25">
      <c r="B16" s="267" t="s">
        <v>175</v>
      </c>
      <c r="D16" s="285"/>
      <c r="E16" s="286"/>
      <c r="F16" s="287">
        <v>-1050555</v>
      </c>
      <c r="G16" s="167"/>
      <c r="H16" s="270">
        <v>-939317</v>
      </c>
      <c r="I16" s="167"/>
      <c r="J16" s="287">
        <v>-612900</v>
      </c>
      <c r="K16" s="172"/>
      <c r="L16" s="270">
        <v>-920053</v>
      </c>
    </row>
    <row r="17" spans="1:12" s="267" customFormat="1" ht="16.5" customHeight="1" x14ac:dyDescent="0.25">
      <c r="B17" s="267" t="s">
        <v>147</v>
      </c>
      <c r="D17" s="285"/>
      <c r="E17" s="286"/>
      <c r="F17" s="287">
        <v>-4813</v>
      </c>
      <c r="G17" s="289"/>
      <c r="H17" s="290" t="s">
        <v>20</v>
      </c>
      <c r="I17" s="289"/>
      <c r="J17" s="287">
        <v>-4813</v>
      </c>
      <c r="K17" s="289"/>
      <c r="L17" s="290" t="s">
        <v>20</v>
      </c>
    </row>
    <row r="18" spans="1:12" s="267" customFormat="1" ht="16.5" customHeight="1" x14ac:dyDescent="0.25">
      <c r="B18" s="267" t="s">
        <v>149</v>
      </c>
      <c r="D18" s="288"/>
      <c r="E18" s="286"/>
      <c r="F18" s="291">
        <v>127557</v>
      </c>
      <c r="G18" s="289"/>
      <c r="H18" s="290">
        <v>417691</v>
      </c>
      <c r="I18" s="289"/>
      <c r="J18" s="291">
        <v>127557</v>
      </c>
      <c r="K18" s="289"/>
      <c r="L18" s="290">
        <v>417691</v>
      </c>
    </row>
    <row r="19" spans="1:12" s="267" customFormat="1" ht="16.5" customHeight="1" x14ac:dyDescent="0.25">
      <c r="B19" s="267" t="s">
        <v>148</v>
      </c>
      <c r="D19" s="288"/>
      <c r="E19" s="286"/>
      <c r="F19" s="291">
        <v>0</v>
      </c>
      <c r="G19" s="289"/>
      <c r="H19" s="270">
        <v>-4818</v>
      </c>
      <c r="I19" s="289"/>
      <c r="J19" s="291">
        <v>0</v>
      </c>
      <c r="K19" s="289"/>
      <c r="L19" s="270">
        <v>-4818</v>
      </c>
    </row>
    <row r="20" spans="1:12" s="267" customFormat="1" ht="16.5" customHeight="1" x14ac:dyDescent="0.25">
      <c r="B20" s="292" t="s">
        <v>113</v>
      </c>
      <c r="D20" s="268"/>
      <c r="E20" s="286"/>
      <c r="F20" s="287">
        <v>831497</v>
      </c>
      <c r="G20" s="167"/>
      <c r="H20" s="270">
        <v>865482</v>
      </c>
      <c r="I20" s="167"/>
      <c r="J20" s="287">
        <v>772731</v>
      </c>
      <c r="K20" s="172"/>
      <c r="L20" s="270">
        <v>801646</v>
      </c>
    </row>
    <row r="21" spans="1:12" s="267" customFormat="1" ht="16.5" customHeight="1" x14ac:dyDescent="0.25">
      <c r="B21" s="162" t="s">
        <v>114</v>
      </c>
      <c r="D21" s="268"/>
      <c r="E21" s="286"/>
      <c r="F21" s="287">
        <v>-330354</v>
      </c>
      <c r="G21" s="167"/>
      <c r="H21" s="270">
        <v>-147010</v>
      </c>
      <c r="I21" s="167"/>
      <c r="J21" s="287">
        <v>-361437</v>
      </c>
      <c r="K21" s="172"/>
      <c r="L21" s="270">
        <v>-146487</v>
      </c>
    </row>
    <row r="22" spans="1:12" s="267" customFormat="1" ht="16.5" customHeight="1" x14ac:dyDescent="0.25">
      <c r="B22" s="267" t="s">
        <v>115</v>
      </c>
      <c r="C22" s="292"/>
      <c r="D22" s="268"/>
      <c r="E22" s="286"/>
      <c r="F22" s="293">
        <v>2518304</v>
      </c>
      <c r="G22" s="167"/>
      <c r="H22" s="294">
        <v>2667494</v>
      </c>
      <c r="I22" s="167"/>
      <c r="J22" s="293">
        <v>2499996</v>
      </c>
      <c r="K22" s="172"/>
      <c r="L22" s="294">
        <v>2655563</v>
      </c>
    </row>
    <row r="23" spans="1:12" s="267" customFormat="1" ht="16.5" customHeight="1" x14ac:dyDescent="0.25">
      <c r="C23" s="292"/>
      <c r="D23" s="268"/>
      <c r="E23" s="286"/>
      <c r="F23" s="287"/>
      <c r="G23" s="167"/>
      <c r="H23" s="270"/>
      <c r="I23" s="167"/>
      <c r="J23" s="287"/>
      <c r="K23" s="172"/>
      <c r="L23" s="270"/>
    </row>
    <row r="24" spans="1:12" s="267" customFormat="1" ht="16.5" customHeight="1" x14ac:dyDescent="0.25">
      <c r="A24" s="267" t="s">
        <v>116</v>
      </c>
      <c r="C24" s="292"/>
      <c r="D24" s="268"/>
      <c r="E24" s="286"/>
      <c r="F24" s="287"/>
      <c r="G24" s="167"/>
      <c r="H24" s="270"/>
      <c r="I24" s="167"/>
      <c r="J24" s="287"/>
      <c r="K24" s="172"/>
      <c r="L24" s="270"/>
    </row>
    <row r="25" spans="1:12" s="267" customFormat="1" ht="16.5" customHeight="1" x14ac:dyDescent="0.25">
      <c r="B25" s="267" t="s">
        <v>117</v>
      </c>
      <c r="C25" s="292"/>
      <c r="D25" s="268"/>
      <c r="E25" s="286"/>
      <c r="F25" s="287">
        <f>SUM(F13:F22)</f>
        <v>33128229</v>
      </c>
      <c r="G25" s="167"/>
      <c r="H25" s="290">
        <f>SUM(H13:H22)</f>
        <v>28478929</v>
      </c>
      <c r="I25" s="295"/>
      <c r="J25" s="291">
        <f>SUM(J13:J22)</f>
        <v>28044383</v>
      </c>
      <c r="K25" s="295"/>
      <c r="L25" s="240">
        <f>SUM(L13:L22)</f>
        <v>29668158</v>
      </c>
    </row>
    <row r="26" spans="1:12" s="267" customFormat="1" ht="16.5" customHeight="1" x14ac:dyDescent="0.25">
      <c r="A26" s="267" t="s">
        <v>118</v>
      </c>
      <c r="D26" s="285"/>
      <c r="E26" s="286"/>
      <c r="F26" s="287"/>
      <c r="G26" s="167"/>
      <c r="H26" s="270"/>
      <c r="I26" s="167"/>
      <c r="J26" s="287"/>
      <c r="K26" s="172"/>
      <c r="L26" s="270"/>
    </row>
    <row r="27" spans="1:12" s="267" customFormat="1" ht="16.5" customHeight="1" x14ac:dyDescent="0.25">
      <c r="B27" s="267" t="s">
        <v>119</v>
      </c>
      <c r="D27" s="285"/>
      <c r="E27" s="286"/>
      <c r="F27" s="287">
        <v>98723358</v>
      </c>
      <c r="G27" s="167"/>
      <c r="H27" s="270">
        <v>19283716</v>
      </c>
      <c r="I27" s="167"/>
      <c r="J27" s="287">
        <v>84635585</v>
      </c>
      <c r="K27" s="172"/>
      <c r="L27" s="270">
        <v>12823801</v>
      </c>
    </row>
    <row r="28" spans="1:12" s="267" customFormat="1" ht="16.5" customHeight="1" x14ac:dyDescent="0.25">
      <c r="B28" s="101" t="s">
        <v>14</v>
      </c>
      <c r="D28" s="285"/>
      <c r="E28" s="286"/>
      <c r="F28" s="287">
        <v>-42593389</v>
      </c>
      <c r="G28" s="167"/>
      <c r="H28" s="270">
        <v>-14188426</v>
      </c>
      <c r="I28" s="167"/>
      <c r="J28" s="287">
        <v>-28324602</v>
      </c>
      <c r="K28" s="172"/>
      <c r="L28" s="270">
        <v>-12090193</v>
      </c>
    </row>
    <row r="29" spans="1:12" s="267" customFormat="1" ht="16.5" customHeight="1" x14ac:dyDescent="0.25">
      <c r="B29" s="267" t="s">
        <v>120</v>
      </c>
      <c r="D29" s="285"/>
      <c r="E29" s="286"/>
      <c r="F29" s="287">
        <v>-7266628</v>
      </c>
      <c r="G29" s="167"/>
      <c r="H29" s="270">
        <v>-12204379</v>
      </c>
      <c r="I29" s="167"/>
      <c r="J29" s="287">
        <v>-6341658</v>
      </c>
      <c r="K29" s="172"/>
      <c r="L29" s="270">
        <v>-11876758</v>
      </c>
    </row>
    <row r="30" spans="1:12" s="267" customFormat="1" ht="16.5" customHeight="1" x14ac:dyDescent="0.25">
      <c r="B30" s="267" t="s">
        <v>16</v>
      </c>
      <c r="D30" s="285"/>
      <c r="E30" s="286"/>
      <c r="F30" s="287">
        <v>-1652413</v>
      </c>
      <c r="G30" s="167"/>
      <c r="H30" s="270">
        <v>-149938</v>
      </c>
      <c r="I30" s="167"/>
      <c r="J30" s="287">
        <v>-1595736</v>
      </c>
      <c r="K30" s="172"/>
      <c r="L30" s="270">
        <v>-107427</v>
      </c>
    </row>
    <row r="31" spans="1:12" s="267" customFormat="1" ht="16.5" customHeight="1" x14ac:dyDescent="0.25">
      <c r="B31" s="267" t="s">
        <v>25</v>
      </c>
      <c r="D31" s="285"/>
      <c r="E31" s="286"/>
      <c r="F31" s="287">
        <v>123726</v>
      </c>
      <c r="G31" s="167"/>
      <c r="H31" s="270">
        <v>13478</v>
      </c>
      <c r="I31" s="167"/>
      <c r="J31" s="291">
        <v>0</v>
      </c>
      <c r="K31" s="172"/>
      <c r="L31" s="270" t="s">
        <v>20</v>
      </c>
    </row>
    <row r="32" spans="1:12" s="267" customFormat="1" ht="16.5" customHeight="1" x14ac:dyDescent="0.25">
      <c r="B32" s="267" t="s">
        <v>33</v>
      </c>
      <c r="D32" s="285"/>
      <c r="E32" s="286"/>
      <c r="F32" s="287">
        <v>-19996451</v>
      </c>
      <c r="G32" s="167"/>
      <c r="H32" s="270">
        <v>-8815406</v>
      </c>
      <c r="I32" s="167"/>
      <c r="J32" s="287">
        <v>-21866738</v>
      </c>
      <c r="K32" s="172"/>
      <c r="L32" s="270">
        <v>-8387561</v>
      </c>
    </row>
    <row r="33" spans="1:12" s="267" customFormat="1" ht="16.5" customHeight="1" x14ac:dyDescent="0.25">
      <c r="B33" s="74" t="s">
        <v>34</v>
      </c>
      <c r="D33" s="285"/>
      <c r="E33" s="286"/>
      <c r="F33" s="287">
        <v>-3050979</v>
      </c>
      <c r="G33" s="167"/>
      <c r="H33" s="270">
        <v>13902315</v>
      </c>
      <c r="I33" s="167"/>
      <c r="J33" s="287">
        <v>-2217277</v>
      </c>
      <c r="K33" s="172"/>
      <c r="L33" s="270">
        <v>13774675</v>
      </c>
    </row>
    <row r="34" spans="1:12" s="267" customFormat="1" ht="16.5" customHeight="1" x14ac:dyDescent="0.25">
      <c r="B34" s="267" t="s">
        <v>39</v>
      </c>
      <c r="D34" s="285"/>
      <c r="E34" s="286"/>
      <c r="F34" s="296">
        <v>-4921990</v>
      </c>
      <c r="G34" s="172"/>
      <c r="H34" s="297">
        <v>-931084</v>
      </c>
      <c r="I34" s="172"/>
      <c r="J34" s="296">
        <v>-4801861</v>
      </c>
      <c r="K34" s="172"/>
      <c r="L34" s="297">
        <v>-1062928</v>
      </c>
    </row>
    <row r="35" spans="1:12" s="267" customFormat="1" ht="16.5" customHeight="1" x14ac:dyDescent="0.25">
      <c r="D35" s="285"/>
      <c r="E35" s="286"/>
      <c r="F35" s="161"/>
      <c r="G35" s="167"/>
      <c r="H35" s="131"/>
      <c r="I35" s="167"/>
      <c r="J35" s="161"/>
      <c r="K35" s="172"/>
      <c r="L35" s="131"/>
    </row>
    <row r="36" spans="1:12" s="267" customFormat="1" ht="16.5" customHeight="1" x14ac:dyDescent="0.25">
      <c r="A36" s="267" t="s">
        <v>121</v>
      </c>
      <c r="B36" s="266"/>
      <c r="D36" s="285"/>
      <c r="E36" s="286"/>
      <c r="F36" s="161">
        <f>SUM(F10:F34)-F25</f>
        <v>52493463</v>
      </c>
      <c r="G36" s="167"/>
      <c r="H36" s="131">
        <f>SUM(H10:H34)-H25</f>
        <v>25389205</v>
      </c>
      <c r="I36" s="167"/>
      <c r="J36" s="161">
        <f>SUM(J10:J34)-J25</f>
        <v>47532096</v>
      </c>
      <c r="K36" s="172"/>
      <c r="L36" s="131">
        <f>SUM(L10:L34)-L25</f>
        <v>22741767</v>
      </c>
    </row>
    <row r="37" spans="1:12" s="267" customFormat="1" ht="16.5" customHeight="1" x14ac:dyDescent="0.25">
      <c r="B37" s="267" t="s">
        <v>122</v>
      </c>
      <c r="D37" s="285"/>
      <c r="E37" s="286"/>
      <c r="F37" s="287">
        <v>-2424206</v>
      </c>
      <c r="G37" s="167"/>
      <c r="H37" s="270">
        <v>-2538544</v>
      </c>
      <c r="I37" s="167"/>
      <c r="J37" s="287">
        <v>-2405897</v>
      </c>
      <c r="K37" s="167"/>
      <c r="L37" s="270">
        <v>-2526613</v>
      </c>
    </row>
    <row r="38" spans="1:12" s="267" customFormat="1" ht="16.5" customHeight="1" x14ac:dyDescent="0.25">
      <c r="B38" s="267" t="s">
        <v>123</v>
      </c>
      <c r="D38" s="285"/>
      <c r="E38" s="286"/>
      <c r="F38" s="293">
        <v>-3842046</v>
      </c>
      <c r="G38" s="167"/>
      <c r="H38" s="294">
        <v>-3558950</v>
      </c>
      <c r="I38" s="167"/>
      <c r="J38" s="293">
        <v>-3737086</v>
      </c>
      <c r="K38" s="167"/>
      <c r="L38" s="294">
        <v>-3463035</v>
      </c>
    </row>
    <row r="39" spans="1:12" s="267" customFormat="1" ht="16.5" customHeight="1" x14ac:dyDescent="0.25">
      <c r="A39" s="266"/>
      <c r="D39" s="285"/>
      <c r="E39" s="286"/>
      <c r="F39" s="161"/>
      <c r="G39" s="167"/>
      <c r="H39" s="131"/>
      <c r="I39" s="167"/>
      <c r="J39" s="161"/>
      <c r="K39" s="172"/>
      <c r="L39" s="131"/>
    </row>
    <row r="40" spans="1:12" ht="16.5" customHeight="1" x14ac:dyDescent="0.25">
      <c r="A40" s="267" t="s">
        <v>124</v>
      </c>
      <c r="F40" s="296">
        <f>SUM(F36:F38)</f>
        <v>46227211</v>
      </c>
      <c r="G40" s="172"/>
      <c r="H40" s="297">
        <f>SUM(H36:H38)</f>
        <v>19291711</v>
      </c>
      <c r="I40" s="172"/>
      <c r="J40" s="296">
        <f>SUM(J36:J38)</f>
        <v>41389113</v>
      </c>
      <c r="K40" s="172"/>
      <c r="L40" s="297">
        <f>SUM(L36:L38)</f>
        <v>16752119</v>
      </c>
    </row>
    <row r="41" spans="1:12" ht="16.5" customHeight="1" x14ac:dyDescent="0.25">
      <c r="A41" s="267"/>
      <c r="B41" s="267"/>
      <c r="C41" s="267"/>
      <c r="D41" s="288"/>
      <c r="E41" s="286"/>
      <c r="F41" s="298"/>
      <c r="G41" s="299"/>
      <c r="H41" s="300"/>
      <c r="I41" s="301"/>
      <c r="J41" s="253"/>
      <c r="K41" s="301"/>
      <c r="L41" s="235"/>
    </row>
    <row r="42" spans="1:12" ht="16.5" customHeight="1" x14ac:dyDescent="0.25">
      <c r="A42" s="266" t="s">
        <v>125</v>
      </c>
      <c r="B42" s="267"/>
      <c r="C42" s="267"/>
      <c r="D42" s="285"/>
      <c r="E42" s="286"/>
      <c r="F42" s="298"/>
      <c r="G42" s="299"/>
      <c r="H42" s="300"/>
      <c r="I42" s="301"/>
      <c r="J42" s="253"/>
      <c r="K42" s="301"/>
      <c r="L42" s="235"/>
    </row>
    <row r="43" spans="1:12" ht="16.5" customHeight="1" x14ac:dyDescent="0.25">
      <c r="A43" s="302" t="s">
        <v>126</v>
      </c>
      <c r="B43" s="302"/>
      <c r="C43" s="302"/>
      <c r="D43" s="288"/>
      <c r="E43" s="286"/>
      <c r="F43" s="287">
        <v>-26689320</v>
      </c>
      <c r="G43" s="299"/>
      <c r="H43" s="235">
        <v>-16758171</v>
      </c>
      <c r="I43" s="301"/>
      <c r="J43" s="161">
        <v>-26346182</v>
      </c>
      <c r="K43" s="301"/>
      <c r="L43" s="235">
        <v>-19388290</v>
      </c>
    </row>
    <row r="44" spans="1:12" ht="16.5" customHeight="1" x14ac:dyDescent="0.25">
      <c r="A44" s="302" t="s">
        <v>127</v>
      </c>
      <c r="B44" s="302"/>
      <c r="C44" s="302"/>
      <c r="D44" s="288">
        <v>10</v>
      </c>
      <c r="E44" s="286"/>
      <c r="F44" s="303">
        <v>-5044726</v>
      </c>
      <c r="G44" s="299"/>
      <c r="H44" s="304">
        <v>-3980451</v>
      </c>
      <c r="I44" s="301"/>
      <c r="J44" s="305">
        <v>-5044726</v>
      </c>
      <c r="K44" s="301"/>
      <c r="L44" s="304">
        <v>-3939476</v>
      </c>
    </row>
    <row r="45" spans="1:12" s="267" customFormat="1" ht="16.5" customHeight="1" x14ac:dyDescent="0.25">
      <c r="D45" s="285"/>
      <c r="E45" s="286"/>
      <c r="F45" s="298"/>
      <c r="G45" s="299"/>
      <c r="H45" s="300"/>
      <c r="I45" s="301"/>
      <c r="J45" s="253"/>
      <c r="K45" s="301"/>
      <c r="L45" s="235"/>
    </row>
    <row r="46" spans="1:12" ht="16.5" customHeight="1" x14ac:dyDescent="0.25">
      <c r="A46" s="267" t="s">
        <v>128</v>
      </c>
      <c r="B46" s="267"/>
      <c r="C46" s="267"/>
      <c r="D46" s="285"/>
      <c r="E46" s="286"/>
      <c r="F46" s="296">
        <f>SUM(F43:F45)</f>
        <v>-31734046</v>
      </c>
      <c r="G46" s="172"/>
      <c r="H46" s="297">
        <f>SUM(H43:H45)</f>
        <v>-20738622</v>
      </c>
      <c r="I46" s="172"/>
      <c r="J46" s="296">
        <f>SUM(J43:J45)</f>
        <v>-31390908</v>
      </c>
      <c r="K46" s="172"/>
      <c r="L46" s="297">
        <f>SUM(L43:L45)</f>
        <v>-23327766</v>
      </c>
    </row>
    <row r="47" spans="1:12" ht="16.5" customHeight="1" x14ac:dyDescent="0.25">
      <c r="A47" s="267"/>
      <c r="B47" s="267"/>
      <c r="C47" s="267"/>
      <c r="D47" s="288"/>
      <c r="E47" s="286"/>
      <c r="F47" s="252"/>
      <c r="G47" s="299"/>
      <c r="H47" s="235"/>
      <c r="I47" s="301"/>
      <c r="J47" s="252"/>
      <c r="K47" s="301"/>
      <c r="L47" s="235"/>
    </row>
    <row r="48" spans="1:12" ht="16.5" customHeight="1" x14ac:dyDescent="0.25">
      <c r="A48" s="267"/>
      <c r="B48" s="267"/>
      <c r="C48" s="267"/>
      <c r="D48" s="288"/>
      <c r="E48" s="286"/>
      <c r="F48" s="252"/>
      <c r="G48" s="299"/>
      <c r="H48" s="235"/>
      <c r="I48" s="301"/>
      <c r="J48" s="252"/>
      <c r="K48" s="301"/>
      <c r="L48" s="235"/>
    </row>
    <row r="49" spans="1:12" ht="16.5" customHeight="1" x14ac:dyDescent="0.25">
      <c r="A49" s="267"/>
      <c r="B49" s="267"/>
      <c r="C49" s="267"/>
      <c r="D49" s="288"/>
      <c r="E49" s="286"/>
      <c r="F49" s="252"/>
      <c r="G49" s="299"/>
      <c r="H49" s="235"/>
      <c r="I49" s="301"/>
      <c r="J49" s="252"/>
      <c r="K49" s="301"/>
      <c r="L49" s="235"/>
    </row>
    <row r="50" spans="1:12" ht="16.5" customHeight="1" x14ac:dyDescent="0.25">
      <c r="A50" s="267"/>
      <c r="B50" s="267"/>
      <c r="C50" s="267"/>
      <c r="D50" s="288"/>
      <c r="E50" s="286"/>
      <c r="F50" s="252"/>
      <c r="G50" s="299"/>
      <c r="H50" s="235"/>
      <c r="I50" s="301"/>
      <c r="J50" s="252"/>
      <c r="K50" s="301"/>
      <c r="L50" s="235"/>
    </row>
    <row r="51" spans="1:12" ht="16.5" customHeight="1" x14ac:dyDescent="0.25">
      <c r="A51" s="267"/>
      <c r="B51" s="267"/>
      <c r="C51" s="267"/>
      <c r="D51" s="288"/>
      <c r="E51" s="286"/>
      <c r="F51" s="252"/>
      <c r="G51" s="299"/>
      <c r="H51" s="235"/>
      <c r="I51" s="301"/>
      <c r="J51" s="252"/>
      <c r="K51" s="301"/>
      <c r="L51" s="235"/>
    </row>
    <row r="52" spans="1:12" ht="16.5" customHeight="1" x14ac:dyDescent="0.25">
      <c r="A52" s="267"/>
      <c r="B52" s="267"/>
      <c r="C52" s="267"/>
      <c r="D52" s="288"/>
      <c r="E52" s="286"/>
      <c r="F52" s="252"/>
      <c r="G52" s="299"/>
      <c r="H52" s="235"/>
      <c r="I52" s="301"/>
      <c r="J52" s="252"/>
      <c r="K52" s="301"/>
      <c r="L52" s="235"/>
    </row>
    <row r="53" spans="1:12" ht="16.5" customHeight="1" x14ac:dyDescent="0.25">
      <c r="A53" s="267"/>
      <c r="B53" s="267"/>
      <c r="C53" s="267"/>
      <c r="D53" s="288"/>
      <c r="E53" s="286"/>
      <c r="F53" s="252"/>
      <c r="G53" s="299"/>
      <c r="H53" s="235"/>
      <c r="I53" s="301"/>
      <c r="J53" s="252"/>
      <c r="K53" s="301"/>
      <c r="L53" s="235"/>
    </row>
    <row r="54" spans="1:12" ht="16.5" customHeight="1" x14ac:dyDescent="0.25">
      <c r="A54" s="267"/>
      <c r="B54" s="267"/>
      <c r="C54" s="267"/>
      <c r="D54" s="288"/>
      <c r="E54" s="286"/>
      <c r="F54" s="252"/>
      <c r="G54" s="299"/>
      <c r="H54" s="235"/>
      <c r="I54" s="301"/>
      <c r="J54" s="252"/>
      <c r="K54" s="301"/>
      <c r="L54" s="235"/>
    </row>
    <row r="55" spans="1:12" ht="16.5" customHeight="1" x14ac:dyDescent="0.25">
      <c r="A55" s="267"/>
      <c r="B55" s="267"/>
      <c r="C55" s="267"/>
      <c r="D55" s="288"/>
      <c r="E55" s="286"/>
      <c r="F55" s="252"/>
      <c r="G55" s="299"/>
      <c r="H55" s="235"/>
      <c r="I55" s="301"/>
      <c r="J55" s="252"/>
      <c r="K55" s="301"/>
      <c r="L55" s="235"/>
    </row>
    <row r="56" spans="1:12" ht="16.5" customHeight="1" x14ac:dyDescent="0.25">
      <c r="A56" s="267"/>
      <c r="B56" s="267"/>
      <c r="C56" s="267"/>
      <c r="D56" s="288"/>
      <c r="E56" s="286"/>
      <c r="F56" s="252"/>
      <c r="G56" s="299"/>
      <c r="H56" s="235"/>
      <c r="I56" s="301"/>
      <c r="J56" s="252"/>
      <c r="K56" s="301"/>
      <c r="L56" s="235"/>
    </row>
    <row r="57" spans="1:12" ht="6" customHeight="1" x14ac:dyDescent="0.25">
      <c r="A57" s="267"/>
      <c r="B57" s="267"/>
      <c r="C57" s="267"/>
      <c r="D57" s="288"/>
      <c r="E57" s="286"/>
      <c r="F57" s="252"/>
      <c r="G57" s="299"/>
      <c r="H57" s="235"/>
      <c r="I57" s="301"/>
      <c r="J57" s="252"/>
      <c r="K57" s="301"/>
      <c r="L57" s="235"/>
    </row>
    <row r="58" spans="1:12" ht="20.100000000000001" customHeight="1" x14ac:dyDescent="0.25">
      <c r="A58" s="306" t="str">
        <f>+'EN 7'!A34</f>
        <v>The accompanying notes are an integral part of this interim financial information.</v>
      </c>
      <c r="B58" s="307"/>
      <c r="C58" s="307"/>
      <c r="D58" s="308"/>
      <c r="E58" s="307"/>
      <c r="F58" s="309"/>
      <c r="G58" s="309"/>
      <c r="H58" s="309"/>
      <c r="I58" s="309"/>
      <c r="J58" s="309"/>
      <c r="K58" s="309"/>
      <c r="L58" s="309"/>
    </row>
    <row r="59" spans="1:12" s="267" customFormat="1" ht="16.5" customHeight="1" x14ac:dyDescent="0.25">
      <c r="A59" s="266" t="str">
        <f>+A1</f>
        <v>Dexon Technology Public Company Limited</v>
      </c>
      <c r="D59" s="268"/>
      <c r="E59" s="269"/>
      <c r="F59" s="270"/>
      <c r="G59" s="270"/>
      <c r="H59" s="270"/>
      <c r="I59" s="270"/>
      <c r="J59" s="270"/>
      <c r="K59" s="270"/>
      <c r="L59" s="270"/>
    </row>
    <row r="60" spans="1:12" s="267" customFormat="1" ht="16.5" customHeight="1" x14ac:dyDescent="0.25">
      <c r="A60" s="266" t="s">
        <v>179</v>
      </c>
      <c r="D60" s="268"/>
      <c r="E60" s="269"/>
      <c r="F60" s="270"/>
      <c r="G60" s="270"/>
      <c r="H60" s="270"/>
      <c r="I60" s="270"/>
      <c r="J60" s="270"/>
      <c r="K60" s="270"/>
      <c r="L60" s="270"/>
    </row>
    <row r="61" spans="1:12" s="267" customFormat="1" ht="16.5" customHeight="1" x14ac:dyDescent="0.25">
      <c r="A61" s="271" t="str">
        <f>+A3</f>
        <v>For the three-month period ended 31 March 2023</v>
      </c>
      <c r="B61" s="272"/>
      <c r="C61" s="272"/>
      <c r="D61" s="273"/>
      <c r="E61" s="274"/>
      <c r="F61" s="275"/>
      <c r="G61" s="275"/>
      <c r="H61" s="275"/>
      <c r="I61" s="275"/>
      <c r="J61" s="275"/>
      <c r="K61" s="275"/>
      <c r="L61" s="275"/>
    </row>
    <row r="62" spans="1:12" s="267" customFormat="1" ht="16.5" customHeight="1" x14ac:dyDescent="0.25">
      <c r="A62" s="266"/>
      <c r="D62" s="268"/>
      <c r="E62" s="269"/>
      <c r="F62" s="270"/>
      <c r="G62" s="270"/>
      <c r="H62" s="270"/>
      <c r="I62" s="270"/>
      <c r="J62" s="270"/>
      <c r="K62" s="270"/>
      <c r="L62" s="270"/>
    </row>
    <row r="63" spans="1:12" s="267" customFormat="1" ht="16.5" customHeight="1" x14ac:dyDescent="0.25">
      <c r="A63" s="266"/>
      <c r="D63" s="268"/>
      <c r="E63" s="269"/>
      <c r="F63" s="270"/>
      <c r="G63" s="270"/>
      <c r="H63" s="270"/>
      <c r="I63" s="270"/>
      <c r="J63" s="270"/>
      <c r="K63" s="270"/>
      <c r="L63" s="270"/>
    </row>
    <row r="64" spans="1:12" ht="16.5" customHeight="1" x14ac:dyDescent="0.25">
      <c r="A64" s="266"/>
      <c r="B64" s="267"/>
      <c r="C64" s="267"/>
      <c r="E64" s="276"/>
      <c r="F64" s="347" t="s">
        <v>1</v>
      </c>
      <c r="G64" s="347"/>
      <c r="H64" s="347"/>
      <c r="I64" s="280"/>
      <c r="J64" s="347" t="s">
        <v>2</v>
      </c>
      <c r="K64" s="347"/>
      <c r="L64" s="347"/>
    </row>
    <row r="65" spans="1:12" ht="16.5" customHeight="1" x14ac:dyDescent="0.25">
      <c r="A65" s="266"/>
      <c r="B65" s="267"/>
      <c r="C65" s="267"/>
      <c r="E65" s="276"/>
      <c r="F65" s="346" t="s">
        <v>3</v>
      </c>
      <c r="G65" s="346"/>
      <c r="H65" s="346"/>
      <c r="I65" s="280"/>
      <c r="J65" s="346" t="s">
        <v>3</v>
      </c>
      <c r="K65" s="346"/>
      <c r="L65" s="346"/>
    </row>
    <row r="66" spans="1:12" ht="16.5" customHeight="1" x14ac:dyDescent="0.25">
      <c r="A66" s="266"/>
      <c r="B66" s="267"/>
      <c r="C66" s="267"/>
      <c r="E66" s="276"/>
      <c r="F66" s="279" t="s">
        <v>4</v>
      </c>
      <c r="G66" s="280"/>
      <c r="H66" s="279" t="s">
        <v>4</v>
      </c>
      <c r="I66" s="277"/>
      <c r="J66" s="279" t="s">
        <v>4</v>
      </c>
      <c r="K66" s="280"/>
      <c r="L66" s="279" t="s">
        <v>4</v>
      </c>
    </row>
    <row r="67" spans="1:12" ht="16.5" customHeight="1" x14ac:dyDescent="0.25">
      <c r="A67" s="266"/>
      <c r="B67" s="267"/>
      <c r="C67" s="267"/>
      <c r="E67" s="276"/>
      <c r="F67" s="282" t="s">
        <v>159</v>
      </c>
      <c r="G67" s="76"/>
      <c r="H67" s="282" t="s">
        <v>7</v>
      </c>
      <c r="I67" s="158"/>
      <c r="J67" s="282" t="s">
        <v>159</v>
      </c>
      <c r="K67" s="76"/>
      <c r="L67" s="282" t="s">
        <v>7</v>
      </c>
    </row>
    <row r="68" spans="1:12" s="267" customFormat="1" ht="16.5" customHeight="1" x14ac:dyDescent="0.25">
      <c r="D68" s="310" t="s">
        <v>8</v>
      </c>
      <c r="E68" s="231"/>
      <c r="F68" s="283" t="s">
        <v>9</v>
      </c>
      <c r="G68" s="284"/>
      <c r="H68" s="283" t="s">
        <v>9</v>
      </c>
      <c r="I68" s="284"/>
      <c r="J68" s="283" t="s">
        <v>9</v>
      </c>
      <c r="K68" s="284"/>
      <c r="L68" s="283" t="s">
        <v>9</v>
      </c>
    </row>
    <row r="69" spans="1:12" ht="16.5" customHeight="1" x14ac:dyDescent="0.25">
      <c r="A69" s="266" t="s">
        <v>129</v>
      </c>
      <c r="B69" s="267"/>
      <c r="C69" s="267"/>
      <c r="D69" s="285"/>
      <c r="E69" s="286"/>
      <c r="F69" s="161"/>
      <c r="G69" s="167"/>
      <c r="H69" s="131"/>
      <c r="I69" s="167"/>
      <c r="J69" s="161"/>
      <c r="K69" s="172"/>
      <c r="L69" s="131"/>
    </row>
    <row r="70" spans="1:12" ht="16.5" customHeight="1" x14ac:dyDescent="0.25">
      <c r="A70" s="267" t="s">
        <v>32</v>
      </c>
      <c r="B70" s="267"/>
      <c r="C70" s="267"/>
      <c r="E70" s="276"/>
      <c r="F70" s="253">
        <v>11994458</v>
      </c>
      <c r="G70" s="299"/>
      <c r="H70" s="235">
        <v>-15112031</v>
      </c>
      <c r="I70" s="301"/>
      <c r="J70" s="253">
        <v>11994458</v>
      </c>
      <c r="K70" s="301"/>
      <c r="L70" s="235">
        <v>-15112031</v>
      </c>
    </row>
    <row r="71" spans="1:12" ht="16.5" customHeight="1" x14ac:dyDescent="0.25">
      <c r="A71" s="267" t="s">
        <v>145</v>
      </c>
      <c r="B71" s="267"/>
      <c r="C71" s="267"/>
      <c r="D71" s="278"/>
      <c r="F71" s="253"/>
      <c r="G71" s="299"/>
      <c r="H71" s="235"/>
      <c r="I71" s="301"/>
      <c r="J71" s="253"/>
      <c r="K71" s="301"/>
      <c r="L71" s="235"/>
    </row>
    <row r="72" spans="1:12" ht="16.5" customHeight="1" x14ac:dyDescent="0.25">
      <c r="A72" s="267"/>
      <c r="B72" s="267" t="s">
        <v>130</v>
      </c>
      <c r="C72" s="267"/>
      <c r="D72" s="311">
        <v>12.2</v>
      </c>
      <c r="E72" s="223"/>
      <c r="F72" s="253">
        <v>-7500000</v>
      </c>
      <c r="G72" s="299"/>
      <c r="H72" s="290">
        <v>0</v>
      </c>
      <c r="I72" s="301"/>
      <c r="J72" s="253">
        <v>-7500000</v>
      </c>
      <c r="K72" s="301"/>
      <c r="L72" s="290">
        <v>0</v>
      </c>
    </row>
    <row r="73" spans="1:12" ht="16.5" customHeight="1" x14ac:dyDescent="0.25">
      <c r="A73" s="267" t="s">
        <v>131</v>
      </c>
      <c r="B73" s="267"/>
      <c r="C73" s="267"/>
      <c r="D73" s="278"/>
      <c r="F73" s="253"/>
      <c r="G73" s="299"/>
      <c r="H73" s="235"/>
      <c r="I73" s="301"/>
      <c r="J73" s="253"/>
      <c r="K73" s="301"/>
      <c r="L73" s="235"/>
    </row>
    <row r="74" spans="1:12" ht="16.5" customHeight="1" x14ac:dyDescent="0.25">
      <c r="A74" s="267"/>
      <c r="B74" s="267" t="s">
        <v>130</v>
      </c>
      <c r="C74" s="267"/>
      <c r="D74" s="311">
        <v>12.3</v>
      </c>
      <c r="E74" s="223"/>
      <c r="F74" s="253">
        <v>-8670000</v>
      </c>
      <c r="G74" s="299"/>
      <c r="H74" s="235">
        <v>-5780000</v>
      </c>
      <c r="I74" s="301"/>
      <c r="J74" s="253">
        <v>-8670000</v>
      </c>
      <c r="K74" s="301"/>
      <c r="L74" s="235">
        <v>-5780000</v>
      </c>
    </row>
    <row r="75" spans="1:12" ht="16.5" customHeight="1" x14ac:dyDescent="0.25">
      <c r="A75" s="267" t="s">
        <v>132</v>
      </c>
      <c r="B75" s="267"/>
      <c r="C75" s="267"/>
      <c r="D75" s="285"/>
      <c r="E75" s="286"/>
      <c r="F75" s="253">
        <v>-2355133</v>
      </c>
      <c r="G75" s="299"/>
      <c r="H75" s="235">
        <v>-2432916</v>
      </c>
      <c r="I75" s="301"/>
      <c r="J75" s="253">
        <v>-1864140</v>
      </c>
      <c r="K75" s="301"/>
      <c r="L75" s="235">
        <v>-2013518</v>
      </c>
    </row>
    <row r="76" spans="1:12" ht="16.5" customHeight="1" x14ac:dyDescent="0.25">
      <c r="A76" s="267" t="s">
        <v>140</v>
      </c>
      <c r="B76" s="267"/>
      <c r="C76" s="267"/>
      <c r="D76" s="312">
        <v>16</v>
      </c>
      <c r="E76" s="286"/>
      <c r="F76" s="253">
        <v>-10235600</v>
      </c>
      <c r="G76" s="299"/>
      <c r="H76" s="290">
        <v>0</v>
      </c>
      <c r="I76" s="301"/>
      <c r="J76" s="253">
        <v>-10235600</v>
      </c>
      <c r="K76" s="301"/>
      <c r="L76" s="290">
        <v>0</v>
      </c>
    </row>
    <row r="77" spans="1:12" ht="16.5" customHeight="1" x14ac:dyDescent="0.25">
      <c r="A77" s="267" t="s">
        <v>172</v>
      </c>
      <c r="B77" s="162"/>
      <c r="C77" s="267"/>
      <c r="D77" s="312">
        <v>13</v>
      </c>
      <c r="E77" s="286"/>
      <c r="F77" s="253">
        <v>554324400</v>
      </c>
      <c r="G77" s="299"/>
      <c r="H77" s="290">
        <v>0</v>
      </c>
      <c r="I77" s="301"/>
      <c r="J77" s="253">
        <v>554324400</v>
      </c>
      <c r="K77" s="301"/>
      <c r="L77" s="290">
        <v>0</v>
      </c>
    </row>
    <row r="78" spans="1:12" ht="16.5" customHeight="1" x14ac:dyDescent="0.25">
      <c r="A78" s="267" t="s">
        <v>174</v>
      </c>
      <c r="B78" s="162"/>
      <c r="C78" s="267"/>
      <c r="D78" s="312"/>
      <c r="E78" s="286"/>
      <c r="F78" s="253"/>
      <c r="G78" s="299"/>
      <c r="H78" s="290"/>
      <c r="I78" s="301"/>
      <c r="J78" s="253"/>
      <c r="K78" s="301"/>
      <c r="L78" s="290"/>
    </row>
    <row r="79" spans="1:12" ht="16.5" customHeight="1" x14ac:dyDescent="0.25">
      <c r="A79" s="267"/>
      <c r="B79" s="162" t="s">
        <v>173</v>
      </c>
      <c r="C79" s="267"/>
      <c r="D79" s="312"/>
      <c r="E79" s="286"/>
      <c r="F79" s="313">
        <v>-525701</v>
      </c>
      <c r="G79" s="167"/>
      <c r="H79" s="304">
        <v>0</v>
      </c>
      <c r="I79" s="167"/>
      <c r="J79" s="314">
        <v>-525701</v>
      </c>
      <c r="K79" s="172"/>
      <c r="L79" s="315">
        <v>0</v>
      </c>
    </row>
    <row r="80" spans="1:12" s="267" customFormat="1" ht="16.5" customHeight="1" x14ac:dyDescent="0.25">
      <c r="D80" s="285"/>
      <c r="E80" s="286"/>
      <c r="F80" s="253"/>
      <c r="G80" s="299"/>
      <c r="H80" s="235"/>
      <c r="I80" s="301"/>
      <c r="J80" s="253"/>
      <c r="K80" s="301"/>
      <c r="L80" s="235"/>
    </row>
    <row r="81" spans="1:12" ht="16.5" customHeight="1" x14ac:dyDescent="0.25">
      <c r="A81" s="267" t="s">
        <v>133</v>
      </c>
      <c r="C81" s="267"/>
      <c r="D81" s="285"/>
      <c r="E81" s="286"/>
      <c r="F81" s="313">
        <f>SUM(F70:F79)</f>
        <v>537032424</v>
      </c>
      <c r="G81" s="167"/>
      <c r="H81" s="316">
        <f>SUM(H70:H79)</f>
        <v>-23324947</v>
      </c>
      <c r="I81" s="167"/>
      <c r="J81" s="313">
        <f>SUM(J70:J79)</f>
        <v>537523417</v>
      </c>
      <c r="K81" s="172"/>
      <c r="L81" s="316">
        <f>SUM(L70:L79)</f>
        <v>-22905549</v>
      </c>
    </row>
    <row r="82" spans="1:12" ht="16.5" customHeight="1" x14ac:dyDescent="0.25">
      <c r="A82" s="267"/>
      <c r="B82" s="267"/>
      <c r="C82" s="267"/>
      <c r="D82" s="285"/>
      <c r="E82" s="286"/>
      <c r="F82" s="253"/>
      <c r="G82" s="299"/>
      <c r="H82" s="235"/>
      <c r="I82" s="301"/>
      <c r="J82" s="253"/>
      <c r="K82" s="301"/>
      <c r="L82" s="235"/>
    </row>
    <row r="83" spans="1:12" s="267" customFormat="1" ht="16.5" customHeight="1" x14ac:dyDescent="0.25">
      <c r="A83" s="266" t="s">
        <v>156</v>
      </c>
      <c r="B83" s="266"/>
      <c r="D83" s="285"/>
      <c r="E83" s="286"/>
      <c r="F83" s="253">
        <f>SUM(F40,F46,F81)</f>
        <v>551525589</v>
      </c>
      <c r="G83" s="299"/>
      <c r="H83" s="235">
        <f>SUM(H40,H46,H81)</f>
        <v>-24771858</v>
      </c>
      <c r="I83" s="301"/>
      <c r="J83" s="253">
        <f>SUM(J40,J46,J81)</f>
        <v>547521622</v>
      </c>
      <c r="K83" s="301"/>
      <c r="L83" s="235">
        <f>SUM(L40,L46,L81)</f>
        <v>-29481196</v>
      </c>
    </row>
    <row r="84" spans="1:12" s="267" customFormat="1" ht="16.5" customHeight="1" x14ac:dyDescent="0.25">
      <c r="A84" s="266"/>
      <c r="B84" s="266"/>
      <c r="D84" s="285"/>
      <c r="E84" s="286"/>
      <c r="F84" s="317"/>
      <c r="H84" s="318"/>
      <c r="J84" s="317"/>
      <c r="L84" s="318"/>
    </row>
    <row r="85" spans="1:12" s="267" customFormat="1" ht="16.5" customHeight="1" x14ac:dyDescent="0.25">
      <c r="A85" s="267" t="s">
        <v>134</v>
      </c>
      <c r="D85" s="285"/>
      <c r="E85" s="286"/>
      <c r="F85" s="317"/>
      <c r="H85" s="318"/>
      <c r="J85" s="317"/>
      <c r="L85" s="318"/>
    </row>
    <row r="86" spans="1:12" s="267" customFormat="1" ht="16.5" customHeight="1" x14ac:dyDescent="0.25">
      <c r="B86" s="267" t="s">
        <v>135</v>
      </c>
      <c r="D86" s="285"/>
      <c r="E86" s="286"/>
      <c r="F86" s="319">
        <v>26121703</v>
      </c>
      <c r="G86" s="167"/>
      <c r="H86" s="320">
        <v>43211158</v>
      </c>
      <c r="I86" s="167"/>
      <c r="J86" s="319">
        <v>14647092</v>
      </c>
      <c r="K86" s="172"/>
      <c r="L86" s="320">
        <v>30768553</v>
      </c>
    </row>
    <row r="87" spans="1:12" ht="16.5" customHeight="1" x14ac:dyDescent="0.25">
      <c r="A87" s="267" t="s">
        <v>55</v>
      </c>
      <c r="C87" s="267"/>
      <c r="D87" s="285"/>
      <c r="E87" s="286"/>
      <c r="F87" s="313">
        <v>-747488</v>
      </c>
      <c r="G87" s="167"/>
      <c r="H87" s="316">
        <v>804364</v>
      </c>
      <c r="I87" s="167"/>
      <c r="J87" s="314">
        <v>0</v>
      </c>
      <c r="K87" s="172"/>
      <c r="L87" s="315" t="s">
        <v>20</v>
      </c>
    </row>
    <row r="88" spans="1:12" s="267" customFormat="1" ht="16.5" customHeight="1" x14ac:dyDescent="0.25">
      <c r="A88" s="266"/>
      <c r="B88" s="266"/>
      <c r="D88" s="285"/>
      <c r="E88" s="286"/>
      <c r="F88" s="253"/>
      <c r="G88" s="299"/>
      <c r="H88" s="235"/>
      <c r="I88" s="301"/>
      <c r="J88" s="253"/>
      <c r="K88" s="301"/>
      <c r="L88" s="235"/>
    </row>
    <row r="89" spans="1:12" s="267" customFormat="1" ht="16.5" customHeight="1" thickBot="1" x14ac:dyDescent="0.3">
      <c r="A89" s="266" t="s">
        <v>136</v>
      </c>
      <c r="B89" s="266"/>
      <c r="D89" s="268"/>
      <c r="E89" s="286"/>
      <c r="F89" s="321">
        <f>SUM(F83:F87)</f>
        <v>576899804</v>
      </c>
      <c r="G89" s="322"/>
      <c r="H89" s="323">
        <f>SUM(H83:H87)</f>
        <v>19243664</v>
      </c>
      <c r="I89" s="320"/>
      <c r="J89" s="321">
        <f>SUM(J83:J87)</f>
        <v>562168714</v>
      </c>
      <c r="K89" s="324"/>
      <c r="L89" s="323">
        <f>SUM(L83:L87)</f>
        <v>1287357</v>
      </c>
    </row>
    <row r="90" spans="1:12" s="267" customFormat="1" ht="16.5" customHeight="1" thickTop="1" x14ac:dyDescent="0.25">
      <c r="A90" s="266"/>
      <c r="B90" s="266"/>
      <c r="D90" s="285"/>
      <c r="E90" s="286"/>
      <c r="F90" s="253"/>
      <c r="G90" s="299"/>
      <c r="H90" s="235"/>
      <c r="I90" s="301"/>
      <c r="J90" s="253"/>
      <c r="K90" s="301"/>
      <c r="L90" s="235"/>
    </row>
    <row r="91" spans="1:12" s="267" customFormat="1" ht="16.5" customHeight="1" x14ac:dyDescent="0.25">
      <c r="A91" s="266"/>
      <c r="B91" s="266"/>
      <c r="D91" s="285"/>
      <c r="E91" s="286"/>
      <c r="F91" s="253"/>
      <c r="G91" s="299"/>
      <c r="H91" s="235"/>
      <c r="I91" s="301"/>
      <c r="J91" s="253"/>
      <c r="K91" s="301"/>
      <c r="L91" s="235"/>
    </row>
    <row r="92" spans="1:12" s="267" customFormat="1" ht="16.5" customHeight="1" x14ac:dyDescent="0.25">
      <c r="A92" s="266" t="s">
        <v>137</v>
      </c>
      <c r="B92" s="266"/>
      <c r="D92" s="285"/>
      <c r="E92" s="286"/>
      <c r="F92" s="253"/>
      <c r="G92" s="299"/>
      <c r="H92" s="235"/>
      <c r="I92" s="301"/>
      <c r="J92" s="253"/>
      <c r="K92" s="301"/>
      <c r="L92" s="235"/>
    </row>
    <row r="93" spans="1:12" s="267" customFormat="1" ht="16.5" customHeight="1" x14ac:dyDescent="0.25">
      <c r="A93" s="266"/>
      <c r="B93" s="266"/>
      <c r="D93" s="285"/>
      <c r="E93" s="286"/>
      <c r="F93" s="253"/>
      <c r="G93" s="299"/>
      <c r="H93" s="235"/>
      <c r="I93" s="301"/>
      <c r="J93" s="253"/>
      <c r="K93" s="301"/>
      <c r="L93" s="235"/>
    </row>
    <row r="94" spans="1:12" s="267" customFormat="1" ht="16.5" customHeight="1" x14ac:dyDescent="0.25">
      <c r="A94" s="267" t="s">
        <v>138</v>
      </c>
      <c r="C94" s="325"/>
      <c r="D94" s="325"/>
      <c r="E94" s="325"/>
      <c r="F94" s="161">
        <v>974221</v>
      </c>
      <c r="G94" s="167"/>
      <c r="H94" s="131">
        <v>884723</v>
      </c>
      <c r="I94" s="167"/>
      <c r="J94" s="161">
        <v>897876</v>
      </c>
      <c r="K94" s="172"/>
      <c r="L94" s="131">
        <v>1056798</v>
      </c>
    </row>
    <row r="95" spans="1:12" s="267" customFormat="1" ht="16.5" customHeight="1" x14ac:dyDescent="0.25">
      <c r="A95" s="267" t="s">
        <v>139</v>
      </c>
      <c r="C95" s="325"/>
      <c r="D95" s="325"/>
      <c r="E95" s="325"/>
      <c r="F95" s="161">
        <v>2328286</v>
      </c>
      <c r="G95" s="167"/>
      <c r="H95" s="290">
        <v>0</v>
      </c>
      <c r="I95" s="167"/>
      <c r="J95" s="161">
        <v>2328286</v>
      </c>
      <c r="K95" s="172"/>
      <c r="L95" s="290">
        <v>0</v>
      </c>
    </row>
    <row r="96" spans="1:12" s="267" customFormat="1" ht="16.5" customHeight="1" x14ac:dyDescent="0.25">
      <c r="A96" s="267" t="s">
        <v>183</v>
      </c>
      <c r="D96" s="285"/>
      <c r="E96" s="325"/>
      <c r="F96" s="161"/>
      <c r="G96" s="167"/>
      <c r="H96" s="290"/>
      <c r="I96" s="167"/>
      <c r="J96" s="161"/>
      <c r="K96" s="172"/>
      <c r="L96" s="290"/>
    </row>
    <row r="97" spans="2:12" s="267" customFormat="1" ht="16.5" customHeight="1" x14ac:dyDescent="0.25">
      <c r="B97" s="267" t="s">
        <v>184</v>
      </c>
      <c r="D97" s="285"/>
      <c r="E97" s="325"/>
      <c r="F97" s="161">
        <v>17804258</v>
      </c>
      <c r="G97" s="167"/>
      <c r="H97" s="290">
        <v>0</v>
      </c>
      <c r="I97" s="167"/>
      <c r="J97" s="161">
        <v>17804258</v>
      </c>
      <c r="K97" s="172"/>
      <c r="L97" s="290">
        <v>0</v>
      </c>
    </row>
    <row r="98" spans="2:12" s="267" customFormat="1" ht="16.5" customHeight="1" x14ac:dyDescent="0.25">
      <c r="D98" s="285"/>
      <c r="E98" s="286"/>
      <c r="F98" s="326"/>
      <c r="G98" s="172"/>
      <c r="H98" s="300"/>
      <c r="I98" s="172"/>
      <c r="J98" s="326"/>
      <c r="K98" s="172"/>
      <c r="L98" s="300"/>
    </row>
    <row r="99" spans="2:12" s="267" customFormat="1" ht="16.5" customHeight="1" x14ac:dyDescent="0.25">
      <c r="D99" s="285"/>
      <c r="E99" s="286"/>
      <c r="F99" s="326"/>
      <c r="G99" s="172"/>
      <c r="H99" s="300"/>
      <c r="I99" s="172"/>
      <c r="J99" s="326"/>
      <c r="K99" s="172"/>
      <c r="L99" s="300"/>
    </row>
    <row r="100" spans="2:12" s="267" customFormat="1" ht="16.5" customHeight="1" x14ac:dyDescent="0.25">
      <c r="D100" s="285"/>
      <c r="E100" s="286"/>
      <c r="F100" s="326"/>
      <c r="G100" s="172"/>
      <c r="H100" s="300"/>
      <c r="I100" s="172"/>
      <c r="J100" s="326"/>
      <c r="K100" s="172"/>
      <c r="L100" s="300"/>
    </row>
    <row r="101" spans="2:12" s="267" customFormat="1" ht="16.5" customHeight="1" x14ac:dyDescent="0.25">
      <c r="D101" s="285"/>
      <c r="E101" s="286"/>
      <c r="F101" s="326"/>
      <c r="G101" s="172"/>
      <c r="H101" s="300"/>
      <c r="I101" s="172"/>
      <c r="J101" s="326"/>
      <c r="K101" s="172"/>
      <c r="L101" s="300"/>
    </row>
    <row r="102" spans="2:12" s="267" customFormat="1" ht="16.5" customHeight="1" x14ac:dyDescent="0.25">
      <c r="D102" s="285"/>
      <c r="E102" s="286"/>
      <c r="F102" s="326"/>
      <c r="G102" s="172"/>
      <c r="H102" s="300"/>
      <c r="I102" s="172"/>
      <c r="J102" s="326"/>
      <c r="K102" s="172"/>
      <c r="L102" s="300"/>
    </row>
    <row r="103" spans="2:12" s="267" customFormat="1" ht="16.5" customHeight="1" x14ac:dyDescent="0.25">
      <c r="D103" s="285"/>
      <c r="E103" s="286"/>
      <c r="F103" s="326"/>
      <c r="G103" s="172"/>
      <c r="H103" s="300"/>
      <c r="I103" s="172"/>
      <c r="J103" s="326"/>
      <c r="K103" s="172"/>
      <c r="L103" s="300"/>
    </row>
    <row r="104" spans="2:12" s="267" customFormat="1" ht="16.5" customHeight="1" x14ac:dyDescent="0.25">
      <c r="D104" s="285"/>
      <c r="E104" s="286"/>
      <c r="F104" s="326"/>
      <c r="G104" s="172"/>
      <c r="H104" s="300"/>
      <c r="I104" s="172"/>
      <c r="J104" s="326"/>
      <c r="K104" s="172"/>
      <c r="L104" s="300"/>
    </row>
    <row r="105" spans="2:12" s="267" customFormat="1" ht="16.5" customHeight="1" x14ac:dyDescent="0.25">
      <c r="D105" s="285"/>
      <c r="E105" s="286"/>
      <c r="F105" s="326"/>
      <c r="G105" s="172"/>
      <c r="H105" s="300"/>
      <c r="I105" s="172"/>
      <c r="J105" s="326"/>
      <c r="K105" s="172"/>
      <c r="L105" s="300"/>
    </row>
    <row r="106" spans="2:12" s="267" customFormat="1" ht="16.5" customHeight="1" x14ac:dyDescent="0.25">
      <c r="D106" s="285"/>
      <c r="E106" s="286"/>
      <c r="F106" s="326"/>
      <c r="G106" s="172"/>
      <c r="H106" s="300"/>
      <c r="I106" s="172"/>
      <c r="J106" s="326"/>
      <c r="K106" s="172"/>
      <c r="L106" s="300"/>
    </row>
    <row r="107" spans="2:12" s="267" customFormat="1" ht="16.5" customHeight="1" x14ac:dyDescent="0.25">
      <c r="D107" s="285"/>
      <c r="E107" s="286"/>
      <c r="F107" s="326"/>
      <c r="G107" s="172"/>
      <c r="H107" s="300"/>
      <c r="I107" s="172"/>
      <c r="J107" s="326"/>
      <c r="K107" s="172"/>
      <c r="L107" s="300"/>
    </row>
    <row r="108" spans="2:12" s="267" customFormat="1" ht="16.5" customHeight="1" x14ac:dyDescent="0.25">
      <c r="D108" s="285"/>
      <c r="E108" s="286"/>
      <c r="F108" s="326"/>
      <c r="G108" s="172"/>
      <c r="H108" s="300"/>
      <c r="I108" s="172"/>
      <c r="J108" s="326"/>
      <c r="K108" s="172"/>
      <c r="L108" s="300"/>
    </row>
    <row r="109" spans="2:12" s="267" customFormat="1" ht="16.5" customHeight="1" x14ac:dyDescent="0.25">
      <c r="D109" s="285"/>
      <c r="E109" s="286"/>
      <c r="F109" s="326"/>
      <c r="G109" s="172"/>
      <c r="H109" s="300"/>
      <c r="I109" s="172"/>
      <c r="J109" s="326"/>
      <c r="K109" s="172"/>
      <c r="L109" s="300"/>
    </row>
    <row r="110" spans="2:12" s="267" customFormat="1" ht="16.5" customHeight="1" x14ac:dyDescent="0.25">
      <c r="D110" s="285"/>
      <c r="E110" s="286"/>
      <c r="F110" s="326"/>
      <c r="G110" s="172"/>
      <c r="H110" s="300"/>
      <c r="I110" s="172"/>
      <c r="J110" s="326"/>
      <c r="K110" s="172"/>
      <c r="L110" s="300"/>
    </row>
    <row r="111" spans="2:12" s="267" customFormat="1" ht="16.5" customHeight="1" x14ac:dyDescent="0.25">
      <c r="D111" s="285"/>
      <c r="E111" s="286"/>
      <c r="F111" s="326"/>
      <c r="G111" s="172"/>
      <c r="H111" s="300"/>
      <c r="I111" s="172"/>
      <c r="J111" s="326"/>
      <c r="K111" s="172"/>
      <c r="L111" s="300"/>
    </row>
    <row r="112" spans="2:12" s="267" customFormat="1" ht="19.5" customHeight="1" x14ac:dyDescent="0.25">
      <c r="D112" s="285"/>
      <c r="E112" s="286"/>
      <c r="F112" s="326"/>
      <c r="G112" s="172"/>
      <c r="H112" s="300"/>
      <c r="I112" s="172"/>
      <c r="J112" s="326"/>
      <c r="K112" s="172"/>
      <c r="L112" s="300"/>
    </row>
    <row r="113" spans="1:12" s="267" customFormat="1" ht="21.75" customHeight="1" x14ac:dyDescent="0.25">
      <c r="D113" s="285"/>
      <c r="E113" s="286"/>
      <c r="F113" s="326"/>
      <c r="G113" s="172"/>
      <c r="H113" s="300"/>
      <c r="I113" s="172"/>
      <c r="J113" s="326"/>
      <c r="K113" s="172"/>
      <c r="L113" s="300"/>
    </row>
    <row r="114" spans="1:12" s="267" customFormat="1" ht="16.5" customHeight="1" x14ac:dyDescent="0.25">
      <c r="D114" s="285"/>
      <c r="E114" s="286"/>
      <c r="F114" s="326"/>
      <c r="G114" s="172"/>
      <c r="H114" s="300"/>
      <c r="I114" s="172"/>
      <c r="J114" s="326"/>
      <c r="K114" s="172"/>
      <c r="L114" s="300"/>
    </row>
    <row r="115" spans="1:12" ht="20.100000000000001" customHeight="1" x14ac:dyDescent="0.25">
      <c r="A115" s="306" t="str">
        <f>+'EN 7'!A34</f>
        <v>The accompanying notes are an integral part of this interim financial information.</v>
      </c>
      <c r="B115" s="306"/>
      <c r="C115" s="306"/>
      <c r="D115" s="327"/>
      <c r="E115" s="306"/>
      <c r="F115" s="328"/>
      <c r="G115" s="328"/>
      <c r="H115" s="328"/>
      <c r="I115" s="328"/>
      <c r="J115" s="328"/>
      <c r="K115" s="328"/>
      <c r="L115" s="328"/>
    </row>
  </sheetData>
  <mergeCells count="8">
    <mergeCell ref="F65:H65"/>
    <mergeCell ref="J65:L65"/>
    <mergeCell ref="F6:H6"/>
    <mergeCell ref="J6:L6"/>
    <mergeCell ref="F7:H7"/>
    <mergeCell ref="J7:L7"/>
    <mergeCell ref="F64:H64"/>
    <mergeCell ref="J64:L64"/>
  </mergeCells>
  <pageMargins left="0.8" right="0.5" top="0.5" bottom="0.6" header="0.49" footer="0.4"/>
  <pageSetup paperSize="9" scale="83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58" max="16383" man="1"/>
  </rowBreaks>
  <ignoredErrors>
    <ignoredError sqref="F9:L9 F67:L6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5734CE73F1A4E84C43B10BBE5FED7" ma:contentTypeVersion="17" ma:contentTypeDescription="Create a new document." ma:contentTypeScope="" ma:versionID="546523a567e1af125d8dc17cc11cd7a7">
  <xsd:schema xmlns:xsd="http://www.w3.org/2001/XMLSchema" xmlns:xs="http://www.w3.org/2001/XMLSchema" xmlns:p="http://schemas.microsoft.com/office/2006/metadata/properties" xmlns:ns2="0e99cd90-98b9-4394-ab5d-6c06a3a2d108" xmlns:ns3="b5102064-ef69-46bb-ab50-9206dfb9401c" targetNamespace="http://schemas.microsoft.com/office/2006/metadata/properties" ma:root="true" ma:fieldsID="fdcd9489fbad4d118af500118330513b" ns2:_="" ns3:_="">
    <xsd:import namespace="0e99cd90-98b9-4394-ab5d-6c06a3a2d108"/>
    <xsd:import namespace="b5102064-ef69-46bb-ab50-9206dfb940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99cd90-98b9-4394-ab5d-6c06a3a2d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97d7928-912b-4a94-8d01-43e3d453db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102064-ef69-46bb-ab50-9206dfb9401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d0b376b-7f1d-4655-9f29-fe53aaae43f8}" ma:internalName="TaxCatchAll" ma:showField="CatchAllData" ma:web="b5102064-ef69-46bb-ab50-9206dfb940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99cd90-98b9-4394-ab5d-6c06a3a2d108">
      <Terms xmlns="http://schemas.microsoft.com/office/infopath/2007/PartnerControls"/>
    </lcf76f155ced4ddcb4097134ff3c332f>
    <TaxCatchAll xmlns="b5102064-ef69-46bb-ab50-9206dfb9401c" xsi:nil="true"/>
    <_Flow_SignoffStatus xmlns="0e99cd90-98b9-4394-ab5d-6c06a3a2d108" xsi:nil="true"/>
  </documentManagement>
</p:properties>
</file>

<file path=customXml/itemProps1.xml><?xml version="1.0" encoding="utf-8"?>
<ds:datastoreItem xmlns:ds="http://schemas.openxmlformats.org/officeDocument/2006/customXml" ds:itemID="{ED1CF571-5AA0-49E3-8A1D-2E3A9BBA40DC}"/>
</file>

<file path=customXml/itemProps2.xml><?xml version="1.0" encoding="utf-8"?>
<ds:datastoreItem xmlns:ds="http://schemas.openxmlformats.org/officeDocument/2006/customXml" ds:itemID="{057F43D6-5C22-45D8-ADF6-FAA198999C18}"/>
</file>

<file path=customXml/itemProps3.xml><?xml version="1.0" encoding="utf-8"?>
<ds:datastoreItem xmlns:ds="http://schemas.openxmlformats.org/officeDocument/2006/customXml" ds:itemID="{95B88588-B5FD-464D-B587-73CAB7021F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 (3m)</vt:lpstr>
      <vt:lpstr>EN 6</vt:lpstr>
      <vt:lpstr>EN 7</vt:lpstr>
      <vt:lpstr>EN 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Praphensri Puttaluck</cp:lastModifiedBy>
  <cp:lastPrinted>2023-05-10T06:47:08Z</cp:lastPrinted>
  <dcterms:created xsi:type="dcterms:W3CDTF">2022-08-02T04:46:27Z</dcterms:created>
  <dcterms:modified xsi:type="dcterms:W3CDTF">2023-05-10T06:47:12Z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0x010100A635734CE73F1A4E84C43B10BBE5FED7</vt:lpwstr>
  </property>
</Properties>
</file>