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FS_CSR_Q1'66\FS_CSR_Q1'66_(ENG)\"/>
    </mc:Choice>
  </mc:AlternateContent>
  <xr:revisionPtr revIDLastSave="0" documentId="13_ncr:1_{CDD99D8D-45E6-46B3-BA0B-671C83898945}" xr6:coauthVersionLast="47" xr6:coauthVersionMax="47" xr10:uidLastSave="{00000000-0000-0000-0000-000000000000}"/>
  <bookViews>
    <workbookView xWindow="-108" yWindow="-108" windowWidth="23256" windowHeight="12456" tabRatio="743" activeTab="2" xr2:uid="{00000000-000D-0000-FFFF-FFFF00000000}"/>
  </bookViews>
  <sheets>
    <sheet name="BS" sheetId="76" r:id="rId1"/>
    <sheet name="PL " sheetId="81" r:id="rId2"/>
    <sheet name="CE" sheetId="78" r:id="rId3"/>
    <sheet name="CF" sheetId="79" r:id="rId4"/>
  </sheets>
  <externalReferences>
    <externalReference r:id="rId5"/>
  </externalReferences>
  <definedNames>
    <definedName name="_xlnm.Print_Area" localSheetId="0">BS!$A$1:$J$60</definedName>
    <definedName name="_xlnm.Print_Area" localSheetId="2">CE!$A$1:$W$25</definedName>
    <definedName name="_xlnm.Print_Area" localSheetId="3">CF!$A$1:$K$42</definedName>
    <definedName name="_xlnm.Print_Area" localSheetId="1">'PL '!$A$1:$J$27</definedName>
    <definedName name="_xlnm.Print_Titles" localSheetId="0">BS!$1:$7</definedName>
    <definedName name="_xlnm.Print_Titles" localSheetId="2">CE!$A:$D,CE!$1:$10</definedName>
    <definedName name="_xlnm.Print_Titles" localSheetId="3">CF!$1:$7</definedName>
    <definedName name="_xlnm.Print_Titles" localSheetId="1">'PL '!$1:$7</definedName>
  </definedNames>
  <calcPr calcId="191029"/>
</workbook>
</file>

<file path=xl/calcChain.xml><?xml version="1.0" encoding="utf-8"?>
<calcChain xmlns="http://schemas.openxmlformats.org/spreadsheetml/2006/main">
  <c r="K11" i="79" l="1"/>
  <c r="I11" i="79"/>
  <c r="K9" i="79"/>
  <c r="O22" i="78"/>
  <c r="M21" i="78"/>
  <c r="J23" i="81"/>
  <c r="J24" i="81" s="1"/>
  <c r="H23" i="81"/>
  <c r="H24" i="81" s="1"/>
  <c r="O15" i="78" s="1"/>
  <c r="J10" i="81"/>
  <c r="J14" i="81" s="1"/>
  <c r="J16" i="81" s="1"/>
  <c r="H10" i="81"/>
  <c r="H14" i="81" s="1"/>
  <c r="H16" i="81" s="1"/>
  <c r="H7" i="81"/>
  <c r="M14" i="78" l="1"/>
  <c r="I9" i="79"/>
  <c r="H27" i="81"/>
  <c r="H25" i="81"/>
  <c r="J27" i="81"/>
  <c r="J25" i="81"/>
  <c r="I36" i="79" l="1"/>
  <c r="K36" i="79" l="1"/>
  <c r="A3" i="79"/>
  <c r="O16" i="78"/>
  <c r="O23" i="78"/>
  <c r="Q23" i="78"/>
  <c r="K23" i="78"/>
  <c r="I23" i="78"/>
  <c r="G23" i="78"/>
  <c r="Q16" i="78"/>
  <c r="K16" i="78"/>
  <c r="I16" i="78"/>
  <c r="G16" i="78"/>
  <c r="M23" i="78"/>
  <c r="M16" i="78" l="1"/>
  <c r="J57" i="76" l="1"/>
  <c r="S19" i="78"/>
  <c r="U19" i="78" s="1"/>
  <c r="W19" i="78" s="1"/>
  <c r="S12" i="78"/>
  <c r="U12" i="78" s="1"/>
  <c r="W12" i="78" s="1"/>
  <c r="I7" i="79"/>
  <c r="K7" i="79" s="1"/>
  <c r="G11" i="78"/>
  <c r="I11" i="78" s="1"/>
  <c r="K11" i="78" s="1"/>
  <c r="M11" i="78" s="1"/>
  <c r="O11" i="78" s="1"/>
  <c r="Q11" i="78" s="1"/>
  <c r="S11" i="78" s="1"/>
  <c r="U11" i="78" s="1"/>
  <c r="W11" i="78" s="1"/>
  <c r="J5" i="76"/>
  <c r="J58" i="76" l="1"/>
  <c r="K17" i="78"/>
  <c r="I17" i="78"/>
  <c r="G17" i="78"/>
  <c r="K24" i="78"/>
  <c r="I24" i="78"/>
  <c r="G24" i="78"/>
  <c r="Q24" i="78" l="1"/>
  <c r="H45" i="76"/>
  <c r="J45" i="76"/>
  <c r="S22" i="78" l="1"/>
  <c r="O24" i="78"/>
  <c r="O17" i="78"/>
  <c r="Q17" i="78"/>
  <c r="K39" i="79" l="1"/>
  <c r="I41" i="79" l="1"/>
  <c r="I39" i="79"/>
  <c r="S21" i="78"/>
  <c r="S23" i="78" s="1"/>
  <c r="H40" i="76"/>
  <c r="J23" i="76"/>
  <c r="H23" i="76"/>
  <c r="H14" i="76"/>
  <c r="J14" i="76"/>
  <c r="S14" i="78"/>
  <c r="U14" i="78" s="1"/>
  <c r="J40" i="76"/>
  <c r="J46" i="76" s="1"/>
  <c r="U21" i="78" l="1"/>
  <c r="S24" i="78"/>
  <c r="K18" i="79"/>
  <c r="K28" i="79" s="1"/>
  <c r="K30" i="79" s="1"/>
  <c r="H46" i="76"/>
  <c r="H24" i="76"/>
  <c r="S15" i="78"/>
  <c r="S16" i="78" s="1"/>
  <c r="J24" i="76"/>
  <c r="M17" i="78"/>
  <c r="M24" i="78"/>
  <c r="U15" i="78" l="1"/>
  <c r="U16" i="78" s="1"/>
  <c r="S17" i="78"/>
  <c r="H52" i="76"/>
  <c r="J52" i="76"/>
  <c r="K40" i="79"/>
  <c r="K42" i="79" s="1"/>
  <c r="K43" i="79" s="1"/>
  <c r="J56" i="76"/>
  <c r="H56" i="76"/>
  <c r="J53" i="76"/>
  <c r="H53" i="76"/>
  <c r="W21" i="78"/>
  <c r="W14" i="78"/>
  <c r="U22" i="78"/>
  <c r="U23" i="78" l="1"/>
  <c r="U24" i="78" s="1"/>
  <c r="W15" i="78"/>
  <c r="U17" i="78"/>
  <c r="I18" i="79"/>
  <c r="I28" i="79" s="1"/>
  <c r="J59" i="76"/>
  <c r="J60" i="76" s="1"/>
  <c r="J61" i="76" s="1"/>
  <c r="H57" i="76"/>
  <c r="W22" i="78"/>
  <c r="I30" i="79" l="1"/>
  <c r="I40" i="79" s="1"/>
  <c r="I42" i="79" s="1"/>
  <c r="I43" i="79" s="1"/>
  <c r="W16" i="78"/>
  <c r="W17" i="78" s="1"/>
  <c r="W23" i="78"/>
  <c r="W24" i="78" s="1"/>
  <c r="H58" i="76"/>
  <c r="H59" i="76" s="1"/>
  <c r="H60" i="76" s="1"/>
  <c r="H61" i="76" s="1"/>
  <c r="X17" i="78" l="1"/>
</calcChain>
</file>

<file path=xl/sharedStrings.xml><?xml version="1.0" encoding="utf-8"?>
<sst xmlns="http://schemas.openxmlformats.org/spreadsheetml/2006/main" count="167" uniqueCount="129">
  <si>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</si>
  <si>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</si>
  <si>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</si>
  <si>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</si>
  <si>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</si>
  <si>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</si>
  <si>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</si>
  <si>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</si>
  <si>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</si>
  <si>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</si>
  <si>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</si>
  <si>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</si>
  <si>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</si>
  <si>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</si>
  <si>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</si>
  <si>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</si>
  <si>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</si>
  <si>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</si>
  <si>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</si>
  <si>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</si>
  <si>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</si>
  <si>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</si>
  <si>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</si>
  <si>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</si>
  <si>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</si>
  <si>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</si>
  <si>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</si>
  <si>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</si>
  <si>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</si>
  <si>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</si>
  <si>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</si>
  <si>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</si>
  <si>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</si>
  <si>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</si>
  <si>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</si>
  <si>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</si>
  <si>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</si>
  <si>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</si>
  <si>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</si>
  <si>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</si>
  <si>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</si>
  <si>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</si>
  <si>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</si>
  <si>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</si>
  <si>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</si>
  <si>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</si>
  <si>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</si>
  <si>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</si>
  <si>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Gross Profit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</si>
  <si>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</si>
  <si>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</si>
  <si>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</si>
  <si>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</si>
  <si>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</si>
  <si>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</si>
  <si>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</si>
  <si>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</si>
  <si>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</si>
  <si>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</si>
  <si>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</si>
  <si>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</si>
  <si>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</si>
  <si>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</si>
  <si>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</si>
  <si>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</si>
  <si>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</si>
  <si>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</si>
  <si>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</si>
  <si>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</si>
  <si>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</si>
  <si>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</si>
  <si>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</si>
  <si>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</si>
  <si>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</si>
  <si>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</si>
  <si>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</si>
  <si>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</si>
  <si>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Adjustments for Profit for the Period to Cash Receipts from (Payments for)</t>
  </si>
  <si>
    <t>Depreciation</t>
  </si>
  <si>
    <t>Amortization of Other Intangible Assets</t>
  </si>
  <si>
    <t>(Gain) Loss on Measuring Fair Value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</si>
  <si>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</si>
  <si>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</si>
  <si>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</si>
  <si>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</si>
  <si>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</si>
  <si>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</si>
  <si>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</si>
  <si>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</si>
  <si>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</si>
  <si>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</si>
  <si>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</si>
  <si>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</si>
  <si>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</si>
  <si>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</si>
  <si>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</si>
  <si>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</si>
  <si>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</si>
  <si>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</si>
  <si>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</si>
  <si>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</si>
  <si>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</si>
  <si>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</si>
  <si>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</si>
  <si>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Thousand Baht</t>
  </si>
  <si>
    <t>Unaudited</t>
  </si>
  <si>
    <t>Audited</t>
  </si>
  <si>
    <t>Limited Reviewed Only</t>
  </si>
  <si>
    <t>Basic Earnigns per Share (Baht)</t>
  </si>
  <si>
    <t>Profit for the period</t>
  </si>
  <si>
    <t>Total Other Comprehensive Income (Expense) for the period</t>
  </si>
  <si>
    <t>Total Comprehensive Income (Expense) for the period</t>
  </si>
  <si>
    <t>Other Comprehensive Income (Expense) for the period</t>
  </si>
  <si>
    <t>Cash and Cash Equivalents at the Beginning of the period</t>
  </si>
  <si>
    <t>Beginning Balance as at 1 January 2022</t>
  </si>
  <si>
    <t>Cash and Cash Equivalents at the Ending of the period</t>
  </si>
  <si>
    <t>As at 31 March 2023</t>
  </si>
  <si>
    <t>31 December 2022</t>
  </si>
  <si>
    <t>Other Comprehensive Income (Expense)</t>
  </si>
  <si>
    <t>Other Comprehensive Income - Net of Income Tax</t>
  </si>
  <si>
    <t xml:space="preserve">Total Components of Other Comprehensive Income that will </t>
  </si>
  <si>
    <t>not be Reclassified to Profit or Loss</t>
  </si>
  <si>
    <t>For the three-month period ended 31 March 2023</t>
  </si>
  <si>
    <t>31 March 2022</t>
  </si>
  <si>
    <t>31 March 2023</t>
  </si>
  <si>
    <t>Ending Balance as at 31 March 2023</t>
  </si>
  <si>
    <t>Beginning Balance as at 1 January 2023</t>
  </si>
  <si>
    <t>Profit from Operating Activities before Changes in Operating Assets and Liabilities</t>
  </si>
  <si>
    <t>Ending Balance as at 31 March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</si>
</sst>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5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u/>
      <sz val="15"/>
      <name val="Angsana New"/>
      <family val="1"/>
    </font>
    <font>
      <b/>
      <u/>
      <sz val="16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5" fillId="0" borderId="1" xfId="1" applyFont="1" applyFill="1" applyBorder="1" applyAlignment="1"/>
    <xf numFmtId="0" fontId="6" fillId="0" borderId="0" xfId="1" applyNumberFormat="1" applyFont="1" applyFill="1" applyAlignment="1">
      <alignment horizontal="center"/>
    </xf>
    <xf numFmtId="0" fontId="14" fillId="0" borderId="0" xfId="1" applyNumberFormat="1" applyFont="1" applyFill="1" applyAlignment="1"/>
    <xf numFmtId="0" fontId="12" fillId="0" borderId="0" xfId="1" applyNumberFormat="1" applyFont="1" applyFill="1" applyAlignment="1"/>
    <xf numFmtId="15" fontId="4" fillId="0" borderId="1" xfId="1" quotePrefix="1" applyNumberFormat="1" applyFont="1" applyFill="1" applyBorder="1" applyAlignment="1">
      <alignment horizontal="center"/>
    </xf>
    <xf numFmtId="167" fontId="5" fillId="0" borderId="0" xfId="1" applyNumberFormat="1" applyFont="1" applyFill="1" applyAlignme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7" fontId="5" fillId="0" borderId="5" xfId="3" applyNumberFormat="1" applyFont="1" applyFill="1" applyBorder="1" applyAlignment="1"/>
    <xf numFmtId="167" fontId="5" fillId="0" borderId="0" xfId="3" applyNumberFormat="1" applyFont="1" applyFill="1" applyBorder="1" applyAlignment="1"/>
    <xf numFmtId="167" fontId="4" fillId="0" borderId="5" xfId="3" applyNumberFormat="1" applyFont="1" applyFill="1" applyBorder="1" applyAlignment="1"/>
    <xf numFmtId="167" fontId="5" fillId="0" borderId="3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5" xfId="1" applyNumberFormat="1" applyFont="1" applyFill="1" applyBorder="1" applyAlignment="1"/>
    <xf numFmtId="167" fontId="4" fillId="0" borderId="2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7" fillId="0" borderId="2" xfId="1" applyNumberFormat="1" applyFont="1" applyFill="1" applyBorder="1" applyAlignment="1"/>
    <xf numFmtId="167" fontId="9" fillId="0" borderId="0" xfId="1" applyNumberFormat="1" applyFont="1" applyFill="1" applyAlignment="1">
      <alignment horizontal="center"/>
    </xf>
    <xf numFmtId="167" fontId="4" fillId="0" borderId="3" xfId="1" applyNumberFormat="1" applyFont="1" applyFill="1" applyBorder="1" applyAlignment="1"/>
    <xf numFmtId="167" fontId="5" fillId="0" borderId="4" xfId="1" applyNumberFormat="1" applyFont="1" applyFill="1" applyBorder="1" applyAlignment="1"/>
    <xf numFmtId="43" fontId="7" fillId="0" borderId="5" xfId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6" fontId="4" fillId="0" borderId="0" xfId="6" applyNumberFormat="1" applyFont="1" applyFill="1" applyBorder="1" applyAlignment="1"/>
    <xf numFmtId="165" fontId="5" fillId="0" borderId="0" xfId="6" applyNumberFormat="1" applyFont="1" applyFill="1" applyBorder="1" applyAlignment="1"/>
    <xf numFmtId="0" fontId="5" fillId="0" borderId="0" xfId="1" applyNumberFormat="1" applyFont="1" applyFill="1" applyAlignment="1"/>
    <xf numFmtId="168" fontId="5" fillId="0" borderId="0" xfId="6" applyNumberFormat="1" applyFont="1" applyFill="1" applyBorder="1" applyAlignment="1">
      <alignment horizontal="center"/>
    </xf>
    <xf numFmtId="1" fontId="5" fillId="0" borderId="0" xfId="6" applyNumberFormat="1" applyFont="1" applyFill="1" applyBorder="1" applyAlignment="1">
      <alignment horizontal="center"/>
    </xf>
    <xf numFmtId="1" fontId="4" fillId="0" borderId="0" xfId="6" applyNumberFormat="1" applyFont="1" applyFill="1" applyBorder="1" applyAlignment="1">
      <alignment horizontal="center"/>
    </xf>
    <xf numFmtId="1" fontId="4" fillId="0" borderId="0" xfId="6" applyNumberFormat="1" applyFont="1" applyFill="1" applyBorder="1" applyAlignment="1"/>
    <xf numFmtId="1" fontId="5" fillId="0" borderId="0" xfId="6" applyNumberFormat="1" applyFont="1" applyFill="1" applyBorder="1" applyAlignment="1"/>
    <xf numFmtId="0" fontId="11" fillId="0" borderId="0" xfId="6" applyNumberFormat="1" applyFont="1" applyFill="1"/>
    <xf numFmtId="0" fontId="4" fillId="0" borderId="0" xfId="5" applyFont="1" applyAlignment="1">
      <alignment horizontal="center"/>
    </xf>
    <xf numFmtId="0" fontId="5" fillId="0" borderId="0" xfId="5" applyFont="1"/>
    <xf numFmtId="0" fontId="4" fillId="0" borderId="0" xfId="5" applyFont="1" applyAlignment="1">
      <alignment horizontal="right"/>
    </xf>
    <xf numFmtId="1" fontId="4" fillId="0" borderId="5" xfId="5" applyNumberFormat="1" applyFont="1" applyBorder="1" applyAlignment="1">
      <alignment horizontal="center"/>
    </xf>
    <xf numFmtId="0" fontId="5" fillId="0" borderId="1" xfId="5" applyFont="1" applyBorder="1"/>
    <xf numFmtId="0" fontId="11" fillId="0" borderId="5" xfId="5" applyFont="1" applyBorder="1" applyAlignment="1">
      <alignment horizontal="center"/>
    </xf>
    <xf numFmtId="0" fontId="4" fillId="0" borderId="1" xfId="5" applyFont="1" applyBorder="1" applyAlignment="1">
      <alignment horizontal="center"/>
    </xf>
    <xf numFmtId="0" fontId="6" fillId="0" borderId="0" xfId="5" applyFont="1" applyAlignment="1">
      <alignment horizontal="center"/>
    </xf>
    <xf numFmtId="0" fontId="12" fillId="0" borderId="0" xfId="5" applyFont="1"/>
    <xf numFmtId="0" fontId="5" fillId="0" borderId="0" xfId="5" applyFont="1" applyAlignment="1">
      <alignment horizontal="center"/>
    </xf>
    <xf numFmtId="167" fontId="5" fillId="0" borderId="0" xfId="5" applyNumberFormat="1" applyFont="1" applyAlignment="1">
      <alignment horizontal="center"/>
    </xf>
    <xf numFmtId="0" fontId="4" fillId="0" borderId="0" xfId="5" applyFont="1"/>
    <xf numFmtId="167" fontId="5" fillId="0" borderId="0" xfId="5" applyNumberFormat="1" applyFont="1"/>
    <xf numFmtId="167" fontId="4" fillId="0" borderId="0" xfId="5" applyNumberFormat="1" applyFont="1" applyAlignment="1">
      <alignment horizontal="center"/>
    </xf>
    <xf numFmtId="0" fontId="11" fillId="0" borderId="0" xfId="5" applyFont="1"/>
    <xf numFmtId="167" fontId="4" fillId="0" borderId="0" xfId="5" applyNumberFormat="1" applyFont="1"/>
    <xf numFmtId="0" fontId="1" fillId="0" borderId="0" xfId="5"/>
    <xf numFmtId="1" fontId="5" fillId="0" borderId="0" xfId="5" applyNumberFormat="1" applyFo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6" fillId="0" borderId="0" xfId="4" applyFont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7" fontId="5" fillId="0" borderId="0" xfId="4" applyNumberFormat="1" applyFont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7" fontId="5" fillId="0" borderId="0" xfId="4" applyNumberFormat="1" applyFont="1"/>
    <xf numFmtId="164" fontId="5" fillId="0" borderId="0" xfId="4" applyNumberFormat="1" applyFont="1"/>
    <xf numFmtId="167" fontId="4" fillId="0" borderId="0" xfId="4" applyNumberFormat="1" applyFont="1"/>
    <xf numFmtId="165" fontId="5" fillId="0" borderId="0" xfId="4" applyNumberFormat="1" applyFont="1"/>
    <xf numFmtId="0" fontId="7" fillId="0" borderId="0" xfId="4" applyFont="1" applyAlignment="1">
      <alignment horizontal="center"/>
    </xf>
    <xf numFmtId="0" fontId="8" fillId="0" borderId="0" xfId="4" applyFont="1"/>
    <xf numFmtId="0" fontId="4" fillId="0" borderId="0" xfId="4" applyFont="1" applyAlignment="1">
      <alignment horizontal="right"/>
    </xf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" fillId="0" borderId="0" xfId="0" applyFont="1"/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167" fontId="8" fillId="0" borderId="1" xfId="1" applyNumberFormat="1" applyFont="1" applyFill="1" applyBorder="1" applyAlignment="1"/>
    <xf numFmtId="167" fontId="5" fillId="0" borderId="5" xfId="1" applyNumberFormat="1" applyFont="1" applyFill="1" applyBorder="1" applyAlignment="1"/>
    <xf numFmtId="0" fontId="5" fillId="0" borderId="0" xfId="4" applyFont="1" applyAlignment="1">
      <alignment wrapText="1"/>
    </xf>
    <xf numFmtId="0" fontId="4" fillId="0" borderId="0" xfId="4" applyFont="1" applyAlignment="1">
      <alignment horizontal="center"/>
    </xf>
    <xf numFmtId="0" fontId="4" fillId="0" borderId="0" xfId="5" applyFont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B72C94C6-F3D7-4C5F-90E1-2E86F05A9580}"/>
    <cellStyle name="Normal" xfId="0" builtinId="0"/>
    <cellStyle name="Normal 2" xfId="4" xr:uid="{00000000-0005-0000-0000-000004000000}"/>
    <cellStyle name="Normal 2 2" xfId="5" xr:uid="{32B3F2BC-CD9F-4EA7-82E6-A854BCDCA2D3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HP\Desktop\I.BOOM\CWWP\CWWP\CWWP%20(WP)\Year%202023%20(2566)\Q1'66\CSR\FS_CSR_Q1'65\FS_CSR_Q1'65_ENG\FS_CSR_Q1'65_E2.XLSX" TargetMode="External"/><Relationship Id="rId1" Type="http://schemas.openxmlformats.org/officeDocument/2006/relationships/externalLinkPath" Target="/Users/HP/Desktop/I.BOOM/CWWP/CWWP/CWWP%20(WP)/Year%202023%20(2566)/Q1'66/CSR/FS_CSR_Q1'65/FS_CSR_Q1'65_ENG/FS_CSR_Q1'65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"/>
      <sheetName val="CF"/>
    </sheetNames>
    <sheetDataSet>
      <sheetData sheetId="0">
        <row r="5">
          <cell r="H5" t="str">
            <v>Thousand Baht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  <pageSetUpPr fitToPage="1"/>
  </sheetPr>
  <dimension ref="A1:U63"/>
  <sheetViews>
    <sheetView view="pageBreakPreview" zoomScale="97" zoomScaleNormal="100" zoomScaleSheetLayoutView="97" workbookViewId="0">
      <selection activeCell="D16" sqref="D16"/>
    </sheetView>
  </sheetViews>
  <sheetFormatPr defaultColWidth="9" defaultRowHeight="21.6" x14ac:dyDescent="0.55000000000000004"/>
  <cols>
    <col min="1" max="3" width="1.5546875" style="67" customWidth="1"/>
    <col min="4" max="4" width="38.5546875" style="67" customWidth="1"/>
    <col min="5" max="5" width="1.5546875" style="67" customWidth="1"/>
    <col min="6" max="6" width="10.5546875" style="67" customWidth="1"/>
    <col min="7" max="7" width="1.5546875" style="67" customWidth="1"/>
    <col min="8" max="8" width="20" style="67" customWidth="1"/>
    <col min="9" max="9" width="1.5546875" style="67" customWidth="1"/>
    <col min="10" max="10" width="20" style="67" customWidth="1"/>
    <col min="11" max="11" width="11" style="67" bestFit="1" customWidth="1"/>
    <col min="12" max="12" width="9" style="67"/>
    <col min="13" max="13" width="9.44140625" style="67" bestFit="1" customWidth="1"/>
    <col min="14" max="14" width="9" style="67"/>
    <col min="15" max="15" width="11" style="67" bestFit="1" customWidth="1"/>
    <col min="16" max="16" width="10" style="67" bestFit="1" customWidth="1"/>
    <col min="17" max="16384" width="9" style="67"/>
  </cols>
  <sheetData>
    <row r="1" spans="1:21" ht="22.2" x14ac:dyDescent="0.6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21" ht="22.2" x14ac:dyDescent="0.6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99"/>
    </row>
    <row r="3" spans="1:21" ht="22.2" x14ac:dyDescent="0.6">
      <c r="A3" s="99" t="s">
        <v>116</v>
      </c>
      <c r="B3" s="99"/>
      <c r="C3" s="99"/>
      <c r="D3" s="99"/>
      <c r="E3" s="99"/>
      <c r="F3" s="99"/>
      <c r="G3" s="99"/>
      <c r="H3" s="99"/>
      <c r="I3" s="99"/>
      <c r="J3" s="99"/>
    </row>
    <row r="4" spans="1:21" ht="22.2" x14ac:dyDescent="0.6">
      <c r="A4" s="68"/>
      <c r="B4" s="68"/>
      <c r="C4" s="68"/>
      <c r="D4" s="68"/>
      <c r="E4" s="68"/>
      <c r="F4" s="69" t="s">
        <v>2</v>
      </c>
      <c r="G4" s="68"/>
      <c r="H4" s="70" t="s">
        <v>124</v>
      </c>
      <c r="I4" s="68"/>
      <c r="J4" s="71" t="s">
        <v>117</v>
      </c>
    </row>
    <row r="5" spans="1:21" ht="22.2" x14ac:dyDescent="0.6">
      <c r="H5" s="72" t="s">
        <v>104</v>
      </c>
      <c r="J5" s="72" t="str">
        <f>+H5</f>
        <v>Thousand Baht</v>
      </c>
    </row>
    <row r="6" spans="1:21" ht="22.2" x14ac:dyDescent="0.6">
      <c r="H6" s="66" t="s">
        <v>105</v>
      </c>
      <c r="J6" s="66" t="s">
        <v>106</v>
      </c>
    </row>
    <row r="7" spans="1:21" ht="22.2" x14ac:dyDescent="0.6">
      <c r="H7" s="66" t="s">
        <v>107</v>
      </c>
      <c r="J7" s="66"/>
    </row>
    <row r="8" spans="1:21" ht="22.2" x14ac:dyDescent="0.6">
      <c r="A8" s="73" t="s">
        <v>3</v>
      </c>
    </row>
    <row r="9" spans="1:21" ht="22.2" x14ac:dyDescent="0.6">
      <c r="A9" s="73" t="s">
        <v>4</v>
      </c>
    </row>
    <row r="10" spans="1:21" x14ac:dyDescent="0.55000000000000004">
      <c r="A10" s="67" t="s">
        <v>5</v>
      </c>
      <c r="E10" s="74"/>
      <c r="F10" s="74"/>
      <c r="G10" s="74"/>
      <c r="H10" s="19">
        <v>86107</v>
      </c>
      <c r="I10" s="75"/>
      <c r="J10" s="19">
        <v>52448</v>
      </c>
      <c r="K10" s="76"/>
    </row>
    <row r="11" spans="1:21" x14ac:dyDescent="0.55000000000000004">
      <c r="A11" s="67" t="s">
        <v>6</v>
      </c>
      <c r="E11" s="74"/>
      <c r="F11" s="74">
        <v>4</v>
      </c>
      <c r="G11" s="74"/>
      <c r="H11" s="19">
        <v>2309</v>
      </c>
      <c r="I11" s="75"/>
      <c r="J11" s="19">
        <v>2477</v>
      </c>
      <c r="K11" s="76"/>
      <c r="U11" s="76"/>
    </row>
    <row r="12" spans="1:21" x14ac:dyDescent="0.55000000000000004">
      <c r="A12" s="67" t="s">
        <v>7</v>
      </c>
      <c r="E12" s="74"/>
      <c r="G12" s="74"/>
      <c r="H12" s="19">
        <v>1175</v>
      </c>
      <c r="I12" s="75"/>
      <c r="J12" s="19">
        <v>1205</v>
      </c>
      <c r="K12" s="76"/>
    </row>
    <row r="13" spans="1:21" x14ac:dyDescent="0.55000000000000004">
      <c r="A13" s="67" t="s">
        <v>8</v>
      </c>
      <c r="E13" s="74"/>
      <c r="F13" s="74">
        <v>5</v>
      </c>
      <c r="G13" s="74"/>
      <c r="H13" s="19">
        <v>46466</v>
      </c>
      <c r="I13" s="75"/>
      <c r="J13" s="19">
        <v>46355</v>
      </c>
      <c r="K13" s="76"/>
      <c r="M13" s="77"/>
    </row>
    <row r="14" spans="1:21" ht="22.2" x14ac:dyDescent="0.6">
      <c r="A14" s="73" t="s">
        <v>9</v>
      </c>
      <c r="H14" s="28">
        <f>SUM(H10:H13)</f>
        <v>136057</v>
      </c>
      <c r="I14" s="78"/>
      <c r="J14" s="28">
        <f>SUM(J10:J13)</f>
        <v>102485</v>
      </c>
      <c r="K14" s="76"/>
    </row>
    <row r="15" spans="1:21" ht="22.2" x14ac:dyDescent="0.6">
      <c r="A15" s="73" t="s">
        <v>10</v>
      </c>
      <c r="H15" s="19"/>
      <c r="I15" s="78"/>
      <c r="J15" s="19"/>
      <c r="K15" s="76"/>
      <c r="M15" s="77"/>
    </row>
    <row r="16" spans="1:21" x14ac:dyDescent="0.55000000000000004">
      <c r="A16" s="67" t="s">
        <v>11</v>
      </c>
      <c r="E16" s="74"/>
      <c r="F16" s="74">
        <v>6</v>
      </c>
      <c r="G16" s="74"/>
      <c r="H16" s="19">
        <v>246507</v>
      </c>
      <c r="I16" s="75"/>
      <c r="J16" s="19">
        <v>247173</v>
      </c>
      <c r="K16" s="76"/>
      <c r="P16" s="1"/>
    </row>
    <row r="17" spans="1:18" x14ac:dyDescent="0.55000000000000004">
      <c r="A17" s="67" t="s">
        <v>12</v>
      </c>
      <c r="E17" s="74"/>
      <c r="F17" s="74"/>
      <c r="G17" s="74"/>
      <c r="H17" s="19">
        <v>374</v>
      </c>
      <c r="I17" s="75"/>
      <c r="J17" s="19">
        <v>387</v>
      </c>
      <c r="K17" s="76"/>
    </row>
    <row r="18" spans="1:18" x14ac:dyDescent="0.55000000000000004">
      <c r="A18" s="67" t="s">
        <v>14</v>
      </c>
      <c r="E18" s="74"/>
      <c r="F18" s="74"/>
      <c r="G18" s="74"/>
      <c r="H18" s="19">
        <v>9060</v>
      </c>
      <c r="I18" s="75"/>
      <c r="J18" s="19">
        <v>9060</v>
      </c>
      <c r="K18" s="76"/>
    </row>
    <row r="19" spans="1:18" x14ac:dyDescent="0.55000000000000004">
      <c r="A19" s="67" t="s">
        <v>13</v>
      </c>
      <c r="E19" s="74"/>
      <c r="F19" s="74">
        <v>7</v>
      </c>
      <c r="G19" s="74"/>
      <c r="H19" s="19">
        <v>1014097</v>
      </c>
      <c r="I19" s="75"/>
      <c r="J19" s="19">
        <v>1016146</v>
      </c>
      <c r="K19" s="76"/>
    </row>
    <row r="20" spans="1:18" x14ac:dyDescent="0.55000000000000004">
      <c r="A20" s="67" t="s">
        <v>15</v>
      </c>
      <c r="E20" s="74"/>
      <c r="F20" s="74"/>
      <c r="G20" s="74"/>
      <c r="H20" s="19">
        <v>13</v>
      </c>
      <c r="I20" s="75"/>
      <c r="J20" s="19">
        <v>24</v>
      </c>
      <c r="K20" s="76"/>
      <c r="M20" s="79"/>
    </row>
    <row r="21" spans="1:18" x14ac:dyDescent="0.55000000000000004">
      <c r="A21" s="67" t="s">
        <v>16</v>
      </c>
      <c r="E21" s="74"/>
      <c r="F21" s="74"/>
      <c r="G21" s="74"/>
      <c r="H21" s="19">
        <v>3199</v>
      </c>
      <c r="I21" s="75"/>
      <c r="J21" s="19">
        <v>2996</v>
      </c>
      <c r="K21" s="76"/>
    </row>
    <row r="22" spans="1:18" x14ac:dyDescent="0.55000000000000004">
      <c r="A22" s="67" t="s">
        <v>17</v>
      </c>
      <c r="E22" s="74"/>
      <c r="G22" s="74"/>
      <c r="H22" s="19">
        <v>1151</v>
      </c>
      <c r="I22" s="75"/>
      <c r="J22" s="19">
        <v>1157</v>
      </c>
      <c r="K22" s="76"/>
    </row>
    <row r="23" spans="1:18" ht="22.2" x14ac:dyDescent="0.6">
      <c r="A23" s="73" t="s">
        <v>18</v>
      </c>
      <c r="H23" s="28">
        <f>SUM(H16:H22)</f>
        <v>1274401</v>
      </c>
      <c r="I23" s="78"/>
      <c r="J23" s="28">
        <f>SUM(J16:J22)</f>
        <v>1276943</v>
      </c>
      <c r="K23" s="76"/>
    </row>
    <row r="24" spans="1:18" ht="22.8" thickBot="1" x14ac:dyDescent="0.65">
      <c r="A24" s="73" t="s">
        <v>19</v>
      </c>
      <c r="H24" s="31">
        <f>SUM(H14,H23)</f>
        <v>1410458</v>
      </c>
      <c r="I24" s="78"/>
      <c r="J24" s="31">
        <f>SUM(J14,J23)</f>
        <v>1379428</v>
      </c>
      <c r="K24" s="76"/>
      <c r="L24" s="76"/>
      <c r="M24" s="76"/>
      <c r="N24" s="76"/>
      <c r="O24" s="76"/>
      <c r="P24" s="76"/>
      <c r="Q24" s="76"/>
      <c r="R24" s="76"/>
    </row>
    <row r="25" spans="1:18" ht="22.8" thickTop="1" x14ac:dyDescent="0.6">
      <c r="A25" s="73"/>
      <c r="H25" s="19"/>
      <c r="I25" s="78"/>
      <c r="J25" s="29"/>
    </row>
    <row r="26" spans="1:18" ht="22.2" x14ac:dyDescent="0.6">
      <c r="A26" s="73"/>
      <c r="H26" s="19"/>
      <c r="I26" s="78"/>
      <c r="J26" s="29"/>
    </row>
    <row r="27" spans="1:18" ht="22.2" x14ac:dyDescent="0.6">
      <c r="A27" s="73"/>
      <c r="H27" s="19"/>
      <c r="I27" s="78"/>
      <c r="J27" s="29"/>
    </row>
    <row r="28" spans="1:18" ht="22.2" x14ac:dyDescent="0.6">
      <c r="A28" s="73"/>
      <c r="H28" s="19"/>
      <c r="I28" s="78"/>
      <c r="J28" s="29"/>
    </row>
    <row r="29" spans="1:18" ht="22.2" x14ac:dyDescent="0.6">
      <c r="A29" s="73"/>
      <c r="H29" s="19"/>
      <c r="I29" s="78"/>
      <c r="J29" s="29"/>
    </row>
    <row r="30" spans="1:18" ht="22.2" x14ac:dyDescent="0.6">
      <c r="A30" s="73"/>
      <c r="H30" s="19"/>
      <c r="I30" s="78"/>
      <c r="J30" s="29"/>
    </row>
    <row r="31" spans="1:18" ht="22.2" x14ac:dyDescent="0.6">
      <c r="A31" s="73"/>
      <c r="H31" s="19"/>
      <c r="I31" s="78"/>
      <c r="J31" s="29"/>
    </row>
    <row r="32" spans="1:18" ht="22.2" x14ac:dyDescent="0.6">
      <c r="A32" s="73"/>
      <c r="H32" s="19"/>
      <c r="I32" s="78"/>
      <c r="J32" s="29"/>
    </row>
    <row r="33" spans="1:11" ht="22.2" x14ac:dyDescent="0.6">
      <c r="A33" s="73"/>
      <c r="H33" s="19"/>
      <c r="I33" s="78"/>
      <c r="J33" s="29"/>
    </row>
    <row r="34" spans="1:11" ht="22.2" x14ac:dyDescent="0.6">
      <c r="A34" s="73"/>
      <c r="H34" s="19"/>
      <c r="I34" s="78"/>
      <c r="J34" s="29"/>
    </row>
    <row r="35" spans="1:11" ht="22.2" x14ac:dyDescent="0.6">
      <c r="A35" s="73" t="s">
        <v>20</v>
      </c>
      <c r="H35" s="19"/>
      <c r="I35" s="78"/>
      <c r="J35" s="19"/>
    </row>
    <row r="36" spans="1:11" ht="22.2" x14ac:dyDescent="0.6">
      <c r="A36" s="73" t="s">
        <v>21</v>
      </c>
      <c r="H36" s="19"/>
      <c r="I36" s="78"/>
      <c r="J36" s="19"/>
    </row>
    <row r="37" spans="1:11" x14ac:dyDescent="0.55000000000000004">
      <c r="A37" s="67" t="s">
        <v>22</v>
      </c>
      <c r="F37" s="74">
        <v>8</v>
      </c>
      <c r="H37" s="19">
        <v>14967</v>
      </c>
      <c r="I37" s="78"/>
      <c r="J37" s="19">
        <v>12634</v>
      </c>
      <c r="K37" s="76"/>
    </row>
    <row r="38" spans="1:11" x14ac:dyDescent="0.55000000000000004">
      <c r="A38" s="67" t="s">
        <v>23</v>
      </c>
      <c r="F38" s="74"/>
      <c r="H38" s="19">
        <v>8553</v>
      </c>
      <c r="I38" s="78"/>
      <c r="J38" s="19">
        <v>1899</v>
      </c>
      <c r="K38" s="76"/>
    </row>
    <row r="39" spans="1:11" x14ac:dyDescent="0.55000000000000004">
      <c r="A39" s="67" t="s">
        <v>24</v>
      </c>
      <c r="E39" s="74"/>
      <c r="G39" s="74"/>
      <c r="H39" s="19">
        <v>8213</v>
      </c>
      <c r="I39" s="75"/>
      <c r="J39" s="19">
        <v>3960</v>
      </c>
      <c r="K39" s="76"/>
    </row>
    <row r="40" spans="1:11" ht="22.2" x14ac:dyDescent="0.6">
      <c r="A40" s="73" t="s">
        <v>25</v>
      </c>
      <c r="H40" s="28">
        <f>SUM(H37:H39)</f>
        <v>31733</v>
      </c>
      <c r="I40" s="78"/>
      <c r="J40" s="28">
        <f>SUM(J37:J39)</f>
        <v>18493</v>
      </c>
      <c r="K40" s="76"/>
    </row>
    <row r="41" spans="1:11" ht="22.2" x14ac:dyDescent="0.6">
      <c r="A41" s="73" t="s">
        <v>26</v>
      </c>
      <c r="B41" s="73"/>
      <c r="H41" s="35"/>
      <c r="I41" s="78"/>
      <c r="J41" s="35"/>
      <c r="K41" s="76"/>
    </row>
    <row r="42" spans="1:11" ht="22.2" x14ac:dyDescent="0.6">
      <c r="A42" s="67" t="s">
        <v>27</v>
      </c>
      <c r="B42" s="73"/>
      <c r="F42" s="74"/>
      <c r="H42" s="4">
        <v>290</v>
      </c>
      <c r="I42" s="78"/>
      <c r="J42" s="4">
        <v>386</v>
      </c>
      <c r="K42" s="76"/>
    </row>
    <row r="43" spans="1:11" x14ac:dyDescent="0.55000000000000004">
      <c r="A43" s="67" t="s">
        <v>28</v>
      </c>
      <c r="F43" s="74"/>
      <c r="H43" s="4">
        <v>125494</v>
      </c>
      <c r="I43" s="78"/>
      <c r="J43" s="4">
        <v>125461</v>
      </c>
      <c r="K43" s="76"/>
    </row>
    <row r="44" spans="1:11" x14ac:dyDescent="0.55000000000000004">
      <c r="A44" s="67" t="s">
        <v>29</v>
      </c>
      <c r="F44" s="74"/>
      <c r="H44" s="4">
        <v>12793</v>
      </c>
      <c r="I44" s="78"/>
      <c r="J44" s="4">
        <v>12499</v>
      </c>
      <c r="K44" s="76"/>
    </row>
    <row r="45" spans="1:11" s="73" customFormat="1" ht="22.2" x14ac:dyDescent="0.6">
      <c r="A45" s="73" t="s">
        <v>30</v>
      </c>
      <c r="F45" s="67"/>
      <c r="H45" s="28">
        <f>SUM(H42:H44)</f>
        <v>138577</v>
      </c>
      <c r="I45" s="80"/>
      <c r="J45" s="28">
        <f>SUM(J42:J44)</f>
        <v>138346</v>
      </c>
      <c r="K45" s="76"/>
    </row>
    <row r="46" spans="1:11" ht="22.2" x14ac:dyDescent="0.6">
      <c r="A46" s="73" t="s">
        <v>31</v>
      </c>
      <c r="H46" s="28">
        <f>SUM(H40,H45)</f>
        <v>170310</v>
      </c>
      <c r="I46" s="78"/>
      <c r="J46" s="28">
        <f>SUM(J40,J45)</f>
        <v>156839</v>
      </c>
      <c r="K46" s="76"/>
    </row>
    <row r="47" spans="1:11" ht="22.2" x14ac:dyDescent="0.6">
      <c r="A47" s="73" t="s">
        <v>32</v>
      </c>
      <c r="H47" s="19"/>
      <c r="I47" s="78"/>
      <c r="J47" s="78"/>
      <c r="K47" s="76"/>
    </row>
    <row r="48" spans="1:11" x14ac:dyDescent="0.55000000000000004">
      <c r="A48" s="67" t="s">
        <v>33</v>
      </c>
      <c r="E48" s="74"/>
      <c r="F48" s="74"/>
      <c r="G48" s="74"/>
      <c r="H48" s="19"/>
      <c r="I48" s="75"/>
      <c r="J48" s="78"/>
      <c r="K48" s="76"/>
    </row>
    <row r="49" spans="1:20" x14ac:dyDescent="0.55000000000000004">
      <c r="B49" s="67" t="s">
        <v>34</v>
      </c>
      <c r="E49" s="74"/>
      <c r="F49" s="74"/>
      <c r="G49" s="74"/>
      <c r="H49" s="19"/>
      <c r="I49" s="75"/>
      <c r="J49" s="78"/>
      <c r="K49" s="76"/>
    </row>
    <row r="50" spans="1:20" x14ac:dyDescent="0.55000000000000004">
      <c r="C50" s="67" t="s">
        <v>35</v>
      </c>
      <c r="E50" s="74"/>
      <c r="G50" s="74"/>
      <c r="H50" s="36">
        <v>205000</v>
      </c>
      <c r="I50" s="75"/>
      <c r="J50" s="36">
        <v>205000</v>
      </c>
      <c r="K50" s="76"/>
    </row>
    <row r="51" spans="1:20" x14ac:dyDescent="0.55000000000000004">
      <c r="B51" s="67" t="s">
        <v>36</v>
      </c>
      <c r="E51" s="74"/>
      <c r="G51" s="74"/>
      <c r="H51" s="19"/>
      <c r="I51" s="75"/>
      <c r="J51" s="78"/>
      <c r="K51" s="76"/>
    </row>
    <row r="52" spans="1:20" x14ac:dyDescent="0.55000000000000004">
      <c r="C52" s="67" t="s">
        <v>35</v>
      </c>
      <c r="E52" s="74"/>
      <c r="G52" s="74"/>
      <c r="H52" s="4">
        <f>CE!G17</f>
        <v>205000</v>
      </c>
      <c r="I52" s="75"/>
      <c r="J52" s="4">
        <f>CE!G24</f>
        <v>205000</v>
      </c>
      <c r="K52" s="76"/>
    </row>
    <row r="53" spans="1:20" x14ac:dyDescent="0.55000000000000004">
      <c r="A53" s="67" t="s">
        <v>37</v>
      </c>
      <c r="E53" s="74"/>
      <c r="G53" s="74"/>
      <c r="H53" s="4">
        <f>CE!I17</f>
        <v>93200</v>
      </c>
      <c r="I53" s="75"/>
      <c r="J53" s="4">
        <f>CE!I24</f>
        <v>93200</v>
      </c>
      <c r="K53" s="76"/>
    </row>
    <row r="54" spans="1:20" x14ac:dyDescent="0.55000000000000004">
      <c r="A54" s="67" t="s">
        <v>38</v>
      </c>
      <c r="E54" s="74"/>
      <c r="G54" s="74"/>
      <c r="H54" s="19"/>
      <c r="I54" s="75"/>
      <c r="J54" s="78"/>
      <c r="K54" s="76"/>
    </row>
    <row r="55" spans="1:20" x14ac:dyDescent="0.55000000000000004">
      <c r="B55" s="67" t="s">
        <v>39</v>
      </c>
      <c r="E55" s="74"/>
      <c r="G55" s="74"/>
      <c r="H55" s="19"/>
      <c r="I55" s="75"/>
      <c r="J55" s="78"/>
      <c r="K55" s="76"/>
    </row>
    <row r="56" spans="1:20" x14ac:dyDescent="0.55000000000000004">
      <c r="C56" s="67" t="s">
        <v>40</v>
      </c>
      <c r="E56" s="74"/>
      <c r="F56" s="74"/>
      <c r="G56" s="74"/>
      <c r="H56" s="4">
        <f>CE!K17</f>
        <v>20500</v>
      </c>
      <c r="I56" s="75"/>
      <c r="J56" s="4">
        <f>CE!K24</f>
        <v>20500</v>
      </c>
      <c r="K56" s="76"/>
    </row>
    <row r="57" spans="1:20" x14ac:dyDescent="0.55000000000000004">
      <c r="B57" s="67" t="s">
        <v>41</v>
      </c>
      <c r="E57" s="74"/>
      <c r="G57" s="74"/>
      <c r="H57" s="4">
        <f>CE!M17</f>
        <v>420170</v>
      </c>
      <c r="I57" s="75"/>
      <c r="J57" s="4">
        <f>CE!M12</f>
        <v>402564</v>
      </c>
      <c r="K57" s="76"/>
      <c r="T57" s="76"/>
    </row>
    <row r="58" spans="1:20" x14ac:dyDescent="0.55000000000000004">
      <c r="A58" s="67" t="s">
        <v>42</v>
      </c>
      <c r="E58" s="74"/>
      <c r="G58" s="74"/>
      <c r="H58" s="19">
        <f>CE!U17</f>
        <v>501278</v>
      </c>
      <c r="I58" s="75"/>
      <c r="J58" s="19">
        <f>+CE!U12</f>
        <v>501325</v>
      </c>
      <c r="K58" s="76"/>
    </row>
    <row r="59" spans="1:20" ht="22.2" x14ac:dyDescent="0.6">
      <c r="A59" s="73" t="s">
        <v>43</v>
      </c>
      <c r="H59" s="28">
        <f>SUM(H52:H58)</f>
        <v>1240148</v>
      </c>
      <c r="I59" s="78"/>
      <c r="J59" s="28">
        <f>SUM(J52:J58)</f>
        <v>1222589</v>
      </c>
      <c r="K59" s="76"/>
    </row>
    <row r="60" spans="1:20" ht="22.8" thickBot="1" x14ac:dyDescent="0.65">
      <c r="A60" s="73" t="s">
        <v>44</v>
      </c>
      <c r="H60" s="31">
        <f>SUM(H46,H59)</f>
        <v>1410458</v>
      </c>
      <c r="I60" s="78"/>
      <c r="J60" s="31">
        <f>SUM(J46,J59)</f>
        <v>1379428</v>
      </c>
      <c r="K60" s="76"/>
    </row>
    <row r="61" spans="1:20" ht="22.2" thickTop="1" x14ac:dyDescent="0.55000000000000004">
      <c r="H61" s="81">
        <f>+H60-H24</f>
        <v>0</v>
      </c>
      <c r="J61" s="81">
        <f>+J60-J24</f>
        <v>0</v>
      </c>
      <c r="L61" s="76"/>
      <c r="M61" s="76"/>
      <c r="N61" s="76"/>
      <c r="O61" s="76"/>
      <c r="P61" s="76"/>
      <c r="Q61" s="76"/>
      <c r="R61" s="76"/>
    </row>
    <row r="62" spans="1:20" x14ac:dyDescent="0.55000000000000004">
      <c r="H62" s="1"/>
    </row>
    <row r="63" spans="1:20" x14ac:dyDescent="0.55000000000000004">
      <c r="H63" s="79"/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&amp;C&amp;"Angsana New,Bold"&amp;14 &amp;P</oddHeader>
    <oddFooter>&amp;L&amp;12Notes to the financial statements are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36FA8-1BA8-4270-82EA-56706B22C60B}">
  <sheetPr>
    <tabColor rgb="FFFFCCFF"/>
    <pageSetUpPr fitToPage="1"/>
  </sheetPr>
  <dimension ref="A1:K27"/>
  <sheetViews>
    <sheetView view="pageBreakPreview" zoomScale="92" zoomScaleNormal="100" zoomScaleSheetLayoutView="92" workbookViewId="0">
      <selection activeCell="D7" sqref="D7"/>
    </sheetView>
  </sheetViews>
  <sheetFormatPr defaultColWidth="9" defaultRowHeight="21.6" x14ac:dyDescent="0.55000000000000004"/>
  <cols>
    <col min="1" max="3" width="1.5546875" style="49" customWidth="1"/>
    <col min="4" max="4" width="38.5546875" style="49" customWidth="1"/>
    <col min="5" max="5" width="20.109375" style="49" customWidth="1"/>
    <col min="6" max="6" width="8.44140625" style="65" customWidth="1"/>
    <col min="7" max="7" width="1.44140625" style="49" customWidth="1"/>
    <col min="8" max="8" width="16.44140625" style="1" customWidth="1"/>
    <col min="9" max="9" width="1.44140625" style="49" customWidth="1"/>
    <col min="10" max="10" width="16.44140625" style="1" customWidth="1"/>
    <col min="11" max="11" width="11.5546875" style="1" bestFit="1" customWidth="1"/>
    <col min="12" max="16384" width="9" style="49"/>
  </cols>
  <sheetData>
    <row r="1" spans="1:11" ht="22.2" x14ac:dyDescent="0.6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1" ht="22.2" x14ac:dyDescent="0.6">
      <c r="A2" s="100" t="s">
        <v>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1" ht="22.2" x14ac:dyDescent="0.6">
      <c r="A3" s="100" t="s">
        <v>122</v>
      </c>
      <c r="B3" s="100"/>
      <c r="C3" s="100"/>
      <c r="D3" s="100"/>
      <c r="E3" s="100"/>
      <c r="F3" s="100"/>
      <c r="G3" s="100"/>
      <c r="H3" s="100"/>
      <c r="I3" s="100"/>
      <c r="J3" s="100"/>
      <c r="K3" s="5"/>
    </row>
    <row r="4" spans="1:11" ht="22.2" x14ac:dyDescent="0.6">
      <c r="A4" s="48"/>
      <c r="B4" s="48"/>
      <c r="C4" s="48"/>
      <c r="D4" s="48"/>
      <c r="E4" s="48"/>
      <c r="F4" s="48"/>
      <c r="G4" s="48"/>
      <c r="H4" s="48"/>
      <c r="I4" s="48"/>
      <c r="J4" s="50" t="s">
        <v>105</v>
      </c>
      <c r="K4" s="5"/>
    </row>
    <row r="5" spans="1:11" ht="22.2" x14ac:dyDescent="0.6">
      <c r="A5" s="48"/>
      <c r="B5" s="48"/>
      <c r="C5" s="48"/>
      <c r="D5" s="48"/>
      <c r="E5" s="48"/>
      <c r="F5" s="51"/>
      <c r="G5" s="48"/>
      <c r="H5" s="48"/>
      <c r="I5" s="48"/>
      <c r="J5" s="50" t="s">
        <v>107</v>
      </c>
      <c r="K5" s="5"/>
    </row>
    <row r="6" spans="1:11" ht="23.4" x14ac:dyDescent="0.6">
      <c r="A6" s="52"/>
      <c r="B6" s="52"/>
      <c r="C6" s="52"/>
      <c r="D6" s="52"/>
      <c r="E6" s="52"/>
      <c r="F6" s="53" t="s">
        <v>2</v>
      </c>
      <c r="G6" s="54"/>
      <c r="H6" s="18" t="s">
        <v>124</v>
      </c>
      <c r="I6" s="52"/>
      <c r="J6" s="18" t="s">
        <v>123</v>
      </c>
    </row>
    <row r="7" spans="1:11" ht="22.2" x14ac:dyDescent="0.6">
      <c r="F7" s="55"/>
      <c r="H7" s="15" t="str">
        <f>+[1]BS!H5</f>
        <v>Thousand Baht</v>
      </c>
      <c r="I7" s="56"/>
      <c r="J7" s="15" t="s">
        <v>104</v>
      </c>
      <c r="K7" s="41"/>
    </row>
    <row r="8" spans="1:11" x14ac:dyDescent="0.55000000000000004">
      <c r="A8" s="49" t="s">
        <v>46</v>
      </c>
      <c r="E8" s="57"/>
      <c r="F8" s="42"/>
      <c r="G8" s="38"/>
      <c r="H8" s="19">
        <v>47178</v>
      </c>
      <c r="I8" s="58"/>
      <c r="J8" s="19">
        <v>31587</v>
      </c>
    </row>
    <row r="9" spans="1:11" x14ac:dyDescent="0.55000000000000004">
      <c r="A9" s="49" t="s">
        <v>47</v>
      </c>
      <c r="E9" s="57"/>
      <c r="F9" s="43"/>
      <c r="G9" s="38"/>
      <c r="H9" s="19">
        <v>-16744</v>
      </c>
      <c r="I9" s="58"/>
      <c r="J9" s="19">
        <v>-14120</v>
      </c>
    </row>
    <row r="10" spans="1:11" ht="22.2" x14ac:dyDescent="0.6">
      <c r="A10" s="59" t="s">
        <v>48</v>
      </c>
      <c r="F10" s="44"/>
      <c r="G10" s="39"/>
      <c r="H10" s="35">
        <f>SUM(H8:H9)</f>
        <v>30434</v>
      </c>
      <c r="I10" s="60"/>
      <c r="J10" s="35">
        <f>SUM(J8:J9)</f>
        <v>17467</v>
      </c>
    </row>
    <row r="11" spans="1:11" x14ac:dyDescent="0.55000000000000004">
      <c r="A11" s="49" t="s">
        <v>49</v>
      </c>
      <c r="E11" s="57"/>
      <c r="F11" s="43"/>
      <c r="G11" s="38"/>
      <c r="H11" s="4">
        <v>2219</v>
      </c>
      <c r="I11" s="58"/>
      <c r="J11" s="4">
        <v>3008</v>
      </c>
    </row>
    <row r="12" spans="1:11" x14ac:dyDescent="0.55000000000000004">
      <c r="A12" s="49" t="s">
        <v>50</v>
      </c>
      <c r="E12" s="57"/>
      <c r="F12" s="43"/>
      <c r="G12" s="38"/>
      <c r="H12" s="4">
        <v>-501</v>
      </c>
      <c r="I12" s="58"/>
      <c r="J12" s="4">
        <v>-292</v>
      </c>
    </row>
    <row r="13" spans="1:11" x14ac:dyDescent="0.55000000000000004">
      <c r="A13" s="49" t="s">
        <v>51</v>
      </c>
      <c r="E13" s="57"/>
      <c r="F13" s="43"/>
      <c r="G13" s="38"/>
      <c r="H13" s="4">
        <v>-9951</v>
      </c>
      <c r="I13" s="58"/>
      <c r="J13" s="4">
        <v>-8034</v>
      </c>
    </row>
    <row r="14" spans="1:11" s="59" customFormat="1" ht="22.2" x14ac:dyDescent="0.6">
      <c r="A14" s="59" t="s">
        <v>52</v>
      </c>
      <c r="E14" s="48"/>
      <c r="F14" s="44"/>
      <c r="G14" s="39"/>
      <c r="H14" s="35">
        <f>SUM(H10:H13)</f>
        <v>22201</v>
      </c>
      <c r="I14" s="61"/>
      <c r="J14" s="35">
        <f>SUM(J10:J13)</f>
        <v>12149</v>
      </c>
      <c r="K14" s="2"/>
    </row>
    <row r="15" spans="1:11" x14ac:dyDescent="0.55000000000000004">
      <c r="A15" s="49" t="s">
        <v>53</v>
      </c>
      <c r="E15" s="57"/>
      <c r="F15" s="42">
        <v>9.1</v>
      </c>
      <c r="G15" s="38"/>
      <c r="H15" s="4">
        <v>-4595</v>
      </c>
      <c r="I15" s="58"/>
      <c r="J15" s="4">
        <v>-3806</v>
      </c>
    </row>
    <row r="16" spans="1:11" ht="22.2" x14ac:dyDescent="0.6">
      <c r="A16" s="59" t="s">
        <v>109</v>
      </c>
      <c r="F16" s="44"/>
      <c r="G16" s="39"/>
      <c r="H16" s="28">
        <f>SUM(H14:H15)</f>
        <v>17606</v>
      </c>
      <c r="I16" s="60"/>
      <c r="J16" s="28">
        <f>SUM(J14:J15)</f>
        <v>8343</v>
      </c>
    </row>
    <row r="17" spans="1:11" ht="22.2" x14ac:dyDescent="0.6">
      <c r="A17" s="59" t="s">
        <v>118</v>
      </c>
      <c r="F17" s="44"/>
      <c r="G17" s="39"/>
      <c r="H17" s="29"/>
      <c r="I17" s="60"/>
      <c r="J17" s="29"/>
      <c r="K17" s="3"/>
    </row>
    <row r="18" spans="1:11" ht="22.2" x14ac:dyDescent="0.6">
      <c r="A18" s="59"/>
      <c r="B18" s="59" t="s">
        <v>55</v>
      </c>
      <c r="F18" s="45"/>
      <c r="G18" s="39"/>
      <c r="H18" s="29"/>
      <c r="I18" s="60"/>
      <c r="J18" s="29"/>
    </row>
    <row r="19" spans="1:11" ht="22.2" x14ac:dyDescent="0.6">
      <c r="A19" s="59"/>
      <c r="B19" s="59"/>
      <c r="C19" s="59" t="s">
        <v>56</v>
      </c>
      <c r="F19" s="45"/>
      <c r="G19" s="39"/>
      <c r="H19" s="29"/>
      <c r="I19" s="60"/>
      <c r="J19" s="29"/>
    </row>
    <row r="20" spans="1:11" x14ac:dyDescent="0.55000000000000004">
      <c r="B20" s="49" t="s">
        <v>57</v>
      </c>
      <c r="F20" s="46"/>
      <c r="G20" s="38"/>
      <c r="H20" s="4"/>
      <c r="I20" s="60"/>
      <c r="J20" s="4"/>
    </row>
    <row r="21" spans="1:11" x14ac:dyDescent="0.55000000000000004">
      <c r="C21" s="49" t="s">
        <v>119</v>
      </c>
      <c r="F21" s="42">
        <v>9.1999999999999993</v>
      </c>
      <c r="G21" s="38"/>
      <c r="H21" s="4">
        <v>-47</v>
      </c>
      <c r="I21" s="60"/>
      <c r="J21" s="4">
        <v>-38</v>
      </c>
    </row>
    <row r="22" spans="1:11" ht="23.4" x14ac:dyDescent="0.6">
      <c r="A22" s="62"/>
      <c r="B22" s="62"/>
      <c r="C22" s="47" t="s">
        <v>120</v>
      </c>
      <c r="D22" s="62"/>
      <c r="F22" s="45"/>
      <c r="H22" s="35"/>
      <c r="I22" s="60"/>
      <c r="J22" s="35"/>
    </row>
    <row r="23" spans="1:11" ht="23.4" x14ac:dyDescent="0.6">
      <c r="A23" s="62"/>
      <c r="B23" s="62"/>
      <c r="C23" s="62"/>
      <c r="D23" s="62" t="s">
        <v>121</v>
      </c>
      <c r="F23" s="45"/>
      <c r="H23" s="30">
        <f>SUM(H20:H21)</f>
        <v>-47</v>
      </c>
      <c r="I23" s="60"/>
      <c r="J23" s="30">
        <f>SUM(J20:J21)</f>
        <v>-38</v>
      </c>
    </row>
    <row r="24" spans="1:11" s="59" customFormat="1" ht="23.4" x14ac:dyDescent="0.6">
      <c r="A24" s="62"/>
      <c r="B24" s="62" t="s">
        <v>110</v>
      </c>
      <c r="C24" s="62"/>
      <c r="D24" s="62"/>
      <c r="F24" s="45"/>
      <c r="H24" s="28">
        <f>SUM(H23)</f>
        <v>-47</v>
      </c>
      <c r="I24" s="63"/>
      <c r="J24" s="28">
        <f>SUM(J23)</f>
        <v>-38</v>
      </c>
      <c r="K24" s="2"/>
    </row>
    <row r="25" spans="1:11" ht="24" thickBot="1" x14ac:dyDescent="0.65">
      <c r="A25" s="62" t="s">
        <v>111</v>
      </c>
      <c r="B25" s="64"/>
      <c r="C25" s="64"/>
      <c r="D25" s="64"/>
      <c r="F25" s="45"/>
      <c r="H25" s="31">
        <f>SUM(H16,H24)</f>
        <v>17559</v>
      </c>
      <c r="I25" s="60"/>
      <c r="J25" s="31">
        <f>SUM(J16,J24)</f>
        <v>8305</v>
      </c>
    </row>
    <row r="26" spans="1:11" ht="22.2" thickTop="1" x14ac:dyDescent="0.55000000000000004"/>
    <row r="27" spans="1:11" x14ac:dyDescent="0.55000000000000004">
      <c r="A27" s="49" t="s">
        <v>108</v>
      </c>
      <c r="E27" s="57"/>
      <c r="F27" s="46"/>
      <c r="G27" s="40"/>
      <c r="H27" s="5">
        <f>H16/20500</f>
        <v>0.85882926829268291</v>
      </c>
      <c r="I27" s="57"/>
      <c r="J27" s="5">
        <f>J16/20500</f>
        <v>0.40697560975609753</v>
      </c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scale="93" firstPageNumber="4" fitToHeight="0" orientation="portrait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Y36"/>
  <sheetViews>
    <sheetView tabSelected="1" view="pageBreakPreview" zoomScale="70" zoomScaleNormal="100" zoomScaleSheetLayoutView="70" workbookViewId="0">
      <selection activeCell="A23" sqref="A23:XFD23"/>
    </sheetView>
  </sheetViews>
  <sheetFormatPr defaultColWidth="9" defaultRowHeight="19.8" x14ac:dyDescent="0.5"/>
  <cols>
    <col min="1" max="3" width="1.5546875" style="83" customWidth="1"/>
    <col min="4" max="4" width="37.44140625" style="83" customWidth="1"/>
    <col min="5" max="5" width="8.33203125" style="83" customWidth="1"/>
    <col min="6" max="6" width="1.109375" style="83" customWidth="1"/>
    <col min="7" max="7" width="17.77734375" style="7" bestFit="1" customWidth="1"/>
    <col min="8" max="8" width="1.109375" style="7" customWidth="1"/>
    <col min="9" max="9" width="18.21875" style="7" bestFit="1" customWidth="1"/>
    <col min="10" max="10" width="1.109375" style="7" customWidth="1"/>
    <col min="11" max="11" width="14.5546875" style="7" customWidth="1"/>
    <col min="12" max="12" width="1.109375" style="7" customWidth="1"/>
    <col min="13" max="13" width="16.21875" style="7" customWidth="1"/>
    <col min="14" max="14" width="1.109375" style="7" customWidth="1"/>
    <col min="15" max="15" width="17.21875" style="7" customWidth="1"/>
    <col min="16" max="16" width="1.109375" style="7" customWidth="1"/>
    <col min="17" max="17" width="15.77734375" style="7" customWidth="1"/>
    <col min="18" max="18" width="1.109375" style="7" customWidth="1"/>
    <col min="19" max="19" width="16" style="7" customWidth="1"/>
    <col min="20" max="20" width="1.109375" style="7" customWidth="1"/>
    <col min="21" max="21" width="18" style="7" bestFit="1" customWidth="1"/>
    <col min="22" max="22" width="1.109375" style="7" customWidth="1"/>
    <col min="23" max="23" width="16" style="7" customWidth="1"/>
    <col min="24" max="16384" width="9" style="83"/>
  </cols>
  <sheetData>
    <row r="1" spans="1:23" ht="20.399999999999999" x14ac:dyDescent="0.55000000000000004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</row>
    <row r="2" spans="1:23" ht="20.399999999999999" x14ac:dyDescent="0.55000000000000004">
      <c r="A2" s="102" t="s">
        <v>75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</row>
    <row r="3" spans="1:23" ht="20.399999999999999" x14ac:dyDescent="0.55000000000000004">
      <c r="A3" s="102" t="s">
        <v>122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23" ht="22.2" x14ac:dyDescent="0.6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4" t="s">
        <v>105</v>
      </c>
    </row>
    <row r="5" spans="1:23" ht="22.2" x14ac:dyDescent="0.6">
      <c r="A5" s="82"/>
      <c r="B5" s="82"/>
      <c r="C5" s="82"/>
      <c r="D5" s="82"/>
      <c r="E5" s="82"/>
      <c r="F5" s="8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84" t="s">
        <v>107</v>
      </c>
    </row>
    <row r="6" spans="1:23" ht="23.4" x14ac:dyDescent="0.6">
      <c r="A6" s="85"/>
      <c r="B6" s="85"/>
      <c r="C6" s="85"/>
      <c r="D6" s="85"/>
      <c r="E6" s="85"/>
      <c r="F6" s="85"/>
      <c r="G6" s="86" t="s">
        <v>59</v>
      </c>
      <c r="H6" s="13"/>
      <c r="I6" s="86" t="s">
        <v>60</v>
      </c>
      <c r="J6" s="13"/>
      <c r="K6" s="103" t="s">
        <v>38</v>
      </c>
      <c r="L6" s="103"/>
      <c r="M6" s="103"/>
      <c r="N6" s="13"/>
      <c r="O6" s="103" t="s">
        <v>42</v>
      </c>
      <c r="P6" s="103"/>
      <c r="Q6" s="103"/>
      <c r="R6" s="103"/>
      <c r="S6" s="103"/>
      <c r="T6" s="103"/>
      <c r="U6" s="103"/>
      <c r="V6" s="13"/>
      <c r="W6" s="86" t="s">
        <v>73</v>
      </c>
    </row>
    <row r="7" spans="1:23" ht="23.4" x14ac:dyDescent="0.6">
      <c r="G7" s="87" t="s">
        <v>33</v>
      </c>
      <c r="H7" s="8"/>
      <c r="I7" s="87" t="s">
        <v>61</v>
      </c>
      <c r="J7" s="8"/>
      <c r="K7" s="88" t="s">
        <v>39</v>
      </c>
      <c r="L7" s="89"/>
      <c r="M7" s="87" t="s">
        <v>41</v>
      </c>
      <c r="N7" s="8"/>
      <c r="O7" s="101" t="s">
        <v>54</v>
      </c>
      <c r="P7" s="101"/>
      <c r="Q7" s="101"/>
      <c r="R7" s="101"/>
      <c r="S7" s="101"/>
      <c r="T7" s="8"/>
      <c r="U7" s="87" t="s">
        <v>73</v>
      </c>
      <c r="V7" s="8"/>
      <c r="W7" s="87" t="s">
        <v>74</v>
      </c>
    </row>
    <row r="8" spans="1:23" ht="23.4" x14ac:dyDescent="0.6">
      <c r="G8" s="12"/>
      <c r="H8" s="8"/>
      <c r="I8" s="12"/>
      <c r="J8" s="8"/>
      <c r="K8" s="87" t="s">
        <v>40</v>
      </c>
      <c r="L8" s="89"/>
      <c r="M8" s="87"/>
      <c r="N8" s="8"/>
      <c r="O8" s="87" t="s">
        <v>62</v>
      </c>
      <c r="P8" s="8"/>
      <c r="Q8" s="87" t="s">
        <v>62</v>
      </c>
      <c r="R8" s="89"/>
      <c r="S8" s="87" t="s">
        <v>65</v>
      </c>
      <c r="T8" s="89"/>
      <c r="U8" s="87" t="s">
        <v>66</v>
      </c>
      <c r="V8" s="8"/>
      <c r="W8" s="87" t="s">
        <v>72</v>
      </c>
    </row>
    <row r="9" spans="1:23" ht="23.4" x14ac:dyDescent="0.6">
      <c r="G9" s="12"/>
      <c r="H9" s="8"/>
      <c r="I9" s="12"/>
      <c r="J9" s="8"/>
      <c r="K9" s="12"/>
      <c r="L9" s="8"/>
      <c r="M9" s="12"/>
      <c r="N9" s="8"/>
      <c r="O9" s="87" t="s">
        <v>63</v>
      </c>
      <c r="P9" s="8"/>
      <c r="Q9" s="87" t="s">
        <v>67</v>
      </c>
      <c r="R9" s="89"/>
      <c r="S9" s="87" t="s">
        <v>68</v>
      </c>
      <c r="T9" s="89"/>
      <c r="U9" s="87" t="s">
        <v>69</v>
      </c>
      <c r="V9" s="8"/>
      <c r="W9" s="12"/>
    </row>
    <row r="10" spans="1:23" ht="23.4" x14ac:dyDescent="0.6">
      <c r="A10" s="90"/>
      <c r="B10" s="90"/>
      <c r="C10" s="90"/>
      <c r="D10" s="90"/>
      <c r="E10" s="91" t="s">
        <v>2</v>
      </c>
      <c r="F10" s="90"/>
      <c r="G10" s="37"/>
      <c r="H10" s="37"/>
      <c r="I10" s="37"/>
      <c r="J10" s="37"/>
      <c r="K10" s="37"/>
      <c r="L10" s="37"/>
      <c r="M10" s="37"/>
      <c r="N10" s="37"/>
      <c r="O10" s="92" t="s">
        <v>64</v>
      </c>
      <c r="P10" s="37"/>
      <c r="Q10" s="92" t="s">
        <v>70</v>
      </c>
      <c r="R10" s="92"/>
      <c r="S10" s="92" t="s">
        <v>71</v>
      </c>
      <c r="T10" s="92"/>
      <c r="U10" s="92" t="s">
        <v>72</v>
      </c>
      <c r="V10" s="37"/>
      <c r="W10" s="37"/>
    </row>
    <row r="11" spans="1:23" ht="23.4" x14ac:dyDescent="0.6">
      <c r="G11" s="93" t="str">
        <f>BS!H5</f>
        <v>Thousand Baht</v>
      </c>
      <c r="H11" s="16"/>
      <c r="I11" s="93" t="str">
        <f>G11</f>
        <v>Thousand Baht</v>
      </c>
      <c r="J11" s="16"/>
      <c r="K11" s="93" t="str">
        <f>I11</f>
        <v>Thousand Baht</v>
      </c>
      <c r="L11" s="16"/>
      <c r="M11" s="93" t="str">
        <f>K11</f>
        <v>Thousand Baht</v>
      </c>
      <c r="N11" s="16"/>
      <c r="O11" s="93" t="str">
        <f>M11</f>
        <v>Thousand Baht</v>
      </c>
      <c r="P11" s="16"/>
      <c r="Q11" s="93" t="str">
        <f>O11</f>
        <v>Thousand Baht</v>
      </c>
      <c r="R11" s="16"/>
      <c r="S11" s="93" t="str">
        <f>Q11</f>
        <v>Thousand Baht</v>
      </c>
      <c r="T11" s="16"/>
      <c r="U11" s="93" t="str">
        <f>S11</f>
        <v>Thousand Baht</v>
      </c>
      <c r="V11" s="16"/>
      <c r="W11" s="93" t="str">
        <f>U11</f>
        <v>Thousand Baht</v>
      </c>
    </row>
    <row r="12" spans="1:23" ht="20.399999999999999" x14ac:dyDescent="0.55000000000000004">
      <c r="A12" s="94" t="s">
        <v>126</v>
      </c>
      <c r="G12" s="20">
        <v>205000</v>
      </c>
      <c r="H12" s="21"/>
      <c r="I12" s="20">
        <v>93200</v>
      </c>
      <c r="J12" s="21"/>
      <c r="K12" s="20">
        <v>20500</v>
      </c>
      <c r="L12" s="21"/>
      <c r="M12" s="20">
        <v>402564</v>
      </c>
      <c r="N12" s="21"/>
      <c r="O12" s="20">
        <v>97</v>
      </c>
      <c r="P12" s="21"/>
      <c r="Q12" s="20">
        <v>501228</v>
      </c>
      <c r="R12" s="21"/>
      <c r="S12" s="22">
        <f>SUM(O12,Q12)</f>
        <v>501325</v>
      </c>
      <c r="T12" s="21"/>
      <c r="U12" s="22">
        <f>SUM(S12)</f>
        <v>501325</v>
      </c>
      <c r="V12" s="21"/>
      <c r="W12" s="22">
        <f>SUM(G12,I12,K12,M12,U12)</f>
        <v>1222589</v>
      </c>
    </row>
    <row r="13" spans="1:23" x14ac:dyDescent="0.5">
      <c r="A13" s="83" t="s">
        <v>102</v>
      </c>
      <c r="G13" s="32"/>
      <c r="H13" s="21"/>
      <c r="I13" s="32"/>
      <c r="J13" s="21"/>
      <c r="K13" s="32"/>
      <c r="L13" s="21"/>
      <c r="M13" s="32"/>
      <c r="N13" s="21"/>
      <c r="O13" s="32"/>
      <c r="P13" s="21"/>
      <c r="Q13" s="32"/>
      <c r="R13" s="21"/>
      <c r="S13" s="32"/>
      <c r="T13" s="21"/>
      <c r="U13" s="32"/>
      <c r="V13" s="21"/>
      <c r="W13" s="32"/>
    </row>
    <row r="14" spans="1:23" x14ac:dyDescent="0.5">
      <c r="A14" s="83" t="s">
        <v>109</v>
      </c>
      <c r="G14" s="21">
        <v>0</v>
      </c>
      <c r="H14" s="21"/>
      <c r="I14" s="21">
        <v>0</v>
      </c>
      <c r="J14" s="21"/>
      <c r="K14" s="21">
        <v>0</v>
      </c>
      <c r="L14" s="21"/>
      <c r="M14" s="21">
        <f>'PL '!H16</f>
        <v>17606</v>
      </c>
      <c r="N14" s="21"/>
      <c r="O14" s="21">
        <v>0</v>
      </c>
      <c r="P14" s="21"/>
      <c r="Q14" s="21">
        <v>0</v>
      </c>
      <c r="R14" s="21"/>
      <c r="S14" s="21">
        <f>SUM(O14,Q14)</f>
        <v>0</v>
      </c>
      <c r="T14" s="21"/>
      <c r="U14" s="21">
        <f>SUM(S14)</f>
        <v>0</v>
      </c>
      <c r="V14" s="21"/>
      <c r="W14" s="21">
        <f>SUM(G14,I14,K14,M14,U14)</f>
        <v>17606</v>
      </c>
    </row>
    <row r="15" spans="1:23" x14ac:dyDescent="0.5">
      <c r="A15" s="83" t="s">
        <v>112</v>
      </c>
      <c r="E15" s="95"/>
      <c r="G15" s="21">
        <v>0</v>
      </c>
      <c r="H15" s="21"/>
      <c r="I15" s="21">
        <v>0</v>
      </c>
      <c r="J15" s="21"/>
      <c r="K15" s="21">
        <v>0</v>
      </c>
      <c r="L15" s="21"/>
      <c r="M15" s="21">
        <v>0</v>
      </c>
      <c r="N15" s="21"/>
      <c r="O15" s="21">
        <f>'PL '!H24</f>
        <v>-47</v>
      </c>
      <c r="P15" s="21"/>
      <c r="Q15" s="21">
        <v>0</v>
      </c>
      <c r="R15" s="21"/>
      <c r="S15" s="21">
        <f>SUM(O15,Q15)</f>
        <v>-47</v>
      </c>
      <c r="T15" s="21"/>
      <c r="U15" s="21">
        <f>SUM(S15)</f>
        <v>-47</v>
      </c>
      <c r="V15" s="21"/>
      <c r="W15" s="21">
        <f>SUM(G15,I15,K15,M15,U15)</f>
        <v>-47</v>
      </c>
    </row>
    <row r="16" spans="1:23" x14ac:dyDescent="0.5">
      <c r="B16" s="83" t="s">
        <v>103</v>
      </c>
      <c r="G16" s="96">
        <f>SUM(G14:G15)</f>
        <v>0</v>
      </c>
      <c r="H16" s="21"/>
      <c r="I16" s="96">
        <f>SUM(I14:I15)</f>
        <v>0</v>
      </c>
      <c r="J16" s="21"/>
      <c r="K16" s="96">
        <f>SUM(K14:K15)</f>
        <v>0</v>
      </c>
      <c r="L16" s="21"/>
      <c r="M16" s="96">
        <f>SUM(M14:M15)</f>
        <v>17606</v>
      </c>
      <c r="N16" s="21"/>
      <c r="O16" s="96">
        <f>SUM(O14:O15)</f>
        <v>-47</v>
      </c>
      <c r="P16" s="21"/>
      <c r="Q16" s="96">
        <f>SUM(Q14:Q15)</f>
        <v>0</v>
      </c>
      <c r="R16" s="21"/>
      <c r="S16" s="96">
        <f>SUM(S14:S15)</f>
        <v>-47</v>
      </c>
      <c r="T16" s="21"/>
      <c r="U16" s="96">
        <f>SUM(U14:U15)</f>
        <v>-47</v>
      </c>
      <c r="V16" s="21"/>
      <c r="W16" s="96">
        <f>SUM(W14:W15)</f>
        <v>17559</v>
      </c>
    </row>
    <row r="17" spans="1:25" s="7" customFormat="1" ht="21" thickBot="1" x14ac:dyDescent="0.6">
      <c r="A17" s="94" t="s">
        <v>125</v>
      </c>
      <c r="G17" s="33">
        <f>SUM(G12,G16)</f>
        <v>205000</v>
      </c>
      <c r="H17" s="21"/>
      <c r="I17" s="33">
        <f>SUM(I12,I16)</f>
        <v>93200</v>
      </c>
      <c r="J17" s="21"/>
      <c r="K17" s="33">
        <f>SUM(K12,K16)</f>
        <v>20500</v>
      </c>
      <c r="L17" s="21"/>
      <c r="M17" s="33">
        <f>SUM(M12,M16)</f>
        <v>420170</v>
      </c>
      <c r="N17" s="21"/>
      <c r="O17" s="33">
        <f>SUM(O12,O16)</f>
        <v>50</v>
      </c>
      <c r="P17" s="21"/>
      <c r="Q17" s="33">
        <f>SUM(Q12,Q16)</f>
        <v>501228</v>
      </c>
      <c r="R17" s="21"/>
      <c r="S17" s="33">
        <f>SUM(S12,S16)</f>
        <v>501278</v>
      </c>
      <c r="T17" s="21"/>
      <c r="U17" s="33">
        <f>SUM(U12,U16)</f>
        <v>501278</v>
      </c>
      <c r="V17" s="21"/>
      <c r="W17" s="33">
        <f>SUM(W12,W16)</f>
        <v>1240148</v>
      </c>
      <c r="X17" s="7">
        <f>+W17-BS!H59</f>
        <v>0</v>
      </c>
    </row>
    <row r="18" spans="1:25" ht="21" thickTop="1" x14ac:dyDescent="0.55000000000000004">
      <c r="G18" s="34"/>
      <c r="H18" s="21"/>
      <c r="I18" s="34"/>
      <c r="J18" s="21"/>
      <c r="K18" s="34"/>
      <c r="L18" s="21"/>
      <c r="M18" s="34"/>
      <c r="N18" s="21"/>
      <c r="O18" s="34"/>
      <c r="P18" s="21"/>
      <c r="Q18" s="34"/>
      <c r="R18" s="21"/>
      <c r="S18" s="34"/>
      <c r="T18" s="21"/>
      <c r="U18" s="34"/>
      <c r="V18" s="21"/>
      <c r="W18" s="34"/>
    </row>
    <row r="19" spans="1:25" ht="20.399999999999999" x14ac:dyDescent="0.55000000000000004">
      <c r="A19" s="94" t="s">
        <v>114</v>
      </c>
      <c r="G19" s="20">
        <v>205000</v>
      </c>
      <c r="H19" s="20"/>
      <c r="I19" s="20">
        <v>93200</v>
      </c>
      <c r="J19" s="20"/>
      <c r="K19" s="20">
        <v>20500</v>
      </c>
      <c r="L19" s="20"/>
      <c r="M19" s="20">
        <v>380117</v>
      </c>
      <c r="N19" s="20"/>
      <c r="O19" s="20">
        <v>153</v>
      </c>
      <c r="P19" s="20"/>
      <c r="Q19" s="20">
        <v>501228</v>
      </c>
      <c r="R19" s="21"/>
      <c r="S19" s="20">
        <f>SUM(O19,Q19)</f>
        <v>501381</v>
      </c>
      <c r="T19" s="21"/>
      <c r="U19" s="20">
        <f>SUM(S19)</f>
        <v>501381</v>
      </c>
      <c r="V19" s="21"/>
      <c r="W19" s="20">
        <f>SUM(G19,I19,K19,M19,U19)</f>
        <v>1200198</v>
      </c>
    </row>
    <row r="20" spans="1:25" x14ac:dyDescent="0.5">
      <c r="A20" s="83" t="s">
        <v>102</v>
      </c>
      <c r="G20" s="32"/>
      <c r="H20" s="21"/>
      <c r="I20" s="32"/>
      <c r="J20" s="21"/>
      <c r="K20" s="32"/>
      <c r="L20" s="21"/>
      <c r="M20" s="32"/>
      <c r="N20" s="21"/>
      <c r="O20" s="32"/>
      <c r="P20" s="21"/>
      <c r="Q20" s="32"/>
      <c r="R20" s="21"/>
      <c r="S20" s="32"/>
      <c r="T20" s="21"/>
      <c r="U20" s="32"/>
      <c r="V20" s="21"/>
      <c r="W20" s="32"/>
    </row>
    <row r="21" spans="1:25" ht="23.4" x14ac:dyDescent="0.6">
      <c r="A21" s="83" t="s">
        <v>109</v>
      </c>
      <c r="B21" s="89"/>
      <c r="G21" s="21">
        <v>0</v>
      </c>
      <c r="H21" s="21"/>
      <c r="I21" s="21">
        <v>0</v>
      </c>
      <c r="J21" s="21"/>
      <c r="K21" s="21">
        <v>0</v>
      </c>
      <c r="L21" s="21"/>
      <c r="M21" s="21">
        <f>'PL '!J16</f>
        <v>8343</v>
      </c>
      <c r="N21" s="21"/>
      <c r="O21" s="21">
        <v>0</v>
      </c>
      <c r="P21" s="21"/>
      <c r="Q21" s="21">
        <v>0</v>
      </c>
      <c r="R21" s="21"/>
      <c r="S21" s="21">
        <f>SUM(O21,Q21)</f>
        <v>0</v>
      </c>
      <c r="T21" s="21"/>
      <c r="U21" s="21">
        <f>SUM(S21)</f>
        <v>0</v>
      </c>
      <c r="V21" s="21"/>
      <c r="W21" s="21">
        <f>SUM(G21,I21,K21,M21,U21)</f>
        <v>8343</v>
      </c>
    </row>
    <row r="22" spans="1:25" ht="23.4" x14ac:dyDescent="0.6">
      <c r="A22" s="83" t="s">
        <v>112</v>
      </c>
      <c r="B22" s="89"/>
      <c r="G22" s="21">
        <v>0</v>
      </c>
      <c r="H22" s="21"/>
      <c r="I22" s="21">
        <v>0</v>
      </c>
      <c r="J22" s="21"/>
      <c r="K22" s="21">
        <v>0</v>
      </c>
      <c r="L22" s="21"/>
      <c r="M22" s="21">
        <v>0</v>
      </c>
      <c r="N22" s="21"/>
      <c r="O22" s="21">
        <f>'PL '!J24</f>
        <v>-38</v>
      </c>
      <c r="P22" s="21"/>
      <c r="Q22" s="21">
        <v>0</v>
      </c>
      <c r="R22" s="21"/>
      <c r="S22" s="21">
        <f>SUM(O22,Q22)</f>
        <v>-38</v>
      </c>
      <c r="T22" s="21"/>
      <c r="U22" s="21">
        <f>SUM(S22)</f>
        <v>-38</v>
      </c>
      <c r="V22" s="21"/>
      <c r="W22" s="21">
        <f>SUM(G22,I22,K22,M22,U22)</f>
        <v>-38</v>
      </c>
    </row>
    <row r="23" spans="1:25" x14ac:dyDescent="0.5">
      <c r="B23" s="83" t="s">
        <v>103</v>
      </c>
      <c r="G23" s="96">
        <f>SUM(G20:G22)</f>
        <v>0</v>
      </c>
      <c r="H23" s="21"/>
      <c r="I23" s="96">
        <f>SUM(I20:I22)</f>
        <v>0</v>
      </c>
      <c r="J23" s="21"/>
      <c r="K23" s="96">
        <f>SUM(K20:K22)</f>
        <v>0</v>
      </c>
      <c r="L23" s="21"/>
      <c r="M23" s="96">
        <f>SUM(M20:M22)</f>
        <v>8343</v>
      </c>
      <c r="N23" s="21"/>
      <c r="O23" s="96">
        <f>SUM(O20:O22)</f>
        <v>-38</v>
      </c>
      <c r="P23" s="21"/>
      <c r="Q23" s="96">
        <f>SUM(Q20:Q22)</f>
        <v>0</v>
      </c>
      <c r="R23" s="21"/>
      <c r="S23" s="96">
        <f>SUM(S20:S22)</f>
        <v>-38</v>
      </c>
      <c r="T23" s="21"/>
      <c r="U23" s="96">
        <f>SUM(U20:U22)</f>
        <v>-38</v>
      </c>
      <c r="V23" s="21"/>
      <c r="W23" s="96">
        <f>SUM(W20:W22)</f>
        <v>8305</v>
      </c>
      <c r="X23" s="7"/>
      <c r="Y23" s="7"/>
    </row>
    <row r="24" spans="1:25" ht="21" thickBot="1" x14ac:dyDescent="0.6">
      <c r="A24" s="94" t="s">
        <v>128</v>
      </c>
      <c r="G24" s="33">
        <f>SUM(G19,G23)</f>
        <v>205000</v>
      </c>
      <c r="H24" s="21"/>
      <c r="I24" s="33">
        <f>SUM(I19,I23)</f>
        <v>93200</v>
      </c>
      <c r="J24" s="21"/>
      <c r="K24" s="33">
        <f>SUM(K19,K23)</f>
        <v>20500</v>
      </c>
      <c r="L24" s="21"/>
      <c r="M24" s="33">
        <f>SUM(M19,M23)</f>
        <v>388460</v>
      </c>
      <c r="N24" s="21"/>
      <c r="O24" s="33">
        <f>SUM(O19,O23)</f>
        <v>115</v>
      </c>
      <c r="P24" s="21"/>
      <c r="Q24" s="33">
        <f>SUM(Q19,Q23)</f>
        <v>501228</v>
      </c>
      <c r="R24" s="21"/>
      <c r="S24" s="33">
        <f>SUM(S19,S23)</f>
        <v>501343</v>
      </c>
      <c r="T24" s="21"/>
      <c r="U24" s="33">
        <f>SUM(U19,U23)</f>
        <v>501343</v>
      </c>
      <c r="V24" s="21"/>
      <c r="W24" s="33">
        <f>SUM(W19,W23)</f>
        <v>1208503</v>
      </c>
      <c r="X24" s="7"/>
      <c r="Y24" s="7"/>
    </row>
    <row r="25" spans="1:25" ht="20.399999999999999" thickTop="1" x14ac:dyDescent="0.5"/>
    <row r="29" spans="1:25" s="94" customFormat="1" ht="20.399999999999999" x14ac:dyDescent="0.55000000000000004"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5" s="94" customFormat="1" ht="20.399999999999999" x14ac:dyDescent="0.55000000000000004"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5" s="94" customFormat="1" ht="20.399999999999999" x14ac:dyDescent="0.55000000000000004"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1:25" x14ac:dyDescent="0.5"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s="94" customFormat="1" ht="20.399999999999999" x14ac:dyDescent="0.55000000000000004"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1:23" s="94" customFormat="1" ht="20.399999999999999" x14ac:dyDescent="0.55000000000000004"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6" spans="1:23" ht="20.399999999999999" x14ac:dyDescent="0.55000000000000004">
      <c r="A36" s="94"/>
      <c r="G36" s="11"/>
      <c r="I36" s="11"/>
      <c r="K36" s="11"/>
      <c r="M36" s="11"/>
      <c r="O36" s="11"/>
      <c r="Q36" s="11"/>
      <c r="S36" s="11"/>
      <c r="U36" s="11"/>
      <c r="W36" s="11"/>
    </row>
  </sheetData>
  <mergeCells count="6">
    <mergeCell ref="O7:S7"/>
    <mergeCell ref="A1:W1"/>
    <mergeCell ref="A2:W2"/>
    <mergeCell ref="A3:W3"/>
    <mergeCell ref="K6:M6"/>
    <mergeCell ref="O6:U6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52"/>
  <sheetViews>
    <sheetView view="pageBreakPreview" topLeftCell="A3" zoomScaleNormal="100" zoomScaleSheetLayoutView="100" workbookViewId="0">
      <selection activeCell="A3" sqref="A3:K3"/>
    </sheetView>
  </sheetViews>
  <sheetFormatPr defaultColWidth="9" defaultRowHeight="21.6" x14ac:dyDescent="0.55000000000000004"/>
  <cols>
    <col min="1" max="3" width="1.5546875" style="67" customWidth="1"/>
    <col min="4" max="4" width="44" style="67" customWidth="1"/>
    <col min="5" max="5" width="13" style="67" customWidth="1"/>
    <col min="6" max="6" width="1.77734375" style="67" customWidth="1"/>
    <col min="7" max="7" width="12.21875" style="67" customWidth="1"/>
    <col min="8" max="8" width="1.77734375" style="67" customWidth="1"/>
    <col min="9" max="9" width="15.5546875" style="1" customWidth="1"/>
    <col min="10" max="10" width="1.5546875" style="1" customWidth="1"/>
    <col min="11" max="11" width="15.5546875" style="1" customWidth="1"/>
    <col min="12" max="12" width="12.5546875" style="67" bestFit="1" customWidth="1"/>
    <col min="13" max="15" width="11.5546875" style="67" customWidth="1"/>
    <col min="16" max="16384" width="9" style="67"/>
  </cols>
  <sheetData>
    <row r="1" spans="1:14" ht="22.2" x14ac:dyDescent="0.6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4" ht="22.2" x14ac:dyDescent="0.6">
      <c r="A2" s="99" t="s">
        <v>58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4" ht="22.2" x14ac:dyDescent="0.6">
      <c r="A3" s="99" t="str">
        <f>CE!A3</f>
        <v>For the three-month period ended 31 March 2023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4" ht="22.2" x14ac:dyDescent="0.6">
      <c r="A4" s="66"/>
      <c r="B4" s="66"/>
      <c r="C4" s="66"/>
      <c r="D4" s="66"/>
      <c r="E4" s="66"/>
      <c r="F4" s="66"/>
      <c r="G4" s="66"/>
      <c r="H4" s="66"/>
      <c r="I4" s="66"/>
      <c r="J4" s="66"/>
      <c r="K4" s="84" t="s">
        <v>105</v>
      </c>
    </row>
    <row r="5" spans="1:14" ht="22.2" x14ac:dyDescent="0.6">
      <c r="A5" s="66"/>
      <c r="B5" s="66"/>
      <c r="C5" s="66"/>
      <c r="D5" s="66"/>
      <c r="E5" s="66"/>
      <c r="F5" s="66"/>
      <c r="G5" s="66"/>
      <c r="H5" s="66"/>
      <c r="I5" s="9"/>
      <c r="J5" s="9"/>
      <c r="K5" s="84" t="s">
        <v>107</v>
      </c>
    </row>
    <row r="6" spans="1:14" ht="22.2" x14ac:dyDescent="0.6">
      <c r="A6" s="68"/>
      <c r="B6" s="68"/>
      <c r="C6" s="68"/>
      <c r="D6" s="68"/>
      <c r="E6" s="68"/>
      <c r="F6" s="68"/>
      <c r="G6" s="69" t="s">
        <v>2</v>
      </c>
      <c r="H6" s="68"/>
      <c r="I6" s="18" t="s">
        <v>124</v>
      </c>
      <c r="J6" s="14"/>
      <c r="K6" s="18" t="s">
        <v>123</v>
      </c>
    </row>
    <row r="7" spans="1:14" ht="22.2" x14ac:dyDescent="0.6">
      <c r="I7" s="15" t="str">
        <f>BS!H5</f>
        <v>Thousand Baht</v>
      </c>
      <c r="J7" s="17"/>
      <c r="K7" s="15" t="str">
        <f>I7</f>
        <v>Thousand Baht</v>
      </c>
    </row>
    <row r="8" spans="1:14" ht="22.2" x14ac:dyDescent="0.6">
      <c r="A8" s="73" t="s">
        <v>76</v>
      </c>
    </row>
    <row r="9" spans="1:14" x14ac:dyDescent="0.55000000000000004">
      <c r="A9" s="67" t="s">
        <v>109</v>
      </c>
      <c r="H9" s="74"/>
      <c r="I9" s="19">
        <f>'PL '!H16</f>
        <v>17606</v>
      </c>
      <c r="J9" s="19"/>
      <c r="K9" s="19">
        <f>'PL '!J16</f>
        <v>8343</v>
      </c>
    </row>
    <row r="10" spans="1:14" x14ac:dyDescent="0.55000000000000004">
      <c r="A10" s="67" t="s">
        <v>77</v>
      </c>
      <c r="I10" s="19"/>
      <c r="J10" s="19"/>
      <c r="K10" s="19"/>
    </row>
    <row r="11" spans="1:14" x14ac:dyDescent="0.55000000000000004">
      <c r="B11" s="67" t="s">
        <v>53</v>
      </c>
      <c r="I11" s="19">
        <f>-'PL '!H15</f>
        <v>4595</v>
      </c>
      <c r="J11" s="19"/>
      <c r="K11" s="19">
        <f>-'PL '!J15</f>
        <v>3806</v>
      </c>
    </row>
    <row r="12" spans="1:14" x14ac:dyDescent="0.55000000000000004">
      <c r="B12" s="67" t="s">
        <v>78</v>
      </c>
      <c r="H12" s="74"/>
      <c r="I12" s="19">
        <v>3141</v>
      </c>
      <c r="J12" s="19"/>
      <c r="K12" s="23">
        <v>3386</v>
      </c>
    </row>
    <row r="13" spans="1:14" x14ac:dyDescent="0.55000000000000004">
      <c r="B13" s="67" t="s">
        <v>79</v>
      </c>
      <c r="H13" s="74"/>
      <c r="I13" s="19">
        <v>11</v>
      </c>
      <c r="J13" s="19"/>
      <c r="K13" s="23">
        <v>11</v>
      </c>
    </row>
    <row r="14" spans="1:14" x14ac:dyDescent="0.55000000000000004">
      <c r="B14" s="67" t="s">
        <v>80</v>
      </c>
      <c r="H14" s="74"/>
      <c r="I14" s="19">
        <v>496</v>
      </c>
      <c r="J14" s="19"/>
      <c r="K14" s="23">
        <v>-257</v>
      </c>
      <c r="N14" s="1"/>
    </row>
    <row r="15" spans="1:14" x14ac:dyDescent="0.55000000000000004">
      <c r="B15" s="67" t="s">
        <v>101</v>
      </c>
      <c r="I15" s="19">
        <v>294</v>
      </c>
      <c r="J15" s="19"/>
      <c r="K15" s="23">
        <v>288</v>
      </c>
    </row>
    <row r="16" spans="1:14" x14ac:dyDescent="0.55000000000000004">
      <c r="B16" s="67" t="s">
        <v>81</v>
      </c>
      <c r="I16" s="19">
        <v>-1757</v>
      </c>
      <c r="J16" s="19"/>
      <c r="K16" s="23">
        <v>-1869</v>
      </c>
    </row>
    <row r="17" spans="1:12" x14ac:dyDescent="0.55000000000000004">
      <c r="B17" s="67" t="s">
        <v>82</v>
      </c>
      <c r="H17" s="74"/>
      <c r="I17" s="97">
        <v>-299</v>
      </c>
      <c r="J17" s="19"/>
      <c r="K17" s="24">
        <v>-408</v>
      </c>
    </row>
    <row r="18" spans="1:12" x14ac:dyDescent="0.55000000000000004">
      <c r="A18" s="67" t="s">
        <v>127</v>
      </c>
      <c r="I18" s="4">
        <f>SUM(I9:I17)</f>
        <v>24087</v>
      </c>
      <c r="J18" s="19"/>
      <c r="K18" s="4">
        <f>SUM(K9:K17)</f>
        <v>13300</v>
      </c>
    </row>
    <row r="19" spans="1:12" x14ac:dyDescent="0.55000000000000004">
      <c r="B19" s="67" t="s">
        <v>83</v>
      </c>
      <c r="I19" s="4"/>
      <c r="J19" s="19"/>
      <c r="K19" s="4"/>
    </row>
    <row r="20" spans="1:12" x14ac:dyDescent="0.55000000000000004">
      <c r="C20" s="67" t="s">
        <v>6</v>
      </c>
      <c r="H20" s="74"/>
      <c r="I20" s="4">
        <v>538</v>
      </c>
      <c r="J20" s="19"/>
      <c r="K20" s="25">
        <v>574</v>
      </c>
    </row>
    <row r="21" spans="1:12" x14ac:dyDescent="0.55000000000000004">
      <c r="C21" s="67" t="s">
        <v>7</v>
      </c>
      <c r="H21" s="74"/>
      <c r="I21" s="4">
        <v>30</v>
      </c>
      <c r="J21" s="19"/>
      <c r="K21" s="25">
        <v>-103</v>
      </c>
    </row>
    <row r="22" spans="1:12" x14ac:dyDescent="0.55000000000000004">
      <c r="C22" s="67" t="s">
        <v>84</v>
      </c>
      <c r="H22" s="74"/>
      <c r="I22" s="4">
        <v>143</v>
      </c>
      <c r="J22" s="19"/>
      <c r="K22" s="23">
        <v>87</v>
      </c>
    </row>
    <row r="23" spans="1:12" x14ac:dyDescent="0.55000000000000004">
      <c r="C23" s="67" t="s">
        <v>85</v>
      </c>
      <c r="I23" s="19">
        <v>-130</v>
      </c>
      <c r="J23" s="19"/>
      <c r="K23" s="23">
        <v>-115</v>
      </c>
    </row>
    <row r="24" spans="1:12" x14ac:dyDescent="0.55000000000000004">
      <c r="C24" s="67" t="s">
        <v>17</v>
      </c>
      <c r="I24" s="19">
        <v>6</v>
      </c>
      <c r="J24" s="19"/>
      <c r="K24" s="23">
        <v>0</v>
      </c>
    </row>
    <row r="25" spans="1:12" x14ac:dyDescent="0.55000000000000004">
      <c r="B25" s="67" t="s">
        <v>86</v>
      </c>
      <c r="I25" s="4"/>
      <c r="J25" s="19"/>
      <c r="K25" s="4"/>
    </row>
    <row r="26" spans="1:12" x14ac:dyDescent="0.55000000000000004">
      <c r="C26" s="67" t="s">
        <v>22</v>
      </c>
      <c r="H26" s="74"/>
      <c r="I26" s="4">
        <v>2333</v>
      </c>
      <c r="J26" s="19"/>
      <c r="K26" s="25">
        <v>1001</v>
      </c>
    </row>
    <row r="27" spans="1:12" x14ac:dyDescent="0.55000000000000004">
      <c r="C27" s="67" t="s">
        <v>87</v>
      </c>
      <c r="H27" s="74"/>
      <c r="I27" s="4">
        <v>6558</v>
      </c>
      <c r="J27" s="19"/>
      <c r="K27" s="25">
        <v>6683</v>
      </c>
    </row>
    <row r="28" spans="1:12" x14ac:dyDescent="0.55000000000000004">
      <c r="A28" s="67" t="s">
        <v>88</v>
      </c>
      <c r="H28" s="74"/>
      <c r="I28" s="27">
        <f>SUM(I18:I27)</f>
        <v>33565</v>
      </c>
      <c r="J28" s="4"/>
      <c r="K28" s="27">
        <f>SUM(K18:K27)</f>
        <v>21427</v>
      </c>
    </row>
    <row r="29" spans="1:12" x14ac:dyDescent="0.55000000000000004">
      <c r="A29" s="67" t="s">
        <v>89</v>
      </c>
      <c r="F29" s="98"/>
      <c r="H29" s="74"/>
      <c r="I29" s="4">
        <v>-500</v>
      </c>
      <c r="J29" s="19"/>
      <c r="K29" s="25">
        <v>-461</v>
      </c>
    </row>
    <row r="30" spans="1:12" ht="22.2" x14ac:dyDescent="0.6">
      <c r="A30" s="73" t="s">
        <v>91</v>
      </c>
      <c r="I30" s="28">
        <f>SUM(I28:I29)</f>
        <v>33065</v>
      </c>
      <c r="J30" s="19"/>
      <c r="K30" s="28">
        <f>SUM(K28:K29)</f>
        <v>20966</v>
      </c>
    </row>
    <row r="31" spans="1:12" ht="22.2" x14ac:dyDescent="0.6">
      <c r="A31" s="73" t="s">
        <v>92</v>
      </c>
      <c r="I31" s="19"/>
      <c r="J31" s="19"/>
      <c r="K31" s="19"/>
    </row>
    <row r="32" spans="1:12" x14ac:dyDescent="0.55000000000000004">
      <c r="A32" s="67" t="s">
        <v>93</v>
      </c>
      <c r="H32" s="74"/>
      <c r="I32" s="4">
        <v>0</v>
      </c>
      <c r="J32" s="19"/>
      <c r="K32" s="25">
        <v>-15000</v>
      </c>
      <c r="L32" s="79"/>
    </row>
    <row r="33" spans="1:15" x14ac:dyDescent="0.55000000000000004">
      <c r="A33" s="67" t="s">
        <v>94</v>
      </c>
      <c r="H33" s="74"/>
      <c r="I33" s="19">
        <v>-1092</v>
      </c>
      <c r="J33" s="19"/>
      <c r="K33" s="23">
        <v>-1017</v>
      </c>
    </row>
    <row r="34" spans="1:15" x14ac:dyDescent="0.55000000000000004">
      <c r="A34" s="67" t="s">
        <v>90</v>
      </c>
      <c r="H34" s="74"/>
      <c r="I34" s="19">
        <v>1387</v>
      </c>
      <c r="J34" s="19"/>
      <c r="K34" s="23">
        <v>1699</v>
      </c>
    </row>
    <row r="35" spans="1:15" x14ac:dyDescent="0.55000000000000004">
      <c r="A35" s="67" t="s">
        <v>95</v>
      </c>
      <c r="H35" s="74"/>
      <c r="I35" s="19">
        <v>299</v>
      </c>
      <c r="J35" s="19"/>
      <c r="K35" s="23">
        <v>408</v>
      </c>
    </row>
    <row r="36" spans="1:15" ht="22.2" x14ac:dyDescent="0.6">
      <c r="A36" s="73" t="s">
        <v>96</v>
      </c>
      <c r="I36" s="28">
        <f>SUM(I32:I35)</f>
        <v>594</v>
      </c>
      <c r="J36" s="19"/>
      <c r="K36" s="28">
        <f>SUM(K32:K35)</f>
        <v>-13910</v>
      </c>
    </row>
    <row r="37" spans="1:15" ht="22.2" x14ac:dyDescent="0.6">
      <c r="A37" s="73" t="s">
        <v>97</v>
      </c>
      <c r="I37" s="19"/>
      <c r="J37" s="19"/>
      <c r="K37" s="19"/>
    </row>
    <row r="38" spans="1:15" x14ac:dyDescent="0.55000000000000004">
      <c r="A38" s="67" t="s">
        <v>98</v>
      </c>
      <c r="H38" s="74"/>
      <c r="I38" s="4">
        <v>0</v>
      </c>
      <c r="J38" s="19"/>
      <c r="K38" s="4">
        <v>-6</v>
      </c>
    </row>
    <row r="39" spans="1:15" ht="22.2" x14ac:dyDescent="0.6">
      <c r="A39" s="73" t="s">
        <v>99</v>
      </c>
      <c r="I39" s="28">
        <f>SUM(I38:I38)</f>
        <v>0</v>
      </c>
      <c r="J39" s="19"/>
      <c r="K39" s="28">
        <f>SUM(K38:K38)</f>
        <v>-6</v>
      </c>
    </row>
    <row r="40" spans="1:15" ht="22.2" x14ac:dyDescent="0.6">
      <c r="A40" s="73" t="s">
        <v>100</v>
      </c>
      <c r="I40" s="29">
        <f>SUM(I30,I36,I39)</f>
        <v>33659</v>
      </c>
      <c r="J40" s="19"/>
      <c r="K40" s="29">
        <f>SUM(K30,K36,K39)</f>
        <v>7050</v>
      </c>
    </row>
    <row r="41" spans="1:15" ht="22.2" x14ac:dyDescent="0.6">
      <c r="A41" s="73" t="s">
        <v>113</v>
      </c>
      <c r="I41" s="30">
        <f>BS!J10</f>
        <v>52448</v>
      </c>
      <c r="J41" s="19"/>
      <c r="K41" s="26">
        <v>33260</v>
      </c>
    </row>
    <row r="42" spans="1:15" ht="22.8" thickBot="1" x14ac:dyDescent="0.65">
      <c r="A42" s="73" t="s">
        <v>115</v>
      </c>
      <c r="G42" s="74"/>
      <c r="H42" s="66"/>
      <c r="I42" s="31">
        <f>SUM(I40:I41)</f>
        <v>86107</v>
      </c>
      <c r="J42" s="19"/>
      <c r="K42" s="31">
        <f>SUM(K40:K41)</f>
        <v>40310</v>
      </c>
    </row>
    <row r="43" spans="1:15" ht="22.2" thickTop="1" x14ac:dyDescent="0.55000000000000004">
      <c r="I43" s="19">
        <f>+I42-BS!H10</f>
        <v>0</v>
      </c>
      <c r="J43" s="19"/>
      <c r="K43" s="19">
        <f>40310-K42</f>
        <v>0</v>
      </c>
    </row>
    <row r="44" spans="1:15" x14ac:dyDescent="0.55000000000000004">
      <c r="I44" s="19"/>
      <c r="J44" s="19"/>
      <c r="K44" s="19"/>
    </row>
    <row r="45" spans="1:15" x14ac:dyDescent="0.55000000000000004">
      <c r="K45" s="5"/>
    </row>
    <row r="46" spans="1:15" x14ac:dyDescent="0.55000000000000004">
      <c r="K46" s="10"/>
    </row>
    <row r="47" spans="1:15" x14ac:dyDescent="0.55000000000000004">
      <c r="K47" s="10"/>
      <c r="L47" s="4"/>
      <c r="M47" s="78"/>
      <c r="N47" s="78"/>
      <c r="O47" s="78"/>
    </row>
    <row r="48" spans="1:15" x14ac:dyDescent="0.55000000000000004">
      <c r="K48" s="10"/>
      <c r="L48" s="78"/>
      <c r="M48" s="78"/>
      <c r="N48" s="78"/>
      <c r="O48" s="78"/>
    </row>
    <row r="49" spans="11:15" x14ac:dyDescent="0.55000000000000004">
      <c r="K49" s="10"/>
      <c r="L49" s="78"/>
      <c r="M49" s="78"/>
      <c r="N49" s="78"/>
      <c r="O49" s="78"/>
    </row>
    <row r="50" spans="11:15" x14ac:dyDescent="0.55000000000000004">
      <c r="K50" s="5"/>
      <c r="L50" s="78"/>
      <c r="M50" s="78"/>
      <c r="N50" s="78"/>
      <c r="O50" s="78"/>
    </row>
    <row r="51" spans="11:15" x14ac:dyDescent="0.55000000000000004">
      <c r="K51" s="5"/>
      <c r="L51" s="4"/>
    </row>
    <row r="52" spans="11:15" x14ac:dyDescent="0.55000000000000004">
      <c r="K52" s="5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  <rowBreaks count="1" manualBreakCount="1">
    <brk id="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 </vt:lpstr>
      <vt:lpstr>CE</vt:lpstr>
      <vt:lpstr>CF</vt:lpstr>
      <vt:lpstr>BS!Print_Area</vt:lpstr>
      <vt:lpstr>CE!Print_Area</vt:lpstr>
      <vt:lpstr>CF!Print_Area</vt:lpstr>
      <vt:lpstr>'PL '!Print_Area</vt:lpstr>
      <vt:lpstr>BS!Print_Titles</vt:lpstr>
      <vt:lpstr>CE!Print_Titles</vt:lpstr>
      <vt:lpstr>CF!Print_Titles</vt:lpstr>
      <vt:lpstr>'PL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HP</cp:lastModifiedBy>
  <cp:lastPrinted>2023-04-21T04:14:22Z</cp:lastPrinted>
  <dcterms:created xsi:type="dcterms:W3CDTF">2006-10-31T06:57:36Z</dcterms:created>
  <dcterms:modified xsi:type="dcterms:W3CDTF">2023-04-21T05:03:51Z</dcterms:modified>
</cp:coreProperties>
</file>