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Mar23 Q1\"/>
    </mc:Choice>
  </mc:AlternateContent>
  <xr:revisionPtr revIDLastSave="0" documentId="13_ncr:1_{5A896DD2-FE84-428D-9B8F-0E4682777562}" xr6:coauthVersionLast="47" xr6:coauthVersionMax="47" xr10:uidLastSave="{00000000-0000-0000-0000-000000000000}"/>
  <bookViews>
    <workbookView xWindow="-120" yWindow="-120" windowWidth="24240" windowHeight="13140" tabRatio="848" activeTab="5" xr2:uid="{00000000-000D-0000-FFFF-FFFF00000000}"/>
  </bookViews>
  <sheets>
    <sheet name="BS 2-4" sheetId="19" r:id="rId1"/>
    <sheet name="PL 5" sheetId="20" r:id="rId2"/>
    <sheet name="PL 6" sheetId="21" r:id="rId3"/>
    <sheet name="EQ Consol 7" sheetId="22" r:id="rId4"/>
    <sheet name="EQ Company 8" sheetId="23" r:id="rId5"/>
    <sheet name="CF 9" sheetId="24" r:id="rId6"/>
  </sheets>
  <definedNames>
    <definedName name="_.._mik">#REF!</definedName>
    <definedName name="__kks1">#REF!</definedName>
    <definedName name="__W020798">#REF!</definedName>
    <definedName name="_1">#REF!</definedName>
    <definedName name="_1Excel_BuiltIn_Print_Area_4_1">#REF!</definedName>
    <definedName name="_2">#REF!</definedName>
    <definedName name="_4Excel_BuiltIn_Print_Area_4_1">#REF!</definedName>
    <definedName name="_CON1">#REF!</definedName>
    <definedName name="_CON2">#REF!</definedName>
    <definedName name="_DAT1">#REF!</definedName>
    <definedName name="_DAT3">#REF!</definedName>
    <definedName name="_DAT5">#REF!</definedName>
    <definedName name="_DAT6">#REF!</definedName>
    <definedName name="_Fill">#REF!</definedName>
    <definedName name="_GIA1">#REF!</definedName>
    <definedName name="_Key1">#REF!</definedName>
    <definedName name="_Key2">#REF!</definedName>
    <definedName name="_kks1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nc27">#REF!</definedName>
    <definedName name="_nc30">#REF!</definedName>
    <definedName name="_nc32">#REF!</definedName>
    <definedName name="_nc35">#REF!</definedName>
    <definedName name="_nc37">#REF!</definedName>
    <definedName name="_nc40">#REF!</definedName>
    <definedName name="_nc45">#REF!</definedName>
    <definedName name="_NET2">#REF!</definedName>
    <definedName name="_Order1">255</definedName>
    <definedName name="_Sort">#REF!</definedName>
    <definedName name="_SQT10">#REF!</definedName>
    <definedName name="_SQT8">#REF!</definedName>
    <definedName name="_SQT9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tnh10">#REF!</definedName>
    <definedName name="_TVL1">#REF!</definedName>
    <definedName name="_W020798">#REF!</definedName>
    <definedName name="a277Print_Titles">#REF!</definedName>
    <definedName name="abc">#REF!</definedName>
    <definedName name="account_code">#REF!</definedName>
    <definedName name="account_lao">#REF!</definedName>
    <definedName name="aø18">#REF!</definedName>
    <definedName name="AS2TickmarkLS">#REF!</definedName>
    <definedName name="avl">#REF!</definedName>
    <definedName name="B_Isc">#REF!</definedName>
    <definedName name="BarData">#REF!</definedName>
    <definedName name="BAÛNG_PHAÂN_TÍCH_THAØNH_PHAÀN_HAÏT__AASHTO_T_27___93">#REF!</definedName>
    <definedName name="BGiacuoc">#REF!</definedName>
    <definedName name="BKP">#REF!</definedName>
    <definedName name="bnc">#REF!</definedName>
    <definedName name="BOQ">#REF!</definedName>
    <definedName name="BPK">#REF!</definedName>
    <definedName name="BPKLPG">#REF!</definedName>
    <definedName name="BSsheet">#REF!</definedName>
    <definedName name="BTH">#REF!</definedName>
    <definedName name="BTN">#REF!</definedName>
    <definedName name="BVCISUMMARY">#REF!</definedName>
    <definedName name="cao">#REF!</definedName>
    <definedName name="Category_All">#REF!</definedName>
    <definedName name="CATIN">#REF!</definedName>
    <definedName name="CATJYOU">#REF!</definedName>
    <definedName name="CATREC">#REF!</definedName>
    <definedName name="CATSYU">#REF!</definedName>
    <definedName name="cch">#REF!</definedName>
    <definedName name="cfk">#REF!</definedName>
    <definedName name="Chi_phí_chung">#REF!</definedName>
    <definedName name="chxe">#REF!</definedName>
    <definedName name="CLai">#REF!</definedName>
    <definedName name="CM">#REF!</definedName>
    <definedName name="Co">#REF!</definedName>
    <definedName name="COAT">#REF!</definedName>
    <definedName name="COCUOI">#REF!</definedName>
    <definedName name="CODE">#REF!</definedName>
    <definedName name="COMBPK">#REF!</definedName>
    <definedName name="COMMON">#REF!</definedName>
    <definedName name="COMOFF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tron">#REF!</definedName>
    <definedName name="CONST_EQ">#REF!</definedName>
    <definedName name="Continue">#REF!</definedName>
    <definedName name="COST">#REF!</definedName>
    <definedName name="Cover">#REF!</definedName>
    <definedName name="CPC">#REF!</definedName>
    <definedName name="CPCC">#REF!</definedName>
    <definedName name="CPT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BTN">#REF!</definedName>
    <definedName name="CTHM1">#REF!</definedName>
    <definedName name="CTHM2">#REF!</definedName>
    <definedName name="ctiep">#REF!</definedName>
    <definedName name="ctr">#REF!</definedName>
    <definedName name="cu_ly">#REF!</definedName>
    <definedName name="cuoc_vc">#REF!</definedName>
    <definedName name="CURRENCY">#REF!</definedName>
    <definedName name="cust">#REF!</definedName>
    <definedName name="customer">#REF!</definedName>
    <definedName name="cxm">#REF!</definedName>
    <definedName name="d">#REF!</definedName>
    <definedName name="D_7101A_B">#REF!</definedName>
    <definedName name="d05x1">#REF!</definedName>
    <definedName name="d0x4">#REF!</definedName>
    <definedName name="d1x2">#REF!</definedName>
    <definedName name="d4x6">#REF!</definedName>
    <definedName name="Dæû_kiãún_thaïng_4">#REF!</definedName>
    <definedName name="data">#REF!</definedName>
    <definedName name="Data11">#REF!</definedName>
    <definedName name="Data41">#REF!</definedName>
    <definedName name="days">#REF!</definedName>
    <definedName name="dbt">#REF!</definedName>
    <definedName name="dd">#REF!</definedName>
    <definedName name="den_bu">#REF!</definedName>
    <definedName name="dencn">#REF!</definedName>
    <definedName name="dentk">#REF!</definedName>
    <definedName name="denvt">#REF!</definedName>
    <definedName name="df">#REF!</definedName>
    <definedName name="dg">#REF!</definedName>
    <definedName name="DGCT">#REF!</definedName>
    <definedName name="dgia">#REF!</definedName>
    <definedName name="dk">#REF!</definedName>
    <definedName name="dl_thue">#REF!</definedName>
    <definedName name="dl_vt">#REF!</definedName>
    <definedName name="dm">#REF!</definedName>
    <definedName name="DMBTN">#REF!</definedName>
    <definedName name="DOC">#REF!</definedName>
    <definedName name="Documents_array">#REF!</definedName>
    <definedName name="DÖÏ_THAÀU">#REF!</definedName>
    <definedName name="DonGia">#REF!</definedName>
    <definedName name="DSUMDATA">#REF!</definedName>
    <definedName name="dtc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xcel_BuiltIn_Print_Area_5">#REF!</definedName>
    <definedName name="Excel_BuiltIn_Print_Titles_4_1">#REF!</definedName>
    <definedName name="FACTOR">#REF!</definedName>
    <definedName name="FP">#REF!</definedName>
    <definedName name="g">#REF!</definedName>
    <definedName name="ghichu">#REF!</definedName>
    <definedName name="GIA">#REF!</definedName>
    <definedName name="Gia_tien">#REF!</definedName>
    <definedName name="gia_tien_BTN">#REF!</definedName>
    <definedName name="GiaBTN">#REF!</definedName>
    <definedName name="GiaVTBTN">#REF!</definedName>
    <definedName name="GT">#REF!</definedName>
    <definedName name="gvk">#REF!</definedName>
    <definedName name="h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d">#REF!</definedName>
    <definedName name="Hello">#REF!</definedName>
    <definedName name="hg">#REF!</definedName>
    <definedName name="HH">#REF!</definedName>
    <definedName name="hien">#REF!</definedName>
    <definedName name="HM">#REF!</definedName>
    <definedName name="HMUC">#REF!</definedName>
    <definedName name="HNC">#REF!</definedName>
    <definedName name="HOME_MANP">#REF!</definedName>
    <definedName name="HOMEOFFICE_COST">#REF!</definedName>
    <definedName name="HSCPCC">#REF!</definedName>
    <definedName name="HSCPCD">#REF!</definedName>
    <definedName name="hscq">#REF!</definedName>
    <definedName name="HSKT1">#REF!</definedName>
    <definedName name="HSKT2">#REF!</definedName>
    <definedName name="HSNC">#REF!</definedName>
    <definedName name="hstn">#REF!</definedName>
    <definedName name="HSVC">#REF!</definedName>
    <definedName name="HSXM">#REF!</definedName>
    <definedName name="HXM">#REF!</definedName>
    <definedName name="HY">#REF!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">#REF!</definedName>
    <definedName name="IND_LAB">#REF!</definedName>
    <definedName name="INDMANP">#REF!</definedName>
    <definedName name="INPAY">#REF!</definedName>
    <definedName name="INREC">#REF!</definedName>
    <definedName name="IO">#REF!</definedName>
    <definedName name="j356C8">#REF!</definedName>
    <definedName name="jew">#REF!</definedName>
    <definedName name="jkklj">#REF!</definedName>
    <definedName name="K.L">#REF!</definedName>
    <definedName name="kb">#REF!</definedName>
    <definedName name="kcong">#REF!</definedName>
    <definedName name="KH">#REF!</definedName>
    <definedName name="khac">#REF!</definedName>
    <definedName name="khach1">#REF!</definedName>
    <definedName name="khach10">#REF!</definedName>
    <definedName name="khach100">#REF!</definedName>
    <definedName name="khach101">#REF!</definedName>
    <definedName name="khach102">#REF!</definedName>
    <definedName name="khach103">#REF!</definedName>
    <definedName name="khach104">#REF!</definedName>
    <definedName name="khach105">#REF!</definedName>
    <definedName name="khach106">#REF!</definedName>
    <definedName name="khach107">#REF!</definedName>
    <definedName name="khach108">#REF!</definedName>
    <definedName name="khach109">#REF!</definedName>
    <definedName name="khach11">#REF!</definedName>
    <definedName name="khach110">#REF!</definedName>
    <definedName name="khach111">#REF!</definedName>
    <definedName name="khach112">#REF!</definedName>
    <definedName name="khach113">#REF!</definedName>
    <definedName name="khach114">#REF!</definedName>
    <definedName name="khach115">#REF!</definedName>
    <definedName name="khach116">#REF!</definedName>
    <definedName name="khach117">#REF!</definedName>
    <definedName name="khach118">#REF!</definedName>
    <definedName name="khach119">#REF!</definedName>
    <definedName name="khach12">#REF!</definedName>
    <definedName name="khach120">#REF!</definedName>
    <definedName name="khach121">#REF!</definedName>
    <definedName name="khach122">#REF!</definedName>
    <definedName name="khach123">#REF!</definedName>
    <definedName name="khach124">#REF!</definedName>
    <definedName name="khach125">#REF!</definedName>
    <definedName name="khach126">#REF!</definedName>
    <definedName name="khach127">#REF!</definedName>
    <definedName name="khach128">#REF!</definedName>
    <definedName name="khach129">#REF!</definedName>
    <definedName name="khach13">#REF!</definedName>
    <definedName name="khach130">#REF!</definedName>
    <definedName name="khach131">#REF!</definedName>
    <definedName name="khach132">#REF!</definedName>
    <definedName name="khach133">#REF!</definedName>
    <definedName name="khach134">#REF!</definedName>
    <definedName name="khach135">#REF!</definedName>
    <definedName name="khach136">#REF!</definedName>
    <definedName name="khach137">#REF!</definedName>
    <definedName name="khach138">#REF!</definedName>
    <definedName name="khach139">#REF!</definedName>
    <definedName name="khach14">#REF!</definedName>
    <definedName name="khach140">#REF!</definedName>
    <definedName name="khach141">#REF!</definedName>
    <definedName name="khach142">#REF!</definedName>
    <definedName name="khach143">#REF!</definedName>
    <definedName name="khach144">#REF!</definedName>
    <definedName name="khach145">#REF!</definedName>
    <definedName name="khach146">#REF!</definedName>
    <definedName name="khach147">#REF!</definedName>
    <definedName name="khach148">#REF!</definedName>
    <definedName name="khach15">#REF!</definedName>
    <definedName name="khach150">#REF!</definedName>
    <definedName name="khach151">#REF!</definedName>
    <definedName name="khach152">#REF!</definedName>
    <definedName name="khach153">#REF!</definedName>
    <definedName name="khach154">#REF!</definedName>
    <definedName name="khach155">#REF!</definedName>
    <definedName name="khach156">#REF!</definedName>
    <definedName name="khach157">#REF!</definedName>
    <definedName name="khach158">#REF!</definedName>
    <definedName name="khach159">#REF!</definedName>
    <definedName name="khach160">#REF!</definedName>
    <definedName name="khach161">#REF!</definedName>
    <definedName name="khach162">#REF!</definedName>
    <definedName name="khach1625">#REF!</definedName>
    <definedName name="khach163">#REF!</definedName>
    <definedName name="khach164">#REF!</definedName>
    <definedName name="khach165">#REF!</definedName>
    <definedName name="khach166">#REF!</definedName>
    <definedName name="khach167">#REF!</definedName>
    <definedName name="khach168">#REF!</definedName>
    <definedName name="khach169">#REF!</definedName>
    <definedName name="khach170">#REF!</definedName>
    <definedName name="khach171">#REF!</definedName>
    <definedName name="khach172">#REF!</definedName>
    <definedName name="khach173">#REF!</definedName>
    <definedName name="khach174">#REF!</definedName>
    <definedName name="khach175">#REF!</definedName>
    <definedName name="khach176">#REF!</definedName>
    <definedName name="khach177">#REF!</definedName>
    <definedName name="khach178">#REF!</definedName>
    <definedName name="khach179">#REF!</definedName>
    <definedName name="khach180">#REF!</definedName>
    <definedName name="khach181">#REF!</definedName>
    <definedName name="khach182">#REF!</definedName>
    <definedName name="khach183">#REF!</definedName>
    <definedName name="khach184">#REF!</definedName>
    <definedName name="khach185">#REF!</definedName>
    <definedName name="khach186">#REF!</definedName>
    <definedName name="khach187">#REF!</definedName>
    <definedName name="khach188">#REF!</definedName>
    <definedName name="khach189">#REF!</definedName>
    <definedName name="khach190">#REF!</definedName>
    <definedName name="khach191">#REF!</definedName>
    <definedName name="khach192">#REF!</definedName>
    <definedName name="khach193">#REF!</definedName>
    <definedName name="khach194">#REF!</definedName>
    <definedName name="khach195">#REF!</definedName>
    <definedName name="khach196">#REF!</definedName>
    <definedName name="khach197">#REF!</definedName>
    <definedName name="khach198">#REF!</definedName>
    <definedName name="khach199">#REF!</definedName>
    <definedName name="khach2">#REF!</definedName>
    <definedName name="khach200">#REF!</definedName>
    <definedName name="khach201">#REF!</definedName>
    <definedName name="khach202">#REF!</definedName>
    <definedName name="khach203">#REF!</definedName>
    <definedName name="khach204">#REF!</definedName>
    <definedName name="khach205">#REF!</definedName>
    <definedName name="khach206">#REF!</definedName>
    <definedName name="khach207">#REF!</definedName>
    <definedName name="khach208">#REF!</definedName>
    <definedName name="khach209">#REF!</definedName>
    <definedName name="khach210">#REF!</definedName>
    <definedName name="khach211">#REF!</definedName>
    <definedName name="khach212">#REF!</definedName>
    <definedName name="khach213">#REF!</definedName>
    <definedName name="khach214">#REF!</definedName>
    <definedName name="khach215">#REF!</definedName>
    <definedName name="khach216">#REF!</definedName>
    <definedName name="khach217">#REF!</definedName>
    <definedName name="khach218">#REF!</definedName>
    <definedName name="khach219">#REF!</definedName>
    <definedName name="khach220">#REF!</definedName>
    <definedName name="khach221">#REF!</definedName>
    <definedName name="khach222">#REF!</definedName>
    <definedName name="khach223">#REF!</definedName>
    <definedName name="khach224">#REF!</definedName>
    <definedName name="khach225">#REF!</definedName>
    <definedName name="khach226">#REF!</definedName>
    <definedName name="khach227">#REF!</definedName>
    <definedName name="khach228">#REF!</definedName>
    <definedName name="khach229">#REF!</definedName>
    <definedName name="khach230">#REF!</definedName>
    <definedName name="khach3">#REF!</definedName>
    <definedName name="khach4">#REF!</definedName>
    <definedName name="khach5">#REF!</definedName>
    <definedName name="khach51">#REF!</definedName>
    <definedName name="khach52">#REF!</definedName>
    <definedName name="khach53">#REF!</definedName>
    <definedName name="khach54">#REF!</definedName>
    <definedName name="khach55">#REF!</definedName>
    <definedName name="khach56">#REF!</definedName>
    <definedName name="khach57">#REF!</definedName>
    <definedName name="khach58">#REF!</definedName>
    <definedName name="khach59">#REF!</definedName>
    <definedName name="khach6">#REF!</definedName>
    <definedName name="khach60">#REF!</definedName>
    <definedName name="khach61">#REF!</definedName>
    <definedName name="khach62">#REF!</definedName>
    <definedName name="khach63">#REF!</definedName>
    <definedName name="khach64">#REF!</definedName>
    <definedName name="khach65">#REF!</definedName>
    <definedName name="khach66">#REF!</definedName>
    <definedName name="khach67">#REF!</definedName>
    <definedName name="khach68">#REF!</definedName>
    <definedName name="khach69">#REF!</definedName>
    <definedName name="khach7">#REF!</definedName>
    <definedName name="khach70">#REF!</definedName>
    <definedName name="khach71">#REF!</definedName>
    <definedName name="khach72">#REF!</definedName>
    <definedName name="khach73">#REF!</definedName>
    <definedName name="khach74">#REF!</definedName>
    <definedName name="khach75">#REF!</definedName>
    <definedName name="khach76">#REF!</definedName>
    <definedName name="khach77">#REF!</definedName>
    <definedName name="khach78">#REF!</definedName>
    <definedName name="khach79">#REF!</definedName>
    <definedName name="khach8">#REF!</definedName>
    <definedName name="khach80">#REF!</definedName>
    <definedName name="khach81">#REF!</definedName>
    <definedName name="khach82">#REF!</definedName>
    <definedName name="khach83">#REF!</definedName>
    <definedName name="khach84">#REF!</definedName>
    <definedName name="khach85">#REF!</definedName>
    <definedName name="khach86">#REF!</definedName>
    <definedName name="khach87">#REF!</definedName>
    <definedName name="khach88">#REF!</definedName>
    <definedName name="khach89">#REF!</definedName>
    <definedName name="khach9">#REF!</definedName>
    <definedName name="khach90">#REF!</definedName>
    <definedName name="khach91">#REF!</definedName>
    <definedName name="khach92">#REF!</definedName>
    <definedName name="khach93">#REF!</definedName>
    <definedName name="khach94">#REF!</definedName>
    <definedName name="khach95">#REF!</definedName>
    <definedName name="khach96">#REF!</definedName>
    <definedName name="khach97">#REF!</definedName>
    <definedName name="khach98">#REF!</definedName>
    <definedName name="khach99">#REF!</definedName>
    <definedName name="khmay">#REF!</definedName>
    <definedName name="KHN">#REF!</definedName>
    <definedName name="KhoiLuong">#REF!</definedName>
    <definedName name="Kiem_tra_trung_ten">#REF!</definedName>
    <definedName name="KL">#REF!</definedName>
    <definedName name="KLBTN">#REF!</definedName>
    <definedName name="KLC">#REF!</definedName>
    <definedName name="KLD">#REF!</definedName>
    <definedName name="KLVL1">#REF!</definedName>
    <definedName name="KNB">#REF!</definedName>
    <definedName name="KR">#REF!</definedName>
    <definedName name="LANANH4">#REF!</definedName>
    <definedName name="line15">#REF!</definedName>
    <definedName name="Lnsc">#REF!</definedName>
    <definedName name="loai">#REF!</definedName>
    <definedName name="LOAI_DUONG">#REF!</definedName>
    <definedName name="lsthu">#REF!</definedName>
    <definedName name="LT">#REF!</definedName>
    <definedName name="ltdbgt">#REF!</definedName>
    <definedName name="m">#REF!</definedName>
    <definedName name="MAJ_CON_EQP">#REF!</definedName>
    <definedName name="MAT">#REF!</definedName>
    <definedName name="may">#REF!</definedName>
    <definedName name="me">#REF!</definedName>
    <definedName name="MF">#REF!</definedName>
    <definedName name="MG_A">#REF!</definedName>
    <definedName name="MHDM">#REF!</definedName>
    <definedName name="Morong">#REF!</definedName>
    <definedName name="Morong4054_85">#REF!</definedName>
    <definedName name="my">#REF!</definedName>
    <definedName name="NC">#REF!</definedName>
    <definedName name="NCBTN">#REF!</definedName>
    <definedName name="NCD">#REF!</definedName>
    <definedName name="nen">#REF!</definedName>
    <definedName name="NenCPDD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d">#REF!</definedName>
    <definedName name="NHot">#REF!</definedName>
    <definedName name="Nhucau">#REF!</definedName>
    <definedName name="nhucauvl">#REF!</definedName>
    <definedName name="No">#REF!</definedName>
    <definedName name="NOCUOI">#REF!</definedName>
    <definedName name="Notes">#REF!</definedName>
    <definedName name="NS">#REF!</definedName>
    <definedName name="NTB">#REF!</definedName>
    <definedName name="NVT">#REF!</definedName>
    <definedName name="OFF">#REF!</definedName>
    <definedName name="p">#REF!</definedName>
    <definedName name="PA">#REF!</definedName>
    <definedName name="PEJM">#REF!</definedName>
    <definedName name="PeriodsInYear">#REF!</definedName>
    <definedName name="PF">#REF!</definedName>
    <definedName name="Phuongtrinh">#REF!</definedName>
    <definedName name="PLstment">#REF!</definedName>
    <definedName name="PPD">#REF!</definedName>
    <definedName name="price">#REF!</definedName>
    <definedName name="PRICE1">#REF!</definedName>
    <definedName name="_xlnm.Print_Area" localSheetId="4">'EQ Company 8'!$A$1:$Z$36</definedName>
    <definedName name="_xlnm.Print_Area" localSheetId="3">'EQ Consol 7'!$A$1:$AL$43</definedName>
    <definedName name="_xlnm.Print_Area" localSheetId="1">'PL 5'!$A$1:$O$56</definedName>
    <definedName name="_xlnm.Print_Area" localSheetId="2">'PL 6'!$A$1:$O$49</definedName>
    <definedName name="PRINT_AREA_MI">#REF!</definedName>
    <definedName name="Print_Area1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PTB">#REF!</definedName>
    <definedName name="PTC">#REF!</definedName>
    <definedName name="PTD">#REF!</definedName>
    <definedName name="PTDG_cau">#REF!</definedName>
    <definedName name="PTDGBPTC">#REF!</definedName>
    <definedName name="ptdgc">#REF!</definedName>
    <definedName name="ptdgcd">#REF!</definedName>
    <definedName name="ptdgcdt">#REF!</definedName>
    <definedName name="ptdgd">#REF!</definedName>
    <definedName name="ptdggc">#REF!</definedName>
    <definedName name="ptdghg">#REF!</definedName>
    <definedName name="ptdgnv">#REF!</definedName>
    <definedName name="PTK">#REF!</definedName>
    <definedName name="PTY">#REF!</definedName>
    <definedName name="RECOUT">#REF!</definedName>
    <definedName name="Report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T">#REF!</definedName>
    <definedName name="SALE_TSTC">#REF!</definedName>
    <definedName name="SB">#REF!</definedName>
    <definedName name="SCH">#REF!</definedName>
    <definedName name="SD">#REF!</definedName>
    <definedName name="SHDGC">#REF!</definedName>
    <definedName name="SHDGD">#REF!</definedName>
    <definedName name="Sheet1">#REF!</definedName>
    <definedName name="SHPC">#REF!</definedName>
    <definedName name="SHPD">#REF!</definedName>
    <definedName name="sieucao">#REF!</definedName>
    <definedName name="SIZE">#REF!</definedName>
    <definedName name="SL">#REF!</definedName>
    <definedName name="SORT">#REF!</definedName>
    <definedName name="SOTKCDKT">#REF!</definedName>
    <definedName name="SP">#REF!</definedName>
    <definedName name="Spec">#REF!</definedName>
    <definedName name="SPECSUMMARY">#REF!</definedName>
    <definedName name="SQDKT10">#REF!</definedName>
    <definedName name="SQDKT11">#REF!</definedName>
    <definedName name="SQDKT9">#REF!</definedName>
    <definedName name="SR">#REF!</definedName>
    <definedName name="SRSQI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</definedName>
    <definedName name="SUMMARY">#REF!</definedName>
    <definedName name="T">#REF!</definedName>
    <definedName name="tam">#REF!</definedName>
    <definedName name="taovungloc">#REF!</definedName>
    <definedName name="taweepong">#REF!</definedName>
    <definedName name="tbtn">#REF!</definedName>
    <definedName name="tca">#REF!</definedName>
    <definedName name="Tchuan">#REF!</definedName>
    <definedName name="ten">#REF!</definedName>
    <definedName name="tencongviec">#REF!</definedName>
    <definedName name="test">#REF!</definedName>
    <definedName name="TESTHKEY">#REF!</definedName>
    <definedName name="TESTVKEY">#REF!</definedName>
    <definedName name="TextRefCopy1">#REF!</definedName>
    <definedName name="TextRefCopy2">#REF!</definedName>
    <definedName name="TextRefCopy3">#REF!</definedName>
    <definedName name="TextRefCopy4">#REF!</definedName>
    <definedName name="TG">#REF!</definedName>
    <definedName name="thcnkhach">#REF!</definedName>
    <definedName name="thh">#REF!</definedName>
    <definedName name="THI">#REF!</definedName>
    <definedName name="THK">#REF!</definedName>
    <definedName name="Tien">#REF!</definedName>
    <definedName name="TITAN">#REF!</definedName>
    <definedName name="TKTHCNK">#REF!</definedName>
    <definedName name="TLD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Y">#REF!</definedName>
    <definedName name="TN">#REF!</definedName>
    <definedName name="TNN">#REF!</definedName>
    <definedName name="Tong">#REF!</definedName>
    <definedName name="TOTAL">#REF!</definedName>
    <definedName name="TPLRP">#REF!</definedName>
    <definedName name="Tra_Cot">#REF!</definedName>
    <definedName name="Tra_DM_su_dung">#REF!</definedName>
    <definedName name="Tra_don_gia_KS">#REF!</definedName>
    <definedName name="Tra_DTCT">#REF!</definedName>
    <definedName name="Tra_GTDTXLST">#REF!</definedName>
    <definedName name="Tra_ten_cong">#REF!</definedName>
    <definedName name="Tra_tim_hang_mucPT_trung">#REF!</definedName>
    <definedName name="TRA_VAT_LIEU">#REF!</definedName>
    <definedName name="Tra_vËt_liÖu">#REF!</definedName>
    <definedName name="TRA_VL">#REF!</definedName>
    <definedName name="Tracp">#REF!</definedName>
    <definedName name="TRADE2">#REF!</definedName>
    <definedName name="tthi">#REF!</definedName>
    <definedName name="TTN">#REF!</definedName>
    <definedName name="tucn">#REF!</definedName>
    <definedName name="tung">#REF!</definedName>
    <definedName name="tutk">#REF!</definedName>
    <definedName name="ty_le">#REF!</definedName>
    <definedName name="ty_le_BTN">#REF!</definedName>
    <definedName name="type">#REF!</definedName>
    <definedName name="UB">#REF!</definedName>
    <definedName name="ui">#REF!</definedName>
    <definedName name="UP">#REF!</definedName>
    <definedName name="VARIINST">#REF!</definedName>
    <definedName name="VARIPURC">#REF!</definedName>
    <definedName name="VAT">#REF!</definedName>
    <definedName name="vd">#REF!</definedName>
    <definedName name="VT">#REF!</definedName>
    <definedName name="vungchon">#REF!</definedName>
    <definedName name="W">#REF!</definedName>
    <definedName name="WG">#REF!</definedName>
    <definedName name="X">#REF!</definedName>
    <definedName name="x_max">#REF!</definedName>
    <definedName name="x_min">#REF!</definedName>
    <definedName name="xangcu">#REF!</definedName>
    <definedName name="xangmoi">#REF!</definedName>
    <definedName name="xh">#REF!</definedName>
    <definedName name="xl">#REF!</definedName>
    <definedName name="xlc">#REF!</definedName>
    <definedName name="xlk">#REF!</definedName>
    <definedName name="xmax">#REF!</definedName>
    <definedName name="xn">#REF!</definedName>
    <definedName name="y_max">#REF!</definedName>
    <definedName name="y_min">#REF!</definedName>
    <definedName name="yc">#REF!</definedName>
    <definedName name="ymax">#REF!</definedName>
    <definedName name="ZYX">#REF!</definedName>
    <definedName name="ZZZ">#REF!</definedName>
    <definedName name="จำนวนทรายขาว">#REF!</definedName>
    <definedName name="พพพ">#REF!</definedName>
    <definedName name="本月天数">#REF!</definedName>
  </definedNames>
  <calcPr calcId="191029"/>
</workbook>
</file>

<file path=xl/calcChain.xml><?xml version="1.0" encoding="utf-8"?>
<calcChain xmlns="http://schemas.openxmlformats.org/spreadsheetml/2006/main">
  <c r="AD33" i="22" l="1"/>
  <c r="AH33" i="22" s="1"/>
  <c r="L28" i="24"/>
  <c r="J28" i="24"/>
  <c r="H28" i="24"/>
  <c r="F28" i="24"/>
  <c r="Z22" i="23" l="1"/>
  <c r="AH30" i="22"/>
  <c r="AL30" i="22" s="1"/>
  <c r="N35" i="22"/>
  <c r="AH29" i="22"/>
  <c r="AL29" i="22" s="1"/>
  <c r="L43" i="24" l="1"/>
  <c r="H43" i="24"/>
  <c r="H45" i="24"/>
  <c r="H49" i="24" s="1"/>
  <c r="X26" i="23"/>
  <c r="T26" i="23"/>
  <c r="R26" i="23"/>
  <c r="P26" i="23"/>
  <c r="N26" i="23"/>
  <c r="L26" i="23"/>
  <c r="J26" i="23"/>
  <c r="H26" i="23"/>
  <c r="F26" i="23"/>
  <c r="Z24" i="23"/>
  <c r="Z23" i="23"/>
  <c r="Z21" i="23"/>
  <c r="AJ35" i="22"/>
  <c r="AF35" i="22"/>
  <c r="AB35" i="22"/>
  <c r="Z35" i="22"/>
  <c r="X35" i="22"/>
  <c r="V35" i="22"/>
  <c r="T35" i="22"/>
  <c r="R35" i="22"/>
  <c r="P35" i="22"/>
  <c r="L35" i="22"/>
  <c r="J35" i="22"/>
  <c r="H35" i="22"/>
  <c r="F35" i="22"/>
  <c r="AL33" i="22"/>
  <c r="AH32" i="22"/>
  <c r="AL32" i="22" s="1"/>
  <c r="AH31" i="22"/>
  <c r="AL31" i="22" s="1"/>
  <c r="O39" i="20"/>
  <c r="O13" i="20"/>
  <c r="O18" i="20" s="1"/>
  <c r="O27" i="20" s="1"/>
  <c r="O30" i="20" s="1"/>
  <c r="O33" i="20" s="1"/>
  <c r="K39" i="20"/>
  <c r="K13" i="20"/>
  <c r="K18" i="20" s="1"/>
  <c r="K27" i="20" s="1"/>
  <c r="K30" i="20" s="1"/>
  <c r="K33" i="20" s="1"/>
  <c r="M39" i="20"/>
  <c r="I39" i="20"/>
  <c r="I10" i="21" s="1"/>
  <c r="M13" i="20"/>
  <c r="M18" i="20" s="1"/>
  <c r="M27" i="20" s="1"/>
  <c r="M30" i="20" s="1"/>
  <c r="M33" i="20" s="1"/>
  <c r="I13" i="20"/>
  <c r="I18" i="20" s="1"/>
  <c r="I27" i="20" s="1"/>
  <c r="I30" i="20" s="1"/>
  <c r="I33" i="20" s="1"/>
  <c r="L45" i="24" l="1"/>
  <c r="L49" i="24" s="1"/>
  <c r="V26" i="23"/>
  <c r="Z26" i="23"/>
  <c r="AD35" i="22"/>
  <c r="AL35" i="22"/>
  <c r="AH35" i="22" l="1"/>
  <c r="O46" i="21" l="1"/>
  <c r="O36" i="21"/>
  <c r="O22" i="21"/>
  <c r="O10" i="21"/>
  <c r="K46" i="21"/>
  <c r="K36" i="21"/>
  <c r="K22" i="21"/>
  <c r="K10" i="21"/>
  <c r="J43" i="24"/>
  <c r="F43" i="24"/>
  <c r="F45" i="24" s="1"/>
  <c r="F49" i="24" s="1"/>
  <c r="T18" i="23"/>
  <c r="R18" i="23"/>
  <c r="N18" i="23"/>
  <c r="Z16" i="23"/>
  <c r="V15" i="23"/>
  <c r="Z15" i="23" s="1"/>
  <c r="V14" i="23"/>
  <c r="Z14" i="23" s="1"/>
  <c r="V13" i="23"/>
  <c r="P18" i="23"/>
  <c r="L18" i="23"/>
  <c r="J18" i="23"/>
  <c r="H18" i="23"/>
  <c r="X18" i="23"/>
  <c r="AJ26" i="22"/>
  <c r="AF26" i="22"/>
  <c r="AB26" i="22"/>
  <c r="Z26" i="22"/>
  <c r="X26" i="22"/>
  <c r="V26" i="22"/>
  <c r="T26" i="22"/>
  <c r="R26" i="22"/>
  <c r="N26" i="22"/>
  <c r="AD24" i="22"/>
  <c r="AH24" i="22" s="1"/>
  <c r="AL24" i="22" s="1"/>
  <c r="AD23" i="22"/>
  <c r="AH23" i="22" s="1"/>
  <c r="AL23" i="22" s="1"/>
  <c r="AD22" i="22"/>
  <c r="AH22" i="22" s="1"/>
  <c r="AL22" i="22" s="1"/>
  <c r="AD21" i="22"/>
  <c r="AH21" i="22" s="1"/>
  <c r="AL21" i="22" s="1"/>
  <c r="AD20" i="22"/>
  <c r="AH20" i="22" s="1"/>
  <c r="AL20" i="22" s="1"/>
  <c r="F26" i="22"/>
  <c r="P26" i="22"/>
  <c r="L26" i="22"/>
  <c r="J26" i="22"/>
  <c r="H26" i="22"/>
  <c r="M46" i="21"/>
  <c r="I46" i="21"/>
  <c r="M36" i="21"/>
  <c r="I36" i="21"/>
  <c r="M22" i="21"/>
  <c r="I22" i="21"/>
  <c r="A3" i="21"/>
  <c r="A3" i="22" s="1"/>
  <c r="A3" i="23" s="1"/>
  <c r="A3" i="24" s="1"/>
  <c r="M10" i="21"/>
  <c r="O40" i="21" l="1"/>
  <c r="O38" i="21"/>
  <c r="I38" i="21"/>
  <c r="M40" i="21"/>
  <c r="I40" i="21"/>
  <c r="J45" i="24"/>
  <c r="J49" i="24" s="1"/>
  <c r="M38" i="21"/>
  <c r="K38" i="21"/>
  <c r="K40" i="21"/>
  <c r="V18" i="23"/>
  <c r="AD26" i="22"/>
  <c r="Z13" i="23"/>
  <c r="Z18" i="23" s="1"/>
  <c r="F18" i="23"/>
  <c r="AH18" i="22"/>
  <c r="AL18" i="22" l="1"/>
  <c r="AL26" i="22" s="1"/>
  <c r="AH26" i="22"/>
  <c r="K46" i="19" l="1"/>
  <c r="G46" i="19"/>
  <c r="A167" i="19" l="1"/>
  <c r="M143" i="19"/>
  <c r="M146" i="19" s="1"/>
  <c r="M149" i="19" s="1"/>
  <c r="K143" i="19"/>
  <c r="K146" i="19" s="1"/>
  <c r="I143" i="19"/>
  <c r="I146" i="19" s="1"/>
  <c r="G143" i="19"/>
  <c r="G146" i="19" s="1"/>
  <c r="A112" i="19"/>
  <c r="M97" i="19"/>
  <c r="K97" i="19"/>
  <c r="I97" i="19"/>
  <c r="G97" i="19"/>
  <c r="M85" i="19"/>
  <c r="K85" i="19"/>
  <c r="I85" i="19"/>
  <c r="G85" i="19"/>
  <c r="A59" i="19"/>
  <c r="A115" i="19" s="1"/>
  <c r="M46" i="19"/>
  <c r="I46" i="19"/>
  <c r="M24" i="19"/>
  <c r="K24" i="19"/>
  <c r="I24" i="19"/>
  <c r="G24" i="19"/>
  <c r="I99" i="19" l="1"/>
  <c r="I151" i="19" s="1"/>
  <c r="I48" i="19"/>
  <c r="M99" i="19"/>
  <c r="M151" i="19" s="1"/>
  <c r="M48" i="19"/>
  <c r="G99" i="19"/>
  <c r="G151" i="19" s="1"/>
  <c r="K99" i="19"/>
  <c r="K151" i="19" s="1"/>
  <c r="K48" i="19"/>
  <c r="G48" i="19"/>
  <c r="G149" i="19"/>
  <c r="I149" i="19"/>
  <c r="K149" i="19"/>
</calcChain>
</file>

<file path=xl/sharedStrings.xml><?xml version="1.0" encoding="utf-8"?>
<sst xmlns="http://schemas.openxmlformats.org/spreadsheetml/2006/main" count="448" uniqueCount="245">
  <si>
    <t>บริษัท ไทยยูเนี่ยน กรุ๊ป จำกัด (มหาชน)</t>
  </si>
  <si>
    <t>งบแสดงฐานะการเงิน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</si>
  <si>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</si>
  <si>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</si>
  <si>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</si>
  <si>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</si>
  <si>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</si>
  <si>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</si>
  <si>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</si>
  <si>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</si>
  <si>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</si>
  <si>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เงินฝากสถาบันการเงินที่มีภาระค้ำประกัน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</si>
  <si>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</si>
  <si>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</si>
  <si>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</si>
  <si>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</si>
  <si>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</si>
  <si>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</si>
  <si>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</si>
  <si>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</si>
  <si>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</si>
  <si>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</si>
  <si>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</si>
  <si>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</si>
  <si>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</si>
  <si>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</si>
  <si>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</si>
  <si>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</si>
  <si>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</si>
  <si>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5,971,815,496 หุ้น</t>
  </si>
  <si>
    <t>หุ้นสามัญ 4,771,815,496 หุ้น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</si>
  <si>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</si>
  <si>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</si>
  <si>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</si>
  <si>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</si>
  <si>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</si>
  <si>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 xml:space="preserve"> </t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</si>
  <si>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</si>
  <si>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</si>
  <si>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</si>
  <si>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</si>
  <si>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</si>
  <si>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</si>
  <si>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</si>
  <si>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</si>
  <si>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</si>
  <si>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รายการที่จะไม่จัดประเภทรายการใหม่เข้า</t>
  </si>
  <si>
    <t>ไปไว้ในกำไรหรือขาดทุนในภายหลัง</t>
  </si>
  <si>
    <t>รวมรายการที่จะไม่จัดประเภทรายการใหม่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</si>
  <si>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</si>
  <si>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รายการที่จะจัดประเภทรายการใหม่เข้า</t>
  </si>
  <si>
    <t>รวมรายการที่จะจัดประเภทรายการใหม่</t>
  </si>
  <si>
    <t>กำไรสะสม</t>
  </si>
  <si>
    <t>การเปลี่ยน</t>
  </si>
  <si>
    <t>รวม</t>
  </si>
  <si>
    <t>แปลงในมูลค่า</t>
  </si>
  <si>
    <t>แปลงสัดส่วน</t>
  </si>
  <si>
    <t>องค์ประกอบ</t>
  </si>
  <si>
    <t>ทุนที่ออกและ</t>
  </si>
  <si>
    <t>ส่วนเกิน</t>
  </si>
  <si>
    <t>ยังไม่ได้</t>
  </si>
  <si>
    <t>อื่นของส่วน</t>
  </si>
  <si>
    <t>รวมส่วน</t>
  </si>
  <si>
    <t>ชำระแล้ว</t>
  </si>
  <si>
    <t>มูลค่าหุ้น</t>
  </si>
  <si>
    <t>กฎหมาย</t>
  </si>
  <si>
    <t>จัดสรร</t>
  </si>
  <si>
    <t>สำรองอื่น</t>
  </si>
  <si>
    <t>ควบคุม</t>
  </si>
  <si>
    <t>การจ่ายเงินปันผล</t>
  </si>
  <si>
    <t>ดอกเบี้ยรับ</t>
  </si>
  <si>
    <t>กระแสเงินสดจากกิจกรรมลงทุน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</si>
  <si>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</si>
  <si>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</si>
  <si>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</si>
  <si>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รายการที่ไม่กระทบเงินสด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</si>
  <si>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</si>
  <si>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</si>
  <si>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องค์ประกอบอื่นของส่วนของเจ้าของ</t>
  </si>
  <si>
    <t>ของเจ้าของ</t>
  </si>
  <si>
    <t>เงินสดจ่ายคืนหุ้นกู้</t>
  </si>
  <si>
    <t>สินทรัพย์ภาษีเงินได้รอการตัดบัญชี</t>
  </si>
  <si>
    <t>หนี้สินและส่วนของเจ้าของ</t>
  </si>
  <si>
    <t>หนี้สินภาษีเงินได้รอการตัดบัญชี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</si>
  <si>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</si>
  <si>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</si>
  <si>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</si>
  <si>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เงินปันผลจ่ายให้แก่ผู้เป็นเจ้าของของบริษัทใหญ่</t>
  </si>
  <si>
    <t>ภาษีเงินได้</t>
  </si>
  <si>
    <t>จ่ายดอกเบี้ยและต้นทุนทางการเงินอื่น</t>
  </si>
  <si>
    <t>รายได้ดอกเบี้ย</t>
  </si>
  <si>
    <t>กำไรก่อนค่าใช้จ่าย</t>
  </si>
  <si>
    <t>สินทรัพย์สัญญาอนุพันธ์</t>
  </si>
  <si>
    <t>หนี้สินสัญญาอนุพันธ์</t>
  </si>
  <si>
    <t>สำรองรายการ</t>
  </si>
  <si>
    <t>ความเสี่ยง</t>
  </si>
  <si>
    <t>ป้องกัน</t>
  </si>
  <si>
    <t>เงินสดจ่ายเพื่อชำระหนี้สินตามสัญญาเช่า</t>
  </si>
  <si>
    <t>การเปลี่ยนแปลงในมูลค่ายุติธรรมของตราสารทุน</t>
  </si>
  <si>
    <t>สุทธิจากภาษีเงินได้</t>
  </si>
  <si>
    <t>การเปลี่ยนแปลงในมูลค่ายุติธรรมของรายการบัญชี</t>
  </si>
  <si>
    <t>การจัดประเภทรายการใหม่จากสำรองรายการบัญชี</t>
  </si>
  <si>
    <t>ป้องกันความเสี่ยงสุทธิจากภาษีเงินได้</t>
  </si>
  <si>
    <t>ยุติธรรมของ</t>
  </si>
  <si>
    <t>ตราสารทุน</t>
  </si>
  <si>
    <t>เจ้าหนี้ค่าซื้อที่ดิน อาคารและอุปกรณ์ และสินทรัพย์ไม่มีตัวตน</t>
  </si>
  <si>
    <t>ป้องกันความเสี่ยงสัญญาอนุพันธ์สุทธิจากภาษีเงินได้</t>
  </si>
  <si>
    <t>หุ้นกู้ที่มีลักษณะคล้ายทุน</t>
  </si>
  <si>
    <t>คล้ายทุน</t>
  </si>
  <si>
    <t>ส่วนของหนี้สินตามสัญญาเช่าที่ถึงกำหนดชำระ</t>
  </si>
  <si>
    <t>(ยังไม่ได้ตรวจสอบ)</t>
  </si>
  <si>
    <t>(ตรวจสอบแล้ว)</t>
  </si>
  <si>
    <t>สำรอง</t>
  </si>
  <si>
    <t>รายการ</t>
  </si>
  <si>
    <t>ซื้อที่ดิน อาคารและอุปกรณ์ และ 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</si>
  <si>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</si>
  <si>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</si>
  <si>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มูลค่าที่ตราไว้หุ้นละ 0.25 บาท</t>
  </si>
  <si>
    <t>ลักษณะ</t>
  </si>
  <si>
    <t>หุ้นกู้ที่มี</t>
  </si>
  <si>
    <t>การจ่ายดอกเบี้ยหุ้นกู้ที่มีลักษณะคล้ายทุน</t>
  </si>
  <si>
    <t>ข้อมูลทางการเงินรวม</t>
  </si>
  <si>
    <t>ข้อมูลทางการเงินเฉพาะกิจการ</t>
  </si>
  <si>
    <t>ทุนที่ออกและชำระเต็มมูลค่าแล้ว</t>
  </si>
  <si>
    <t>กำไร (ขาดทุน) เบ็ดเสร็จอื่น:</t>
  </si>
  <si>
    <t>หุ้นทุน</t>
  </si>
  <si>
    <t>ซื้อคืน</t>
  </si>
  <si>
    <t>หุ้นทุนซื้อคืน</t>
  </si>
  <si>
    <t>สำรองตาม</t>
  </si>
  <si>
    <t>ออกและ</t>
  </si>
  <si>
    <t>ทุนที่</t>
  </si>
  <si>
    <t>สำรองหุ้นทุนซื้อคืน</t>
  </si>
  <si>
    <t>จัดสรรแล้ว -</t>
  </si>
  <si>
    <t>กำไรสำหรับงวด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</si>
  <si>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</si>
  <si>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กำไรเบ็ดเสร็จรวมสำหรับงวด</t>
  </si>
  <si>
    <t>กำไรก่อนภาษีเงินได้</t>
  </si>
  <si>
    <t>การแบ่งปันกำไรเบ็ดเสร็จรวม:</t>
  </si>
  <si>
    <t>ผู้เป็นเจ้าของของบริษัทใหญ่ (บาท)</t>
  </si>
  <si>
    <t>ลูกหนี้การค้าและลูกหนี้อื่น สุทธิ</t>
  </si>
  <si>
    <t>สินค้าคงเหลือ สุทธิ</t>
  </si>
  <si>
    <t xml:space="preserve">เงินลงทุนในบริษัทย่อย บริษัทร่วม 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</si>
  <si>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</si>
  <si>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</si>
  <si>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</si>
  <si>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 xml:space="preserve">ที่ดิน อาคารและอุปกรณ์ สุทธิ </t>
  </si>
  <si>
    <t>สินทรัพย์สิทธิการใช้ สุทธิ</t>
  </si>
  <si>
    <t xml:space="preserve">สินทรัพย์ไม่มีตัวตน สุทธิ </t>
  </si>
  <si>
    <t>ค่าความนิยม สุทธิ</t>
  </si>
  <si>
    <t>กรรมการ   ___________________________________________     กรรมการ   ___________________________________________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</si>
  <si>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</si>
  <si>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</si>
  <si>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</si>
  <si>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ภายในหนึ่งปี สุทธิ</t>
  </si>
  <si>
    <t>เงินกู้ยืมระยะยาวจากสถาบันการเงิน สุทธิ</t>
  </si>
  <si>
    <t>หุ้นกู้ สุทธิ</t>
  </si>
  <si>
    <t>หนี้สินตามสัญญาเช่า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</si>
  <si>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</si>
  <si>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r>
      <t>หัก</t>
    </r>
    <r>
      <rPr>
        <sz val="13"/>
        <color theme="1"/>
        <rFont val="Browallia New"/>
        <family val="2"/>
      </rPr>
      <t xml:space="preserve"> หุ้นทุนซื้อคืน</t>
    </r>
  </si>
  <si>
    <t>จากเงินลงทุน</t>
  </si>
  <si>
    <t>ที่รับรู้ตามวิธี</t>
  </si>
  <si>
    <t>ส่วนแบ่งกำไรเบ็ดเสร็จจากเงินลงทุนที่รับรู้</t>
  </si>
  <si>
    <t>ตามวิธีส่วนได้เสียสุทธิจากภาษีเงินได้</t>
  </si>
  <si>
    <t>กำไรต่อหุ้นที่เป็นของส่วนที่เป็นของ</t>
  </si>
  <si>
    <t>เงินสดจ่ายเพื่อซื้อเงินลงทุนในตราสารทุน</t>
  </si>
  <si>
    <t>เงินให้กู้ยืมระยะสั้นแก่กิจการที่เกี่ยวข้องกัน</t>
  </si>
  <si>
    <t>และกิจการอื่น สุทธิ</t>
  </si>
  <si>
    <t>เงินให้กู้ยืมระยะยาวแก่กิจการที่เกี่ยวข้องกัน</t>
  </si>
  <si>
    <t>เงินสดสุทธิได้มาจาก (ใช้ไปใน) กิจกรรมจัดหาเงิน</t>
  </si>
  <si>
    <t>กำไร (ขาดทุน) เบ็ดเสร็จอื่นสำหรับงวด</t>
  </si>
  <si>
    <t>เงินสดรับจากเงินกู้ยืมระยะยาวจากสถาบันการเงิน</t>
  </si>
  <si>
    <t>เงินสดรับชำระคืนจากเงินให้กู้ยืมระยะยาวแก่กิจการที่เกี่ยวข้องกัน</t>
  </si>
  <si>
    <t>การเพิ่มเงินให้กู้ยืมระยะยาวแก่บริษัทย่อยโดยการโอนดอกเบี้ยค้างรับเป็นเงินให้กู้ยืม</t>
  </si>
  <si>
    <t>ที่รับรู้ตามวิธีส่วนได้เสีย</t>
  </si>
  <si>
    <t>ส่วนได้เสีย</t>
  </si>
  <si>
    <t>พ.ศ. 2565</t>
  </si>
  <si>
    <t>เงินลงทุนระยะสั้น</t>
  </si>
  <si>
    <t>และการร่วมค้าตามวิธีราคาทุน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</si>
  <si>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</si>
  <si>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</si>
  <si>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</si>
  <si>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และกิจการอื่น</t>
  </si>
  <si>
    <t>ข้อมูล</t>
  </si>
  <si>
    <t>ทางการเงิน</t>
  </si>
  <si>
    <t>ผลประโยชน์พนักงานสุทธิจากภาษีเงินได้</t>
  </si>
  <si>
    <t>กำไร (ขาดทุน) เบ็ดเสร็จอื่นสำหรับงวด สุทธิจากภาษี</t>
  </si>
  <si>
    <t>การแบ่งปันกำไร:</t>
  </si>
  <si>
    <t>ยอดคงเหลือ ณ วันที่ 1 มกราคม พ.ศ. 2565</t>
  </si>
  <si>
    <t>ดอกเบี้ยจ่ายเพื่อหุ้นกู้ที่มีลักษณะคล้ายทุน</t>
  </si>
  <si>
    <t>ผลต่างของอัตราแลกเปลี่ยนของเงินสดและรายการเทียบเท่าเงินสด</t>
  </si>
  <si>
    <t>การได้มาของสิทธิการใช้สินทรัพย์ภายใต้สัญญาเช่า</t>
  </si>
  <si>
    <t>ณ วันที่ 31 มีนาคม  พ.ศ. 2566</t>
  </si>
  <si>
    <t>31 มีนาคม</t>
  </si>
  <si>
    <t>พ.ศ. 2566</t>
  </si>
  <si>
    <r>
      <t xml:space="preserve">งบกำไรขาดทุน </t>
    </r>
    <r>
      <rPr>
        <sz val="13"/>
        <color theme="1"/>
        <rFont val="Browallia New"/>
        <family val="2"/>
      </rPr>
      <t>(ยังไม่ได้ตรวจสอบ)</t>
    </r>
  </si>
  <si>
    <t>กลับรายการ (ขาดทุน) จากการด้อยค่า</t>
  </si>
  <si>
    <t>สินทรัพย์ทางการเงิน สุทธิ</t>
  </si>
  <si>
    <t>กำไร (ขาดทุน) อื่นสุทธิ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</si>
  <si>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</si>
  <si>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ผลต่างของอัตราแลกเปลี่ยนจากการแปลงค่า</t>
  </si>
  <si>
    <t>ข้อมูลทางการเงิน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</si>
  <si>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(ยังไม่ได้ตรวจสอบ)</t>
    </r>
  </si>
  <si>
    <t>ส่วนแบ่ง</t>
  </si>
  <si>
    <t>กำไร (ขาดทุน)</t>
  </si>
  <si>
    <t>เบ็ดเสร็จ</t>
  </si>
  <si>
    <t>ของผู้เป็น</t>
  </si>
  <si>
    <t>ส่วนได้เสียที่</t>
  </si>
  <si>
    <t>สุทธิจาก</t>
  </si>
  <si>
    <t>เจ้าของของ</t>
  </si>
  <si>
    <t>ไม่มีอำนาจ</t>
  </si>
  <si>
    <t>บริษัทใหญ่</t>
  </si>
  <si>
    <t>ส่วนของผู้มีส่วนได้เสียที่ไม่มีอำนาจควบคุมของบริษัทย่อย</t>
  </si>
  <si>
    <t>เพิ่มขึ้นสุทธิจากการเปลี่ยนแปลงเงินลงทุนในบริษัทย่อย</t>
  </si>
  <si>
    <t>ยอดคงเหลือ ณ วันที่ 31 มีนาคม พ.ศ. 2565</t>
  </si>
  <si>
    <r>
      <t>งบแสดงการเปลี่ยนแปลงส่วนของเจ้าของ</t>
    </r>
    <r>
      <rPr>
        <sz val="13"/>
        <color theme="1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</si>
  <si>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3"/>
        <color theme="1"/>
        <rFont val="Browallia New"/>
        <family val="2"/>
      </rPr>
      <t xml:space="preserve"> (ยังไม่ได้ตรวจสอบ)</t>
    </r>
  </si>
  <si>
    <t>เงินสดสุทธิได้มาจาก (ใช้ไปใน) กิจกรรมดำเนินงาน</t>
  </si>
  <si>
    <t>เงินสดรับจากการจำหน่ายที่ดิน อาคารและอุปกรณ์ และสินทรัพย์ไม่มีตัวตน</t>
  </si>
  <si>
    <t>เงินสดสุทธิใช้ไปในกิจกรรมลงทุน</t>
  </si>
  <si>
    <t>เงินสดรับ(จ่าย)สุทธิจากเงินกู้ยืมระยะสั้นจากกิจการที่เกี่ยวข้องกัน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</si>
  <si>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</si>
  <si>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</si>
  <si>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</si>
  <si>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>เงินสดจ่ายเพื่อเงินลงทุนในบริษัทย่อย</t>
  </si>
  <si>
    <t>เงินสดจ่ายเพื่อเงินลงทุนในการร่วมค้า</t>
  </si>
  <si>
    <t>เงินสดจ่ายต้นทุนทางการเงินสำหรับเงินกู้ยืมระยะยาวจากสถาบันการเงิน</t>
  </si>
  <si>
    <t>เงินลงทุนในตราสารหนี้ที่วัดมูลค่าด้วย</t>
  </si>
  <si>
    <t>วิธีราคาทุนตัดจำหน่าย</t>
  </si>
  <si>
    <t>เงินฝากสถาบันการเงินที่มีภาระค้ำประกันลดลง</t>
  </si>
  <si>
    <t>เงินสดรับ(จ่าย)จากเงินลงทุนระยะสั้น</t>
  </si>
  <si>
    <t>เงินสดจ่ายเพื่อเงินลงทุนในบริษัทร่วม</t>
  </si>
  <si>
    <t>สำรองอื่นเพิ่มขึ้น (ลดลง)</t>
  </si>
  <si>
    <t>เงินสดรับสุทธิจากเงินกู้ยืมระยะสั้นจากสถาบันการเงิน</t>
  </si>
  <si>
    <t>เงินสดจ่ายสุทธิเพื่อชำระหุ้นทุนซื้อคืน</t>
  </si>
  <si>
    <t>ส่วนแบ่งกำไร (ขาดทุน) จากเงินลงทุนที่รับรู้ตามวิธีส่วนได้เสีย</t>
  </si>
  <si>
    <t>กำไร (ขาดทุน) จากการวัดมูลค่าใหม่ของภาระผูกพัน</t>
  </si>
  <si>
    <t>เงินสดจ่ายสุทธิเพื่อเงินให้กู้ยืมระยะสั้นแก่กิจการที่เกี่ยวข้องกันและกิจการอื่น</t>
  </si>
  <si>
    <t>เงินสดจ่ายเพื่อซื้อเงินลงทุนในตราสารหนี้</t>
  </si>
  <si>
    <t>9, 18</t>
  </si>
  <si>
    <t>เงินสดจ่ายเพื่อเงินให้กู้ยืมระยะยาวแก่กิจการที่เกี่ยวข้องกัน</t>
  </si>
  <si>
    <t>กำไรก่อนส่วนแบ่งกำไร (ขาดทุน) จากเงินลงทุน</t>
  </si>
  <si>
    <t>เงินสดและรายการเทียบเท่าเงินสด (ลดลง) เพิ่มขึ้น สุทธิ</t>
  </si>
  <si>
    <t>การแปลงค่า</t>
  </si>
  <si>
    <t>เงินลงทุน</t>
  </si>
  <si>
    <t>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</si>
</sst>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</numFmts>
  <fonts count="32" x14ac:knownFonts="1">
    <font>
      <sz val="11"/>
      <color indexed="8"/>
      <name val="Calibri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3"/>
      <name val="Browall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name val="Browallia New"/>
      <family val="2"/>
    </font>
    <font>
      <sz val="14"/>
      <color rgb="FF000000"/>
      <name val="Angsana New"/>
      <family val="1"/>
    </font>
    <font>
      <sz val="11"/>
      <color rgb="FF000000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  <font>
      <sz val="13"/>
      <color indexed="8"/>
      <name val="Browallia New"/>
      <family val="2"/>
    </font>
    <font>
      <sz val="11"/>
      <color indexed="8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5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4" applyNumberFormat="0" applyAlignment="0" applyProtection="0"/>
    <xf numFmtId="0" fontId="10" fillId="28" borderId="5" applyNumberFormat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4" applyNumberFormat="0" applyAlignment="0" applyProtection="0"/>
    <xf numFmtId="0" fontId="17" fillId="0" borderId="9" applyNumberFormat="0" applyFill="0" applyAlignment="0" applyProtection="0"/>
    <xf numFmtId="0" fontId="18" fillId="31" borderId="0" applyNumberFormat="0" applyBorder="0" applyAlignment="0" applyProtection="0"/>
    <xf numFmtId="0" fontId="1" fillId="0" borderId="0"/>
    <xf numFmtId="0" fontId="4" fillId="0" borderId="0"/>
    <xf numFmtId="0" fontId="2" fillId="0" borderId="0"/>
    <xf numFmtId="0" fontId="6" fillId="32" borderId="10" applyNumberFormat="0" applyFont="0" applyAlignment="0" applyProtection="0"/>
    <xf numFmtId="0" fontId="19" fillId="27" borderId="11" applyNumberFormat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4" fillId="0" borderId="0"/>
    <xf numFmtId="0" fontId="25" fillId="0" borderId="0"/>
  </cellStyleXfs>
  <cellXfs count="172">
    <xf numFmtId="0" fontId="0" fillId="0" borderId="0" xfId="0"/>
    <xf numFmtId="166" fontId="5" fillId="0" borderId="0" xfId="41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13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vertical="center"/>
    </xf>
    <xf numFmtId="165" fontId="23" fillId="0" borderId="13" xfId="0" applyNumberFormat="1" applyFont="1" applyBorder="1" applyAlignment="1">
      <alignment horizontal="center" vertical="center"/>
    </xf>
    <xf numFmtId="166" fontId="23" fillId="0" borderId="1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right" vertical="center"/>
    </xf>
    <xf numFmtId="165" fontId="2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13" xfId="0" applyNumberFormat="1" applyFont="1" applyBorder="1" applyAlignment="1">
      <alignment horizontal="center" vertical="center"/>
    </xf>
    <xf numFmtId="166" fontId="5" fillId="0" borderId="13" xfId="0" applyNumberFormat="1" applyFont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right"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33" borderId="13" xfId="0" applyNumberFormat="1" applyFont="1" applyFill="1" applyBorder="1" applyAlignment="1">
      <alignment horizontal="right" vertical="center"/>
    </xf>
    <xf numFmtId="166" fontId="23" fillId="33" borderId="14" xfId="0" applyNumberFormat="1" applyFont="1" applyFill="1" applyBorder="1" applyAlignment="1">
      <alignment horizontal="right" vertical="center"/>
    </xf>
    <xf numFmtId="165" fontId="23" fillId="0" borderId="1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right" vertical="center"/>
    </xf>
    <xf numFmtId="165" fontId="23" fillId="33" borderId="0" xfId="0" applyNumberFormat="1" applyFont="1" applyFill="1" applyAlignment="1">
      <alignment vertical="center"/>
    </xf>
    <xf numFmtId="166" fontId="23" fillId="33" borderId="0" xfId="0" applyNumberFormat="1" applyFont="1" applyFill="1" applyAlignment="1">
      <alignment vertical="center"/>
    </xf>
    <xf numFmtId="166" fontId="23" fillId="0" borderId="0" xfId="0" applyNumberFormat="1" applyFont="1" applyAlignment="1">
      <alignment vertical="center"/>
    </xf>
    <xf numFmtId="166" fontId="23" fillId="0" borderId="0" xfId="31" applyNumberFormat="1" applyFont="1" applyFill="1" applyBorder="1" applyAlignment="1">
      <alignment horizontal="right" vertical="center"/>
    </xf>
    <xf numFmtId="168" fontId="23" fillId="0" borderId="0" xfId="0" applyNumberFormat="1" applyFont="1" applyAlignment="1">
      <alignment horizontal="center" vertical="center"/>
    </xf>
    <xf numFmtId="167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horizontal="center" vertical="center"/>
    </xf>
    <xf numFmtId="0" fontId="5" fillId="0" borderId="0" xfId="41" applyFont="1" applyAlignment="1">
      <alignment vertical="center"/>
    </xf>
    <xf numFmtId="165" fontId="23" fillId="0" borderId="0" xfId="41" applyNumberFormat="1" applyFont="1" applyAlignment="1">
      <alignment vertical="center"/>
    </xf>
    <xf numFmtId="165" fontId="23" fillId="0" borderId="0" xfId="41" applyNumberFormat="1" applyFont="1" applyAlignment="1">
      <alignment horizontal="center" vertical="center"/>
    </xf>
    <xf numFmtId="166" fontId="23" fillId="0" borderId="0" xfId="41" applyNumberFormat="1" applyFont="1" applyAlignment="1">
      <alignment vertical="center"/>
    </xf>
    <xf numFmtId="166" fontId="23" fillId="0" borderId="0" xfId="41" applyNumberFormat="1" applyFont="1" applyAlignment="1">
      <alignment horizontal="center" vertical="center"/>
    </xf>
    <xf numFmtId="166" fontId="23" fillId="0" borderId="0" xfId="41" applyNumberFormat="1" applyFont="1" applyAlignment="1">
      <alignment horizontal="right" vertical="center"/>
    </xf>
    <xf numFmtId="165" fontId="5" fillId="0" borderId="0" xfId="41" applyNumberFormat="1" applyFont="1" applyAlignment="1">
      <alignment vertical="center"/>
    </xf>
    <xf numFmtId="165" fontId="5" fillId="0" borderId="0" xfId="41" applyNumberFormat="1" applyFont="1" applyAlignment="1">
      <alignment horizontal="center" vertical="center"/>
    </xf>
    <xf numFmtId="166" fontId="5" fillId="0" borderId="0" xfId="41" applyNumberFormat="1" applyFont="1" applyAlignment="1">
      <alignment vertical="center"/>
    </xf>
    <xf numFmtId="166" fontId="5" fillId="0" borderId="0" xfId="41" applyNumberFormat="1" applyFont="1" applyAlignment="1">
      <alignment horizontal="center" vertical="center"/>
    </xf>
    <xf numFmtId="165" fontId="5" fillId="0" borderId="13" xfId="41" applyNumberFormat="1" applyFont="1" applyBorder="1" applyAlignment="1">
      <alignment vertical="center"/>
    </xf>
    <xf numFmtId="165" fontId="5" fillId="0" borderId="13" xfId="41" applyNumberFormat="1" applyFont="1" applyBorder="1" applyAlignment="1">
      <alignment horizontal="center" vertical="center"/>
    </xf>
    <xf numFmtId="168" fontId="23" fillId="0" borderId="0" xfId="41" applyNumberFormat="1" applyFont="1" applyAlignment="1">
      <alignment horizontal="center" vertical="center"/>
    </xf>
    <xf numFmtId="166" fontId="5" fillId="0" borderId="16" xfId="41" applyNumberFormat="1" applyFont="1" applyBorder="1" applyAlignment="1">
      <alignment horizontal="center" vertical="center"/>
    </xf>
    <xf numFmtId="166" fontId="5" fillId="0" borderId="16" xfId="41" applyNumberFormat="1" applyFont="1" applyBorder="1" applyAlignment="1">
      <alignment vertical="center"/>
    </xf>
    <xf numFmtId="166" fontId="5" fillId="0" borderId="0" xfId="41" quotePrefix="1" applyNumberFormat="1" applyFont="1" applyAlignment="1">
      <alignment horizontal="right" vertical="center"/>
    </xf>
    <xf numFmtId="166" fontId="23" fillId="0" borderId="13" xfId="41" applyNumberFormat="1" applyFont="1" applyBorder="1" applyAlignment="1">
      <alignment horizontal="right" vertical="center"/>
    </xf>
    <xf numFmtId="166" fontId="23" fillId="0" borderId="13" xfId="41" applyNumberFormat="1" applyFont="1" applyBorder="1" applyAlignment="1">
      <alignment vertical="center"/>
    </xf>
    <xf numFmtId="165" fontId="23" fillId="0" borderId="13" xfId="41" applyNumberFormat="1" applyFont="1" applyBorder="1" applyAlignment="1">
      <alignment vertical="center"/>
    </xf>
    <xf numFmtId="166" fontId="23" fillId="0" borderId="13" xfId="41" applyNumberFormat="1" applyFont="1" applyBorder="1" applyAlignment="1">
      <alignment horizontal="center" vertical="center"/>
    </xf>
    <xf numFmtId="166" fontId="5" fillId="0" borderId="0" xfId="4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5" fontId="5" fillId="0" borderId="13" xfId="0" applyNumberFormat="1" applyFont="1" applyBorder="1" applyAlignment="1">
      <alignment horizontal="center" vertical="center"/>
    </xf>
    <xf numFmtId="15" fontId="5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166" fontId="23" fillId="0" borderId="0" xfId="31" applyNumberFormat="1" applyFont="1" applyFill="1" applyAlignment="1">
      <alignment horizontal="right" vertical="center"/>
    </xf>
    <xf numFmtId="43" fontId="23" fillId="0" borderId="0" xfId="28" applyFont="1" applyFill="1" applyBorder="1" applyAlignment="1">
      <alignment horizontal="right" vertical="center"/>
    </xf>
    <xf numFmtId="0" fontId="23" fillId="0" borderId="0" xfId="43" applyFont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165" fontId="23" fillId="0" borderId="13" xfId="0" applyNumberFormat="1" applyFont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6" fontId="23" fillId="33" borderId="0" xfId="31" applyNumberFormat="1" applyFont="1" applyFill="1" applyBorder="1" applyAlignment="1">
      <alignment horizontal="right" vertical="center"/>
    </xf>
    <xf numFmtId="15" fontId="5" fillId="33" borderId="0" xfId="0" applyNumberFormat="1" applyFont="1" applyFill="1" applyAlignment="1">
      <alignment horizontal="right" vertical="center"/>
    </xf>
    <xf numFmtId="166" fontId="23" fillId="33" borderId="13" xfId="0" applyNumberFormat="1" applyFont="1" applyFill="1" applyBorder="1" applyAlignment="1">
      <alignment vertical="center"/>
    </xf>
    <xf numFmtId="0" fontId="23" fillId="33" borderId="0" xfId="0" applyFont="1" applyFill="1" applyAlignment="1">
      <alignment vertical="center"/>
    </xf>
    <xf numFmtId="166" fontId="23" fillId="33" borderId="0" xfId="31" applyNumberFormat="1" applyFont="1" applyFill="1" applyAlignment="1">
      <alignment horizontal="right" vertical="center"/>
    </xf>
    <xf numFmtId="166" fontId="23" fillId="33" borderId="14" xfId="0" applyNumberFormat="1" applyFont="1" applyFill="1" applyBorder="1" applyAlignment="1">
      <alignment vertical="center"/>
    </xf>
    <xf numFmtId="43" fontId="23" fillId="33" borderId="0" xfId="28" applyFont="1" applyFill="1" applyBorder="1" applyAlignment="1">
      <alignment horizontal="right" vertical="center"/>
    </xf>
    <xf numFmtId="43" fontId="23" fillId="33" borderId="0" xfId="0" applyNumberFormat="1" applyFont="1" applyFill="1" applyAlignment="1">
      <alignment horizontal="right" vertical="center"/>
    </xf>
    <xf numFmtId="166" fontId="23" fillId="33" borderId="0" xfId="42" applyNumberFormat="1" applyFont="1" applyFill="1" applyAlignment="1">
      <alignment horizontal="right" vertical="center"/>
    </xf>
    <xf numFmtId="166" fontId="23" fillId="33" borderId="3" xfId="42" applyNumberFormat="1" applyFont="1" applyFill="1" applyBorder="1" applyAlignment="1">
      <alignment horizontal="right" vertical="center"/>
    </xf>
    <xf numFmtId="166" fontId="23" fillId="33" borderId="2" xfId="31" applyNumberFormat="1" applyFont="1" applyFill="1" applyBorder="1" applyAlignment="1">
      <alignment horizontal="right" vertical="center"/>
    </xf>
    <xf numFmtId="166" fontId="23" fillId="0" borderId="2" xfId="31" applyNumberFormat="1" applyFont="1" applyFill="1" applyBorder="1" applyAlignment="1">
      <alignment horizontal="right" vertical="center"/>
    </xf>
    <xf numFmtId="0" fontId="26" fillId="0" borderId="0" xfId="50" applyFont="1" applyAlignment="1">
      <alignment vertical="center"/>
    </xf>
    <xf numFmtId="165" fontId="27" fillId="0" borderId="0" xfId="50" applyNumberFormat="1" applyFont="1" applyAlignment="1">
      <alignment vertical="center"/>
    </xf>
    <xf numFmtId="165" fontId="27" fillId="0" borderId="0" xfId="50" applyNumberFormat="1" applyFont="1" applyAlignment="1">
      <alignment horizontal="center" vertical="center"/>
    </xf>
    <xf numFmtId="166" fontId="27" fillId="0" borderId="0" xfId="50" applyNumberFormat="1" applyFont="1" applyAlignment="1">
      <alignment horizontal="right" vertical="center"/>
    </xf>
    <xf numFmtId="0" fontId="28" fillId="0" borderId="0" xfId="50" applyFont="1"/>
    <xf numFmtId="165" fontId="26" fillId="0" borderId="0" xfId="50" applyNumberFormat="1" applyFont="1" applyAlignment="1">
      <alignment vertical="center"/>
    </xf>
    <xf numFmtId="165" fontId="26" fillId="0" borderId="13" xfId="50" applyNumberFormat="1" applyFont="1" applyBorder="1" applyAlignment="1">
      <alignment vertical="center"/>
    </xf>
    <xf numFmtId="165" fontId="27" fillId="0" borderId="13" xfId="50" applyNumberFormat="1" applyFont="1" applyBorder="1" applyAlignment="1">
      <alignment vertical="center"/>
    </xf>
    <xf numFmtId="165" fontId="27" fillId="0" borderId="13" xfId="50" applyNumberFormat="1" applyFont="1" applyBorder="1" applyAlignment="1">
      <alignment horizontal="center" vertical="center"/>
    </xf>
    <xf numFmtId="166" fontId="27" fillId="0" borderId="13" xfId="50" applyNumberFormat="1" applyFont="1" applyBorder="1" applyAlignment="1">
      <alignment horizontal="right" vertical="center"/>
    </xf>
    <xf numFmtId="166" fontId="26" fillId="0" borderId="0" xfId="50" applyNumberFormat="1" applyFont="1" applyAlignment="1">
      <alignment horizontal="right" vertical="center"/>
    </xf>
    <xf numFmtId="166" fontId="26" fillId="0" borderId="0" xfId="50" quotePrefix="1" applyNumberFormat="1" applyFont="1" applyAlignment="1">
      <alignment horizontal="right" vertical="center"/>
    </xf>
    <xf numFmtId="165" fontId="27" fillId="0" borderId="0" xfId="50" applyNumberFormat="1" applyFont="1" applyAlignment="1">
      <alignment horizontal="right" vertical="center"/>
    </xf>
    <xf numFmtId="165" fontId="26" fillId="0" borderId="0" xfId="50" applyNumberFormat="1" applyFont="1" applyAlignment="1">
      <alignment horizontal="center" vertical="center"/>
    </xf>
    <xf numFmtId="165" fontId="26" fillId="0" borderId="0" xfId="50" applyNumberFormat="1" applyFont="1" applyAlignment="1">
      <alignment horizontal="right" vertical="center"/>
    </xf>
    <xf numFmtId="165" fontId="26" fillId="0" borderId="13" xfId="50" applyNumberFormat="1" applyFont="1" applyBorder="1" applyAlignment="1">
      <alignment horizontal="center" vertical="center"/>
    </xf>
    <xf numFmtId="166" fontId="26" fillId="0" borderId="13" xfId="50" applyNumberFormat="1" applyFont="1" applyBorder="1" applyAlignment="1">
      <alignment horizontal="right" vertical="center"/>
    </xf>
    <xf numFmtId="166" fontId="26" fillId="34" borderId="0" xfId="50" applyNumberFormat="1" applyFont="1" applyFill="1" applyAlignment="1">
      <alignment horizontal="right" vertical="center"/>
    </xf>
    <xf numFmtId="166" fontId="27" fillId="34" borderId="0" xfId="50" applyNumberFormat="1" applyFont="1" applyFill="1" applyAlignment="1">
      <alignment horizontal="right" vertical="center"/>
    </xf>
    <xf numFmtId="0" fontId="27" fillId="0" borderId="0" xfId="50" applyFont="1" applyAlignment="1">
      <alignment horizontal="center" vertical="center"/>
    </xf>
    <xf numFmtId="165" fontId="27" fillId="34" borderId="0" xfId="50" applyNumberFormat="1" applyFont="1" applyFill="1" applyAlignment="1">
      <alignment horizontal="right" vertical="center"/>
    </xf>
    <xf numFmtId="165" fontId="27" fillId="34" borderId="13" xfId="50" applyNumberFormat="1" applyFont="1" applyFill="1" applyBorder="1" applyAlignment="1">
      <alignment horizontal="right" vertical="center"/>
    </xf>
    <xf numFmtId="165" fontId="27" fillId="0" borderId="13" xfId="50" applyNumberFormat="1" applyFont="1" applyBorder="1" applyAlignment="1">
      <alignment horizontal="right" vertical="center"/>
    </xf>
    <xf numFmtId="166" fontId="27" fillId="34" borderId="13" xfId="50" applyNumberFormat="1" applyFont="1" applyFill="1" applyBorder="1" applyAlignment="1">
      <alignment horizontal="right" vertical="center"/>
    </xf>
    <xf numFmtId="0" fontId="23" fillId="0" borderId="0" xfId="50" applyFont="1" applyAlignment="1">
      <alignment horizontal="center" vertical="center"/>
    </xf>
    <xf numFmtId="166" fontId="27" fillId="34" borderId="14" xfId="50" applyNumberFormat="1" applyFont="1" applyFill="1" applyBorder="1" applyAlignment="1">
      <alignment horizontal="right" vertical="center"/>
    </xf>
    <xf numFmtId="166" fontId="27" fillId="0" borderId="14" xfId="50" applyNumberFormat="1" applyFont="1" applyBorder="1" applyAlignment="1">
      <alignment horizontal="right" vertical="center"/>
    </xf>
    <xf numFmtId="166" fontId="27" fillId="34" borderId="0" xfId="50" applyNumberFormat="1" applyFont="1" applyFill="1" applyAlignment="1">
      <alignment vertical="center"/>
    </xf>
    <xf numFmtId="166" fontId="27" fillId="0" borderId="0" xfId="50" applyNumberFormat="1" applyFont="1" applyAlignment="1">
      <alignment vertical="center"/>
    </xf>
    <xf numFmtId="165" fontId="27" fillId="34" borderId="0" xfId="50" applyNumberFormat="1" applyFont="1" applyFill="1" applyAlignment="1">
      <alignment vertical="center"/>
    </xf>
    <xf numFmtId="0" fontId="27" fillId="0" borderId="0" xfId="50" applyFont="1" applyAlignment="1">
      <alignment horizontal="left"/>
    </xf>
    <xf numFmtId="0" fontId="27" fillId="0" borderId="0" xfId="50" applyFont="1"/>
    <xf numFmtId="166" fontId="27" fillId="0" borderId="13" xfId="50" applyNumberFormat="1" applyFont="1" applyBorder="1" applyAlignment="1">
      <alignment vertical="center"/>
    </xf>
    <xf numFmtId="165" fontId="29" fillId="0" borderId="0" xfId="50" applyNumberFormat="1" applyFont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5" fontId="27" fillId="34" borderId="1" xfId="50" applyNumberFormat="1" applyFont="1" applyFill="1" applyBorder="1" applyAlignment="1">
      <alignment horizontal="right" vertical="center"/>
    </xf>
    <xf numFmtId="165" fontId="27" fillId="0" borderId="1" xfId="50" applyNumberFormat="1" applyFont="1" applyBorder="1" applyAlignment="1">
      <alignment horizontal="right" vertical="center"/>
    </xf>
    <xf numFmtId="167" fontId="23" fillId="33" borderId="18" xfId="0" applyNumberFormat="1" applyFont="1" applyFill="1" applyBorder="1" applyAlignment="1">
      <alignment horizontal="right" vertical="center"/>
    </xf>
    <xf numFmtId="0" fontId="30" fillId="0" borderId="0" xfId="0" applyFont="1"/>
    <xf numFmtId="0" fontId="31" fillId="0" borderId="0" xfId="0" applyFont="1"/>
    <xf numFmtId="166" fontId="23" fillId="33" borderId="0" xfId="41" applyNumberFormat="1" applyFont="1" applyFill="1" applyAlignment="1">
      <alignment horizontal="right" vertical="center"/>
    </xf>
    <xf numFmtId="166" fontId="23" fillId="33" borderId="1" xfId="41" applyNumberFormat="1" applyFont="1" applyFill="1" applyBorder="1" applyAlignment="1">
      <alignment horizontal="right" vertical="center"/>
    </xf>
    <xf numFmtId="166" fontId="23" fillId="33" borderId="13" xfId="41" applyNumberFormat="1" applyFont="1" applyFill="1" applyBorder="1" applyAlignment="1">
      <alignment horizontal="right" vertical="center"/>
    </xf>
    <xf numFmtId="166" fontId="23" fillId="33" borderId="13" xfId="41" applyNumberFormat="1" applyFont="1" applyFill="1" applyBorder="1" applyAlignment="1">
      <alignment vertical="center"/>
    </xf>
    <xf numFmtId="166" fontId="23" fillId="33" borderId="0" xfId="41" applyNumberFormat="1" applyFont="1" applyFill="1" applyAlignment="1">
      <alignment horizontal="center" vertical="center"/>
    </xf>
    <xf numFmtId="166" fontId="23" fillId="33" borderId="0" xfId="41" applyNumberFormat="1" applyFont="1" applyFill="1" applyAlignment="1">
      <alignment vertical="center"/>
    </xf>
    <xf numFmtId="166" fontId="23" fillId="33" borderId="14" xfId="41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166" fontId="26" fillId="0" borderId="0" xfId="0" quotePrefix="1" applyNumberFormat="1" applyFont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0" fontId="23" fillId="0" borderId="0" xfId="0" applyFont="1"/>
    <xf numFmtId="166" fontId="23" fillId="0" borderId="2" xfId="0" applyNumberFormat="1" applyFont="1" applyBorder="1" applyAlignment="1">
      <alignment horizontal="right" vertical="center"/>
    </xf>
    <xf numFmtId="166" fontId="23" fillId="0" borderId="14" xfId="0" applyNumberFormat="1" applyFont="1" applyBorder="1" applyAlignment="1">
      <alignment horizontal="right" vertical="center"/>
    </xf>
    <xf numFmtId="166" fontId="23" fillId="0" borderId="0" xfId="42" applyNumberFormat="1" applyFont="1" applyAlignment="1">
      <alignment horizontal="right" vertical="center"/>
    </xf>
    <xf numFmtId="166" fontId="23" fillId="0" borderId="3" xfId="42" applyNumberFormat="1" applyFont="1" applyBorder="1" applyAlignment="1">
      <alignment horizontal="right" vertical="center"/>
    </xf>
    <xf numFmtId="167" fontId="23" fillId="0" borderId="18" xfId="0" applyNumberFormat="1" applyFont="1" applyBorder="1" applyAlignment="1">
      <alignment horizontal="right" vertical="center"/>
    </xf>
    <xf numFmtId="166" fontId="5" fillId="0" borderId="13" xfId="41" applyNumberFormat="1" applyFont="1" applyBorder="1" applyAlignment="1">
      <alignment horizontal="right" vertical="center"/>
    </xf>
    <xf numFmtId="166" fontId="23" fillId="0" borderId="1" xfId="41" applyNumberFormat="1" applyFont="1" applyBorder="1" applyAlignment="1">
      <alignment horizontal="right" vertical="center"/>
    </xf>
    <xf numFmtId="166" fontId="23" fillId="0" borderId="14" xfId="41" applyNumberFormat="1" applyFont="1" applyBorder="1" applyAlignment="1">
      <alignment horizontal="right" vertical="center"/>
    </xf>
    <xf numFmtId="166" fontId="23" fillId="0" borderId="13" xfId="0" applyNumberFormat="1" applyFont="1" applyBorder="1" applyAlignment="1">
      <alignment vertical="center"/>
    </xf>
    <xf numFmtId="166" fontId="23" fillId="0" borderId="14" xfId="0" applyNumberFormat="1" applyFont="1" applyBorder="1" applyAlignment="1">
      <alignment vertical="center"/>
    </xf>
    <xf numFmtId="43" fontId="23" fillId="0" borderId="0" xfId="0" applyNumberFormat="1" applyFont="1" applyAlignment="1">
      <alignment horizontal="right" vertical="center"/>
    </xf>
    <xf numFmtId="166" fontId="5" fillId="0" borderId="13" xfId="41" applyNumberFormat="1" applyFont="1" applyBorder="1" applyAlignment="1">
      <alignment horizontal="center" vertical="center"/>
    </xf>
    <xf numFmtId="165" fontId="23" fillId="0" borderId="0" xfId="41" applyNumberFormat="1" applyFont="1" applyFill="1" applyAlignment="1">
      <alignment vertical="center"/>
    </xf>
    <xf numFmtId="168" fontId="23" fillId="0" borderId="0" xfId="41" applyNumberFormat="1" applyFont="1" applyFill="1" applyAlignment="1">
      <alignment horizontal="center" vertical="center"/>
    </xf>
    <xf numFmtId="165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horizontal="center" vertical="center"/>
    </xf>
    <xf numFmtId="166" fontId="23" fillId="0" borderId="0" xfId="41" applyNumberFormat="1" applyFont="1" applyFill="1" applyAlignment="1">
      <alignment horizontal="right" vertical="center"/>
    </xf>
    <xf numFmtId="166" fontId="23" fillId="0" borderId="0" xfId="41" applyNumberFormat="1" applyFont="1" applyFill="1" applyAlignment="1">
      <alignment vertical="center"/>
    </xf>
    <xf numFmtId="0" fontId="31" fillId="0" borderId="0" xfId="0" applyFont="1" applyFill="1"/>
    <xf numFmtId="165" fontId="5" fillId="0" borderId="0" xfId="41" applyNumberFormat="1" applyFont="1" applyFill="1" applyAlignment="1">
      <alignment vertical="center"/>
    </xf>
    <xf numFmtId="166" fontId="23" fillId="0" borderId="1" xfId="41" applyNumberFormat="1" applyFont="1" applyFill="1" applyBorder="1" applyAlignment="1">
      <alignment horizontal="right" vertical="center"/>
    </xf>
    <xf numFmtId="166" fontId="23" fillId="0" borderId="13" xfId="41" applyNumberFormat="1" applyFont="1" applyFill="1" applyBorder="1" applyAlignment="1">
      <alignment horizontal="right" vertical="center"/>
    </xf>
    <xf numFmtId="166" fontId="23" fillId="0" borderId="13" xfId="41" applyNumberFormat="1" applyFont="1" applyFill="1" applyBorder="1" applyAlignment="1">
      <alignment vertical="center"/>
    </xf>
    <xf numFmtId="166" fontId="23" fillId="0" borderId="14" xfId="41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166" fontId="26" fillId="0" borderId="13" xfId="50" applyNumberFormat="1" applyFont="1" applyBorder="1" applyAlignment="1">
      <alignment horizontal="center" vertical="center"/>
    </xf>
    <xf numFmtId="0" fontId="23" fillId="0" borderId="13" xfId="50" applyFont="1" applyBorder="1"/>
    <xf numFmtId="166" fontId="5" fillId="0" borderId="1" xfId="0" applyNumberFormat="1" applyFont="1" applyBorder="1" applyAlignment="1">
      <alignment horizontal="center" vertical="center"/>
    </xf>
    <xf numFmtId="166" fontId="5" fillId="0" borderId="13" xfId="41" applyNumberFormat="1" applyFont="1" applyBorder="1" applyAlignment="1">
      <alignment horizontal="center" vertical="center"/>
    </xf>
    <xf numFmtId="166" fontId="5" fillId="0" borderId="15" xfId="41" applyNumberFormat="1" applyFont="1" applyBorder="1" applyAlignment="1">
      <alignment horizontal="center" vertical="center"/>
    </xf>
    <xf numFmtId="166" fontId="5" fillId="0" borderId="17" xfId="41" applyNumberFormat="1" applyFont="1" applyBorder="1" applyAlignment="1">
      <alignment horizontal="center" vertical="center"/>
    </xf>
    <xf numFmtId="165" fontId="23" fillId="0" borderId="13" xfId="41" applyNumberFormat="1" applyFont="1" applyBorder="1" applyAlignment="1">
      <alignment vertical="center"/>
    </xf>
    <xf numFmtId="166" fontId="5" fillId="0" borderId="13" xfId="41" applyNumberFormat="1" applyFont="1" applyBorder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3" xfId="30" xr:uid="{00000000-0005-0000-0000-00001D000000}"/>
    <cellStyle name="Comma 3 3 2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7" xfId="43" xr:uid="{00000000-0005-0000-0000-00002B000000}"/>
    <cellStyle name="Normal 3" xfId="49" xr:uid="{0FB28CBD-DFC6-4417-8D7D-BC29334F449F}"/>
    <cellStyle name="Normal 4" xfId="50" xr:uid="{B7A2433A-6913-4EFE-83AD-8BA15CF948C6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F66FF"/>
      <color rgb="FFFF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29C4-1D3B-426B-8D8D-694B2CB5A8C4}">
  <dimension ref="A1:M771"/>
  <sheetViews>
    <sheetView topLeftCell="A142" zoomScaleNormal="100" zoomScaleSheetLayoutView="110" workbookViewId="0">
      <selection activeCell="A132" sqref="A132:XFD132"/>
    </sheetView>
  </sheetViews>
  <sheetFormatPr defaultColWidth="14.42578125" defaultRowHeight="15" customHeight="1" x14ac:dyDescent="0.4"/>
  <cols>
    <col min="1" max="3" width="1" style="88" customWidth="1"/>
    <col min="4" max="4" width="42.28515625" style="88" customWidth="1"/>
    <col min="5" max="5" width="7.5703125" style="88" customWidth="1"/>
    <col min="6" max="6" width="0.5703125" style="88" customWidth="1"/>
    <col min="7" max="7" width="15.42578125" style="88" bestFit="1" customWidth="1"/>
    <col min="8" max="8" width="0.5703125" style="88" customWidth="1"/>
    <col min="9" max="9" width="12.5703125" style="88" bestFit="1" customWidth="1"/>
    <col min="10" max="10" width="0.5703125" style="88" customWidth="1"/>
    <col min="11" max="11" width="15.42578125" style="88" bestFit="1" customWidth="1"/>
    <col min="12" max="12" width="0.5703125" style="88" customWidth="1"/>
    <col min="13" max="13" width="12.5703125" style="88" bestFit="1" customWidth="1"/>
    <col min="14" max="16384" width="14.42578125" style="88"/>
  </cols>
  <sheetData>
    <row r="1" spans="1:13" ht="19.5" customHeight="1" x14ac:dyDescent="0.4">
      <c r="A1" s="84" t="s">
        <v>0</v>
      </c>
      <c r="B1" s="85"/>
      <c r="C1" s="85"/>
      <c r="D1" s="85"/>
      <c r="E1" s="86"/>
      <c r="F1" s="86"/>
      <c r="G1" s="87"/>
      <c r="H1" s="87"/>
      <c r="I1" s="87"/>
      <c r="J1" s="86"/>
      <c r="K1" s="87"/>
      <c r="L1" s="87"/>
      <c r="M1" s="87"/>
    </row>
    <row r="2" spans="1:13" ht="19.5" customHeight="1" x14ac:dyDescent="0.4">
      <c r="A2" s="89" t="s">
        <v>1</v>
      </c>
      <c r="B2" s="85"/>
      <c r="C2" s="85"/>
      <c r="D2" s="85"/>
      <c r="E2" s="86"/>
      <c r="F2" s="86"/>
      <c r="G2" s="87"/>
      <c r="H2" s="87"/>
      <c r="I2" s="87"/>
      <c r="J2" s="86"/>
      <c r="K2" s="87"/>
      <c r="L2" s="87"/>
      <c r="M2" s="87"/>
    </row>
    <row r="3" spans="1:13" ht="19.5" customHeight="1" x14ac:dyDescent="0.4">
      <c r="A3" s="90" t="s">
        <v>191</v>
      </c>
      <c r="B3" s="91"/>
      <c r="C3" s="91"/>
      <c r="D3" s="91"/>
      <c r="E3" s="92"/>
      <c r="F3" s="92"/>
      <c r="G3" s="93"/>
      <c r="H3" s="93"/>
      <c r="I3" s="93"/>
      <c r="J3" s="92"/>
      <c r="K3" s="93"/>
      <c r="L3" s="93"/>
      <c r="M3" s="93"/>
    </row>
    <row r="4" spans="1:13" ht="19.5" customHeight="1" x14ac:dyDescent="0.4">
      <c r="A4" s="89"/>
      <c r="B4" s="85"/>
      <c r="C4" s="85"/>
      <c r="D4" s="85"/>
      <c r="E4" s="86"/>
      <c r="F4" s="86"/>
      <c r="G4" s="87"/>
      <c r="H4" s="87"/>
      <c r="I4" s="87"/>
      <c r="J4" s="86"/>
      <c r="K4" s="87"/>
      <c r="L4" s="87"/>
      <c r="M4" s="87"/>
    </row>
    <row r="5" spans="1:13" ht="19.5" customHeight="1" x14ac:dyDescent="0.4">
      <c r="A5" s="85"/>
      <c r="B5" s="85"/>
      <c r="C5" s="85"/>
      <c r="D5" s="85"/>
      <c r="E5" s="86"/>
      <c r="F5" s="86"/>
      <c r="G5" s="164" t="s">
        <v>121</v>
      </c>
      <c r="H5" s="165"/>
      <c r="I5" s="165"/>
      <c r="J5" s="86"/>
      <c r="K5" s="164" t="s">
        <v>122</v>
      </c>
      <c r="L5" s="165"/>
      <c r="M5" s="165"/>
    </row>
    <row r="6" spans="1:13" ht="19.5" customHeight="1" x14ac:dyDescent="0.4">
      <c r="A6" s="85"/>
      <c r="B6" s="85"/>
      <c r="C6" s="85"/>
      <c r="D6" s="85"/>
      <c r="E6" s="86"/>
      <c r="F6" s="86"/>
      <c r="G6" s="94" t="s">
        <v>110</v>
      </c>
      <c r="H6" s="94"/>
      <c r="I6" s="95" t="s">
        <v>111</v>
      </c>
      <c r="J6" s="96"/>
      <c r="K6" s="94" t="s">
        <v>110</v>
      </c>
      <c r="L6" s="94"/>
      <c r="M6" s="95" t="s">
        <v>111</v>
      </c>
    </row>
    <row r="7" spans="1:13" ht="19.5" customHeight="1" x14ac:dyDescent="0.4">
      <c r="A7" s="85"/>
      <c r="B7" s="85"/>
      <c r="C7" s="85"/>
      <c r="D7" s="85"/>
      <c r="E7" s="86"/>
      <c r="F7" s="86"/>
      <c r="G7" s="95" t="s">
        <v>192</v>
      </c>
      <c r="H7" s="94"/>
      <c r="I7" s="95" t="s">
        <v>2</v>
      </c>
      <c r="J7" s="96"/>
      <c r="K7" s="95" t="s">
        <v>192</v>
      </c>
      <c r="L7" s="94"/>
      <c r="M7" s="95" t="s">
        <v>2</v>
      </c>
    </row>
    <row r="8" spans="1:13" ht="19.5" customHeight="1" x14ac:dyDescent="0.4">
      <c r="A8" s="85"/>
      <c r="B8" s="85"/>
      <c r="C8" s="85"/>
      <c r="D8" s="85"/>
      <c r="E8" s="86"/>
      <c r="F8" s="97"/>
      <c r="G8" s="94" t="s">
        <v>193</v>
      </c>
      <c r="H8" s="94"/>
      <c r="I8" s="94" t="s">
        <v>175</v>
      </c>
      <c r="J8" s="98"/>
      <c r="K8" s="94" t="s">
        <v>193</v>
      </c>
      <c r="L8" s="94"/>
      <c r="M8" s="94" t="s">
        <v>175</v>
      </c>
    </row>
    <row r="9" spans="1:13" ht="19.5" customHeight="1" x14ac:dyDescent="0.4">
      <c r="A9" s="85"/>
      <c r="B9" s="85"/>
      <c r="C9" s="85"/>
      <c r="D9" s="85"/>
      <c r="E9" s="99" t="s">
        <v>3</v>
      </c>
      <c r="F9" s="97"/>
      <c r="G9" s="100" t="s">
        <v>4</v>
      </c>
      <c r="H9" s="94"/>
      <c r="I9" s="100" t="s">
        <v>4</v>
      </c>
      <c r="J9" s="97"/>
      <c r="K9" s="100" t="s">
        <v>4</v>
      </c>
      <c r="L9" s="94"/>
      <c r="M9" s="100" t="s">
        <v>4</v>
      </c>
    </row>
    <row r="10" spans="1:13" ht="7.5" customHeight="1" x14ac:dyDescent="0.4">
      <c r="A10" s="85"/>
      <c r="B10" s="85"/>
      <c r="C10" s="85"/>
      <c r="D10" s="85"/>
      <c r="E10" s="97"/>
      <c r="F10" s="97"/>
      <c r="G10" s="101"/>
      <c r="H10" s="94"/>
      <c r="I10" s="94"/>
      <c r="J10" s="97"/>
      <c r="K10" s="101"/>
      <c r="L10" s="94"/>
      <c r="M10" s="94"/>
    </row>
    <row r="11" spans="1:13" ht="19.5" customHeight="1" x14ac:dyDescent="0.4">
      <c r="A11" s="89" t="s">
        <v>5</v>
      </c>
      <c r="B11" s="85"/>
      <c r="C11" s="85"/>
      <c r="D11" s="85"/>
      <c r="E11" s="86"/>
      <c r="F11" s="86"/>
      <c r="G11" s="102"/>
      <c r="H11" s="87"/>
      <c r="I11" s="87"/>
      <c r="J11" s="86"/>
      <c r="K11" s="102"/>
      <c r="L11" s="87"/>
      <c r="M11" s="87"/>
    </row>
    <row r="12" spans="1:13" ht="7.5" customHeight="1" x14ac:dyDescent="0.4">
      <c r="A12" s="89"/>
      <c r="B12" s="85"/>
      <c r="C12" s="85"/>
      <c r="D12" s="85"/>
      <c r="E12" s="86"/>
      <c r="F12" s="86"/>
      <c r="G12" s="102"/>
      <c r="H12" s="87"/>
      <c r="I12" s="87"/>
      <c r="J12" s="86"/>
      <c r="K12" s="102"/>
      <c r="L12" s="87"/>
      <c r="M12" s="87"/>
    </row>
    <row r="13" spans="1:13" ht="19.5" customHeight="1" x14ac:dyDescent="0.4">
      <c r="A13" s="89" t="s">
        <v>6</v>
      </c>
      <c r="B13" s="85"/>
      <c r="C13" s="85"/>
      <c r="D13" s="85"/>
      <c r="E13" s="86"/>
      <c r="F13" s="86"/>
      <c r="G13" s="102"/>
      <c r="H13" s="87"/>
      <c r="I13" s="87"/>
      <c r="J13" s="86"/>
      <c r="K13" s="102"/>
      <c r="L13" s="87"/>
      <c r="M13" s="87"/>
    </row>
    <row r="14" spans="1:13" ht="7.5" customHeight="1" x14ac:dyDescent="0.4">
      <c r="A14" s="89"/>
      <c r="B14" s="85"/>
      <c r="C14" s="85"/>
      <c r="D14" s="85"/>
      <c r="E14" s="86"/>
      <c r="F14" s="86"/>
      <c r="G14" s="102"/>
      <c r="H14" s="87"/>
      <c r="I14" s="87"/>
      <c r="J14" s="86"/>
      <c r="K14" s="102"/>
      <c r="L14" s="87"/>
      <c r="M14" s="87"/>
    </row>
    <row r="15" spans="1:13" ht="19.5" customHeight="1" x14ac:dyDescent="0.4">
      <c r="A15" s="85" t="s">
        <v>7</v>
      </c>
      <c r="B15" s="85"/>
      <c r="C15" s="85"/>
      <c r="D15" s="85"/>
      <c r="E15" s="103">
        <v>7</v>
      </c>
      <c r="F15" s="86"/>
      <c r="G15" s="104">
        <v>8912538</v>
      </c>
      <c r="H15" s="96"/>
      <c r="I15" s="96">
        <v>12241380</v>
      </c>
      <c r="J15" s="86"/>
      <c r="K15" s="104">
        <v>217989</v>
      </c>
      <c r="L15" s="96"/>
      <c r="M15" s="96">
        <v>141385</v>
      </c>
    </row>
    <row r="16" spans="1:13" ht="19.5" customHeight="1" x14ac:dyDescent="0.4">
      <c r="A16" s="85" t="s">
        <v>176</v>
      </c>
      <c r="B16" s="85"/>
      <c r="C16" s="85"/>
      <c r="D16" s="85"/>
      <c r="E16" s="103">
        <v>8</v>
      </c>
      <c r="F16" s="86"/>
      <c r="G16" s="102">
        <v>2749852</v>
      </c>
      <c r="H16" s="96"/>
      <c r="I16" s="96">
        <v>787628</v>
      </c>
      <c r="J16" s="86"/>
      <c r="K16" s="102">
        <v>0</v>
      </c>
      <c r="L16" s="96"/>
      <c r="M16" s="87">
        <v>0</v>
      </c>
    </row>
    <row r="17" spans="1:13" ht="17.25" customHeight="1" x14ac:dyDescent="0.4">
      <c r="A17" s="85" t="s">
        <v>139</v>
      </c>
      <c r="B17" s="85"/>
      <c r="C17" s="85"/>
      <c r="D17" s="85"/>
      <c r="E17" s="103" t="s">
        <v>238</v>
      </c>
      <c r="F17" s="86"/>
      <c r="G17" s="104">
        <v>16145090</v>
      </c>
      <c r="H17" s="96"/>
      <c r="I17" s="96">
        <v>17525045</v>
      </c>
      <c r="J17" s="86"/>
      <c r="K17" s="102">
        <v>4321966</v>
      </c>
      <c r="L17" s="96"/>
      <c r="M17" s="87">
        <v>5582510</v>
      </c>
    </row>
    <row r="18" spans="1:13" ht="19.5" customHeight="1" x14ac:dyDescent="0.4">
      <c r="A18" s="85" t="s">
        <v>165</v>
      </c>
      <c r="B18" s="85"/>
      <c r="C18" s="85"/>
      <c r="D18" s="85"/>
      <c r="E18" s="103"/>
      <c r="F18" s="86"/>
      <c r="G18" s="102"/>
      <c r="H18" s="96"/>
      <c r="I18" s="87"/>
      <c r="J18" s="86"/>
      <c r="K18" s="102"/>
      <c r="L18" s="96"/>
      <c r="M18" s="87"/>
    </row>
    <row r="19" spans="1:13" ht="19.5" customHeight="1" x14ac:dyDescent="0.4">
      <c r="A19" s="85"/>
      <c r="B19" s="85" t="s">
        <v>166</v>
      </c>
      <c r="C19" s="85"/>
      <c r="D19" s="85"/>
      <c r="E19" s="103">
        <v>18</v>
      </c>
      <c r="F19" s="86"/>
      <c r="G19" s="104">
        <v>83449</v>
      </c>
      <c r="H19" s="96"/>
      <c r="I19" s="96">
        <v>79891</v>
      </c>
      <c r="J19" s="86"/>
      <c r="K19" s="104">
        <v>22872936</v>
      </c>
      <c r="L19" s="96"/>
      <c r="M19" s="96">
        <v>21342066</v>
      </c>
    </row>
    <row r="20" spans="1:13" ht="19.5" customHeight="1" x14ac:dyDescent="0.4">
      <c r="A20" s="85" t="s">
        <v>140</v>
      </c>
      <c r="B20" s="85"/>
      <c r="C20" s="85"/>
      <c r="D20" s="85"/>
      <c r="E20" s="103"/>
      <c r="F20" s="86"/>
      <c r="G20" s="102">
        <v>52947717</v>
      </c>
      <c r="H20" s="96"/>
      <c r="I20" s="87">
        <v>52622103</v>
      </c>
      <c r="J20" s="86"/>
      <c r="K20" s="102">
        <v>5845941</v>
      </c>
      <c r="L20" s="96"/>
      <c r="M20" s="87">
        <v>5331771</v>
      </c>
    </row>
    <row r="21" spans="1:13" ht="19.5" customHeight="1" x14ac:dyDescent="0.4">
      <c r="A21" s="85" t="s">
        <v>92</v>
      </c>
      <c r="B21" s="85"/>
      <c r="C21" s="85"/>
      <c r="D21" s="85"/>
      <c r="E21" s="103">
        <v>6</v>
      </c>
      <c r="F21" s="86"/>
      <c r="G21" s="104">
        <v>2045865</v>
      </c>
      <c r="H21" s="96"/>
      <c r="I21" s="96">
        <v>2760656</v>
      </c>
      <c r="J21" s="86"/>
      <c r="K21" s="104">
        <v>1265841</v>
      </c>
      <c r="L21" s="96"/>
      <c r="M21" s="96">
        <v>2102009</v>
      </c>
    </row>
    <row r="22" spans="1:13" ht="19.5" customHeight="1" x14ac:dyDescent="0.4">
      <c r="A22" s="85" t="s">
        <v>8</v>
      </c>
      <c r="B22" s="85"/>
      <c r="C22" s="85"/>
      <c r="D22" s="85"/>
      <c r="E22" s="103"/>
      <c r="F22" s="86"/>
      <c r="G22" s="121">
        <v>1479566</v>
      </c>
      <c r="H22" s="96"/>
      <c r="I22" s="122">
        <v>1608120</v>
      </c>
      <c r="J22" s="86"/>
      <c r="K22" s="121">
        <v>102634</v>
      </c>
      <c r="L22" s="96"/>
      <c r="M22" s="122">
        <v>86096</v>
      </c>
    </row>
    <row r="23" spans="1:13" ht="7.5" customHeight="1" x14ac:dyDescent="0.4">
      <c r="A23" s="89"/>
      <c r="B23" s="85"/>
      <c r="C23" s="85"/>
      <c r="D23" s="85"/>
      <c r="E23" s="86"/>
      <c r="F23" s="86"/>
      <c r="G23" s="102"/>
      <c r="H23" s="87"/>
      <c r="I23" s="87"/>
      <c r="J23" s="86"/>
      <c r="K23" s="102"/>
      <c r="L23" s="87"/>
      <c r="M23" s="87"/>
    </row>
    <row r="24" spans="1:13" ht="19.5" customHeight="1" x14ac:dyDescent="0.4">
      <c r="A24" s="89" t="s">
        <v>9</v>
      </c>
      <c r="B24" s="85"/>
      <c r="C24" s="85"/>
      <c r="D24" s="85"/>
      <c r="E24" s="86"/>
      <c r="F24" s="86"/>
      <c r="G24" s="107">
        <f>SUM(G15:G22)</f>
        <v>84364077</v>
      </c>
      <c r="H24" s="87"/>
      <c r="I24" s="93">
        <f>SUM(I15:I22)</f>
        <v>87624823</v>
      </c>
      <c r="J24" s="86"/>
      <c r="K24" s="107">
        <f>SUM(K15:K22)</f>
        <v>34627307</v>
      </c>
      <c r="L24" s="87"/>
      <c r="M24" s="93">
        <f>SUM(M15:M22)</f>
        <v>34585837</v>
      </c>
    </row>
    <row r="25" spans="1:13" ht="19.5" customHeight="1" x14ac:dyDescent="0.4">
      <c r="A25" s="89"/>
      <c r="B25" s="85"/>
      <c r="C25" s="85"/>
      <c r="D25" s="85"/>
      <c r="E25" s="86"/>
      <c r="F25" s="86"/>
      <c r="G25" s="102"/>
      <c r="H25" s="87"/>
      <c r="I25" s="87"/>
      <c r="J25" s="87"/>
      <c r="K25" s="102"/>
      <c r="L25" s="87"/>
      <c r="M25" s="87"/>
    </row>
    <row r="26" spans="1:13" ht="19.5" customHeight="1" x14ac:dyDescent="0.4">
      <c r="A26" s="89" t="s">
        <v>10</v>
      </c>
      <c r="B26" s="85"/>
      <c r="C26" s="85"/>
      <c r="D26" s="85"/>
      <c r="E26" s="86"/>
      <c r="F26" s="86"/>
      <c r="G26" s="102"/>
      <c r="H26" s="87"/>
      <c r="I26" s="87"/>
      <c r="J26" s="86"/>
      <c r="K26" s="102"/>
      <c r="L26" s="87"/>
      <c r="M26" s="87"/>
    </row>
    <row r="27" spans="1:13" ht="7.5" customHeight="1" x14ac:dyDescent="0.4">
      <c r="A27" s="89"/>
      <c r="B27" s="85"/>
      <c r="C27" s="85"/>
      <c r="D27" s="85"/>
      <c r="E27" s="86"/>
      <c r="F27" s="86"/>
      <c r="G27" s="102"/>
      <c r="H27" s="87"/>
      <c r="I27" s="87"/>
      <c r="J27" s="86"/>
      <c r="K27" s="102"/>
      <c r="L27" s="87"/>
      <c r="M27" s="87"/>
    </row>
    <row r="28" spans="1:13" ht="19.5" customHeight="1" x14ac:dyDescent="0.4">
      <c r="A28" s="85" t="s">
        <v>11</v>
      </c>
      <c r="B28" s="85"/>
      <c r="C28" s="85"/>
      <c r="D28" s="85"/>
      <c r="E28" s="86"/>
      <c r="F28" s="86"/>
      <c r="G28" s="102">
        <v>4665</v>
      </c>
      <c r="H28" s="96"/>
      <c r="I28" s="96">
        <v>5154</v>
      </c>
      <c r="J28" s="86"/>
      <c r="K28" s="102">
        <v>0</v>
      </c>
      <c r="L28" s="96"/>
      <c r="M28" s="87">
        <v>0</v>
      </c>
    </row>
    <row r="29" spans="1:13" ht="19.5" customHeight="1" x14ac:dyDescent="0.4">
      <c r="A29" s="85" t="s">
        <v>141</v>
      </c>
      <c r="B29" s="85"/>
      <c r="C29" s="85"/>
      <c r="D29" s="85"/>
      <c r="E29" s="103"/>
      <c r="F29" s="86"/>
      <c r="G29" s="104"/>
      <c r="H29" s="96"/>
      <c r="I29" s="87"/>
      <c r="J29" s="86"/>
      <c r="K29" s="104"/>
      <c r="L29" s="96"/>
      <c r="M29" s="96"/>
    </row>
    <row r="30" spans="1:13" ht="19.5" customHeight="1" x14ac:dyDescent="0.4">
      <c r="A30" s="85"/>
      <c r="B30" s="85" t="s">
        <v>177</v>
      </c>
      <c r="C30" s="85"/>
      <c r="D30" s="85"/>
      <c r="E30" s="103">
        <v>10</v>
      </c>
      <c r="F30" s="86"/>
      <c r="G30" s="102">
        <v>0</v>
      </c>
      <c r="H30" s="96"/>
      <c r="I30" s="87">
        <v>0</v>
      </c>
      <c r="J30" s="86"/>
      <c r="K30" s="102">
        <v>44531026</v>
      </c>
      <c r="L30" s="96"/>
      <c r="M30" s="96">
        <v>44531026</v>
      </c>
    </row>
    <row r="31" spans="1:13" ht="19.5" customHeight="1" x14ac:dyDescent="0.4">
      <c r="A31" s="85" t="s">
        <v>142</v>
      </c>
      <c r="B31" s="85"/>
      <c r="C31" s="85"/>
      <c r="D31" s="85"/>
      <c r="E31" s="103">
        <v>10</v>
      </c>
      <c r="F31" s="86"/>
      <c r="G31" s="102">
        <v>12481913</v>
      </c>
      <c r="H31" s="96"/>
      <c r="I31" s="96">
        <v>12183296</v>
      </c>
      <c r="J31" s="86"/>
      <c r="K31" s="102">
        <v>0</v>
      </c>
      <c r="L31" s="96"/>
      <c r="M31" s="87">
        <v>0</v>
      </c>
    </row>
    <row r="32" spans="1:13" ht="19.5" customHeight="1" x14ac:dyDescent="0.4">
      <c r="A32" s="85" t="s">
        <v>143</v>
      </c>
      <c r="B32" s="85"/>
      <c r="C32" s="85"/>
      <c r="D32" s="85"/>
      <c r="E32" s="108">
        <v>6</v>
      </c>
      <c r="F32" s="86"/>
      <c r="G32" s="102">
        <v>15964723</v>
      </c>
      <c r="H32" s="96"/>
      <c r="I32" s="96">
        <v>16153389</v>
      </c>
      <c r="J32" s="86"/>
      <c r="K32" s="102">
        <v>320503</v>
      </c>
      <c r="L32" s="96"/>
      <c r="M32" s="87">
        <v>326222</v>
      </c>
    </row>
    <row r="33" spans="1:13" ht="19.5" customHeight="1" x14ac:dyDescent="0.4">
      <c r="A33" s="85" t="s">
        <v>226</v>
      </c>
      <c r="B33" s="85"/>
      <c r="C33" s="85"/>
      <c r="D33" s="85"/>
      <c r="E33" s="108"/>
      <c r="F33" s="86"/>
      <c r="G33" s="102"/>
      <c r="H33" s="96"/>
      <c r="I33" s="96"/>
      <c r="J33" s="86"/>
      <c r="K33" s="102"/>
      <c r="L33" s="96"/>
      <c r="M33" s="87"/>
    </row>
    <row r="34" spans="1:13" ht="19.5" customHeight="1" x14ac:dyDescent="0.4">
      <c r="A34" s="85"/>
      <c r="B34" s="85" t="s">
        <v>227</v>
      </c>
      <c r="C34" s="85"/>
      <c r="D34" s="85"/>
      <c r="E34" s="108">
        <v>8</v>
      </c>
      <c r="F34" s="86"/>
      <c r="G34" s="102">
        <v>1405110</v>
      </c>
      <c r="H34" s="96"/>
      <c r="I34" s="87">
        <v>0</v>
      </c>
      <c r="J34" s="86"/>
      <c r="K34" s="102">
        <v>0</v>
      </c>
      <c r="L34" s="96"/>
      <c r="M34" s="87">
        <v>0</v>
      </c>
    </row>
    <row r="35" spans="1:13" ht="19.5" customHeight="1" x14ac:dyDescent="0.4">
      <c r="A35" s="85" t="s">
        <v>167</v>
      </c>
      <c r="B35" s="85"/>
      <c r="C35" s="85"/>
      <c r="D35" s="85"/>
      <c r="E35" s="108"/>
      <c r="F35" s="86"/>
      <c r="G35" s="102"/>
      <c r="H35" s="96"/>
      <c r="I35" s="96"/>
      <c r="J35" s="86"/>
      <c r="K35" s="102"/>
      <c r="L35" s="96"/>
      <c r="M35" s="87"/>
    </row>
    <row r="36" spans="1:13" ht="19.5" customHeight="1" x14ac:dyDescent="0.4">
      <c r="A36" s="85"/>
      <c r="B36" s="85" t="s">
        <v>166</v>
      </c>
      <c r="C36" s="85"/>
      <c r="D36" s="85"/>
      <c r="E36" s="103">
        <v>18</v>
      </c>
      <c r="F36" s="86"/>
      <c r="G36" s="104">
        <v>682</v>
      </c>
      <c r="H36" s="96"/>
      <c r="I36" s="87">
        <v>691</v>
      </c>
      <c r="J36" s="86"/>
      <c r="K36" s="104">
        <v>37306899</v>
      </c>
      <c r="L36" s="96"/>
      <c r="M36" s="96">
        <v>37365967</v>
      </c>
    </row>
    <row r="37" spans="1:13" ht="19.5" customHeight="1" x14ac:dyDescent="0.4">
      <c r="A37" s="85" t="s">
        <v>144</v>
      </c>
      <c r="B37" s="85"/>
      <c r="C37" s="85"/>
      <c r="D37" s="85"/>
      <c r="E37" s="103"/>
      <c r="F37" s="86"/>
      <c r="G37" s="102">
        <v>82353</v>
      </c>
      <c r="H37" s="96"/>
      <c r="I37" s="96">
        <v>82867</v>
      </c>
      <c r="J37" s="86"/>
      <c r="K37" s="102">
        <v>442288</v>
      </c>
      <c r="L37" s="96"/>
      <c r="M37" s="87">
        <v>442288</v>
      </c>
    </row>
    <row r="38" spans="1:13" ht="19.5" customHeight="1" x14ac:dyDescent="0.4">
      <c r="A38" s="85" t="s">
        <v>145</v>
      </c>
      <c r="B38" s="85"/>
      <c r="C38" s="85"/>
      <c r="D38" s="85"/>
      <c r="E38" s="103">
        <v>11</v>
      </c>
      <c r="F38" s="86"/>
      <c r="G38" s="104">
        <v>28913854</v>
      </c>
      <c r="H38" s="96"/>
      <c r="I38" s="96">
        <v>28474761</v>
      </c>
      <c r="J38" s="86"/>
      <c r="K38" s="104">
        <v>3552167</v>
      </c>
      <c r="L38" s="96"/>
      <c r="M38" s="96">
        <v>3624484</v>
      </c>
    </row>
    <row r="39" spans="1:13" ht="19.5" customHeight="1" x14ac:dyDescent="0.4">
      <c r="A39" s="85" t="s">
        <v>146</v>
      </c>
      <c r="B39" s="85"/>
      <c r="C39" s="85"/>
      <c r="D39" s="85"/>
      <c r="E39" s="103"/>
      <c r="F39" s="86"/>
      <c r="G39" s="104">
        <v>1610453</v>
      </c>
      <c r="H39" s="96"/>
      <c r="I39" s="96">
        <v>1544760</v>
      </c>
      <c r="J39" s="86"/>
      <c r="K39" s="104">
        <v>325964</v>
      </c>
      <c r="L39" s="96"/>
      <c r="M39" s="96">
        <v>277298</v>
      </c>
    </row>
    <row r="40" spans="1:13" ht="19.5" customHeight="1" x14ac:dyDescent="0.4">
      <c r="A40" s="85" t="s">
        <v>147</v>
      </c>
      <c r="B40" s="85"/>
      <c r="C40" s="85"/>
      <c r="D40" s="85"/>
      <c r="E40" s="103">
        <v>11</v>
      </c>
      <c r="F40" s="86"/>
      <c r="G40" s="104">
        <v>16221723</v>
      </c>
      <c r="H40" s="96"/>
      <c r="I40" s="96">
        <v>16199502</v>
      </c>
      <c r="J40" s="86"/>
      <c r="K40" s="104">
        <v>1552206</v>
      </c>
      <c r="L40" s="96"/>
      <c r="M40" s="96">
        <v>1579893</v>
      </c>
    </row>
    <row r="41" spans="1:13" ht="19.5" customHeight="1" x14ac:dyDescent="0.4">
      <c r="A41" s="85" t="s">
        <v>148</v>
      </c>
      <c r="B41" s="85"/>
      <c r="C41" s="85"/>
      <c r="D41" s="85"/>
      <c r="E41" s="103">
        <v>11</v>
      </c>
      <c r="F41" s="86"/>
      <c r="G41" s="102">
        <v>13175065</v>
      </c>
      <c r="H41" s="96"/>
      <c r="I41" s="96">
        <v>13063010</v>
      </c>
      <c r="J41" s="86"/>
      <c r="K41" s="102">
        <v>0</v>
      </c>
      <c r="L41" s="96"/>
      <c r="M41" s="87">
        <v>0</v>
      </c>
    </row>
    <row r="42" spans="1:13" ht="19.5" customHeight="1" x14ac:dyDescent="0.4">
      <c r="A42" s="85" t="s">
        <v>92</v>
      </c>
      <c r="B42" s="85"/>
      <c r="C42" s="85"/>
      <c r="D42" s="85"/>
      <c r="E42" s="103">
        <v>6</v>
      </c>
      <c r="F42" s="86"/>
      <c r="G42" s="104">
        <v>1766819</v>
      </c>
      <c r="H42" s="96"/>
      <c r="I42" s="96">
        <v>1918541</v>
      </c>
      <c r="J42" s="86"/>
      <c r="K42" s="104">
        <v>1776683</v>
      </c>
      <c r="L42" s="86"/>
      <c r="M42" s="96">
        <v>1831783</v>
      </c>
    </row>
    <row r="43" spans="1:13" ht="19.5" customHeight="1" x14ac:dyDescent="0.4">
      <c r="A43" s="85" t="s">
        <v>81</v>
      </c>
      <c r="B43" s="85"/>
      <c r="C43" s="85"/>
      <c r="D43" s="85"/>
      <c r="E43" s="103"/>
      <c r="F43" s="86"/>
      <c r="G43" s="102">
        <v>4380918</v>
      </c>
      <c r="H43" s="96"/>
      <c r="I43" s="96">
        <v>4068448</v>
      </c>
      <c r="J43" s="86"/>
      <c r="K43" s="102">
        <v>60690</v>
      </c>
      <c r="L43" s="96"/>
      <c r="M43" s="87">
        <v>38101</v>
      </c>
    </row>
    <row r="44" spans="1:13" ht="19.5" customHeight="1" x14ac:dyDescent="0.4">
      <c r="A44" s="85" t="s">
        <v>12</v>
      </c>
      <c r="B44" s="85"/>
      <c r="C44" s="85"/>
      <c r="D44" s="85"/>
      <c r="E44" s="103"/>
      <c r="F44" s="86"/>
      <c r="G44" s="105">
        <v>921601</v>
      </c>
      <c r="H44" s="96"/>
      <c r="I44" s="106">
        <v>1250223</v>
      </c>
      <c r="J44" s="86"/>
      <c r="K44" s="105">
        <v>29345</v>
      </c>
      <c r="L44" s="96"/>
      <c r="M44" s="106">
        <v>29993</v>
      </c>
    </row>
    <row r="45" spans="1:13" ht="7.5" customHeight="1" x14ac:dyDescent="0.4">
      <c r="A45" s="89"/>
      <c r="B45" s="85"/>
      <c r="C45" s="85"/>
      <c r="D45" s="85"/>
      <c r="E45" s="103"/>
      <c r="F45" s="86"/>
      <c r="G45" s="102"/>
      <c r="H45" s="87"/>
      <c r="I45" s="87"/>
      <c r="J45" s="86"/>
      <c r="K45" s="102"/>
      <c r="L45" s="87"/>
      <c r="M45" s="87"/>
    </row>
    <row r="46" spans="1:13" ht="19.5" customHeight="1" x14ac:dyDescent="0.4">
      <c r="A46" s="89" t="s">
        <v>13</v>
      </c>
      <c r="B46" s="85"/>
      <c r="C46" s="85"/>
      <c r="D46" s="85"/>
      <c r="E46" s="86"/>
      <c r="F46" s="86"/>
      <c r="G46" s="107">
        <f>SUM(G28:G44)</f>
        <v>96929879</v>
      </c>
      <c r="H46" s="87"/>
      <c r="I46" s="93">
        <f>SUM(I28:I45)</f>
        <v>94944642</v>
      </c>
      <c r="J46" s="86"/>
      <c r="K46" s="107">
        <f>SUM(K28:K44)</f>
        <v>89897771</v>
      </c>
      <c r="L46" s="87"/>
      <c r="M46" s="93">
        <f>SUM(M28:M45)</f>
        <v>90047055</v>
      </c>
    </row>
    <row r="47" spans="1:13" ht="7.5" customHeight="1" x14ac:dyDescent="0.4">
      <c r="A47" s="89"/>
      <c r="B47" s="85"/>
      <c r="C47" s="85"/>
      <c r="D47" s="85"/>
      <c r="E47" s="86"/>
      <c r="F47" s="86"/>
      <c r="G47" s="102"/>
      <c r="H47" s="87"/>
      <c r="I47" s="87"/>
      <c r="J47" s="86"/>
      <c r="K47" s="102"/>
      <c r="L47" s="87"/>
      <c r="M47" s="87"/>
    </row>
    <row r="48" spans="1:13" ht="19.5" customHeight="1" thickBot="1" x14ac:dyDescent="0.45">
      <c r="A48" s="89" t="s">
        <v>14</v>
      </c>
      <c r="B48" s="85"/>
      <c r="C48" s="85"/>
      <c r="D48" s="85"/>
      <c r="E48" s="86"/>
      <c r="F48" s="86"/>
      <c r="G48" s="109">
        <f>G24+G46</f>
        <v>181293956</v>
      </c>
      <c r="H48" s="87"/>
      <c r="I48" s="110">
        <f>I24+I46</f>
        <v>182569465</v>
      </c>
      <c r="J48" s="86"/>
      <c r="K48" s="109">
        <f>K24+K46</f>
        <v>124525078</v>
      </c>
      <c r="L48" s="87"/>
      <c r="M48" s="110">
        <f>M24+M46</f>
        <v>124632892</v>
      </c>
    </row>
    <row r="49" spans="1:13" ht="18" customHeight="1" thickTop="1" x14ac:dyDescent="0.4">
      <c r="A49" s="89"/>
      <c r="B49" s="85"/>
      <c r="C49" s="85"/>
      <c r="D49" s="85"/>
      <c r="E49" s="86"/>
      <c r="F49" s="86"/>
      <c r="G49" s="87"/>
      <c r="H49" s="87"/>
      <c r="I49" s="87"/>
      <c r="J49" s="86"/>
      <c r="K49" s="87"/>
      <c r="L49" s="87"/>
      <c r="M49" s="87"/>
    </row>
    <row r="50" spans="1:13" ht="19.5" customHeight="1" x14ac:dyDescent="0.4">
      <c r="A50" s="89"/>
      <c r="B50" s="85"/>
      <c r="C50" s="96"/>
      <c r="D50" s="85"/>
      <c r="E50" s="86"/>
      <c r="F50" s="86"/>
      <c r="G50" s="87"/>
      <c r="H50" s="87"/>
      <c r="I50" s="87"/>
      <c r="J50" s="86"/>
      <c r="K50" s="87"/>
      <c r="L50" s="87"/>
      <c r="M50" s="87"/>
    </row>
    <row r="51" spans="1:13" ht="19.5" customHeight="1" x14ac:dyDescent="0.4"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</row>
    <row r="52" spans="1:13" ht="18.75" x14ac:dyDescent="0.4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</row>
    <row r="53" spans="1:13" ht="22.5" customHeight="1" x14ac:dyDescent="0.4">
      <c r="A53" s="85" t="s">
        <v>149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</row>
    <row r="54" spans="1:13" ht="18.75" x14ac:dyDescent="0.4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</row>
    <row r="55" spans="1:13" ht="2.1" customHeight="1" x14ac:dyDescent="0.4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</row>
    <row r="56" spans="1:13" ht="21.95" customHeight="1" x14ac:dyDescent="0.4">
      <c r="A56" s="91" t="s">
        <v>134</v>
      </c>
      <c r="B56" s="91"/>
      <c r="C56" s="91"/>
      <c r="D56" s="91"/>
      <c r="E56" s="92"/>
      <c r="F56" s="92"/>
      <c r="G56" s="93"/>
      <c r="H56" s="93"/>
      <c r="I56" s="93"/>
      <c r="J56" s="92"/>
      <c r="K56" s="93"/>
      <c r="L56" s="93"/>
      <c r="M56" s="93"/>
    </row>
    <row r="57" spans="1:13" ht="19.5" customHeight="1" x14ac:dyDescent="0.4">
      <c r="A57" s="84" t="s">
        <v>0</v>
      </c>
      <c r="B57" s="85"/>
      <c r="C57" s="85"/>
      <c r="D57" s="85"/>
      <c r="E57" s="86"/>
      <c r="F57" s="86"/>
      <c r="G57" s="87"/>
      <c r="H57" s="87"/>
      <c r="I57" s="87"/>
      <c r="J57" s="86"/>
      <c r="K57" s="87"/>
      <c r="L57" s="87"/>
      <c r="M57" s="87"/>
    </row>
    <row r="58" spans="1:13" ht="19.5" customHeight="1" x14ac:dyDescent="0.4">
      <c r="A58" s="89" t="s">
        <v>150</v>
      </c>
      <c r="B58" s="89"/>
      <c r="C58" s="89"/>
      <c r="D58" s="89"/>
      <c r="E58" s="97"/>
      <c r="F58" s="97"/>
      <c r="G58" s="94"/>
      <c r="H58" s="94"/>
      <c r="I58" s="94"/>
      <c r="J58" s="97"/>
      <c r="K58" s="94"/>
      <c r="L58" s="94"/>
      <c r="M58" s="94"/>
    </row>
    <row r="59" spans="1:13" ht="19.5" customHeight="1" x14ac:dyDescent="0.4">
      <c r="A59" s="90" t="str">
        <f>A3</f>
        <v>ณ วันที่ 31 มีนาคม  พ.ศ. 2566</v>
      </c>
      <c r="B59" s="91"/>
      <c r="C59" s="91"/>
      <c r="D59" s="91"/>
      <c r="E59" s="92"/>
      <c r="F59" s="92"/>
      <c r="G59" s="93"/>
      <c r="H59" s="93"/>
      <c r="I59" s="93"/>
      <c r="J59" s="92"/>
      <c r="K59" s="93"/>
      <c r="L59" s="93"/>
      <c r="M59" s="93"/>
    </row>
    <row r="60" spans="1:13" ht="19.5" customHeight="1" x14ac:dyDescent="0.4">
      <c r="A60" s="85"/>
      <c r="B60" s="85"/>
      <c r="C60" s="85"/>
      <c r="D60" s="85"/>
      <c r="E60" s="86"/>
      <c r="F60" s="86"/>
      <c r="G60" s="87"/>
      <c r="H60" s="87"/>
      <c r="I60" s="87"/>
      <c r="J60" s="86"/>
      <c r="K60" s="87"/>
      <c r="L60" s="87"/>
      <c r="M60" s="87"/>
    </row>
    <row r="61" spans="1:13" ht="19.5" customHeight="1" x14ac:dyDescent="0.4">
      <c r="A61" s="85"/>
      <c r="B61" s="85"/>
      <c r="C61" s="85"/>
      <c r="D61" s="85"/>
      <c r="E61" s="86"/>
      <c r="F61" s="86"/>
      <c r="G61" s="164" t="s">
        <v>121</v>
      </c>
      <c r="H61" s="165"/>
      <c r="I61" s="165"/>
      <c r="J61" s="86"/>
      <c r="K61" s="164" t="s">
        <v>122</v>
      </c>
      <c r="L61" s="165"/>
      <c r="M61" s="165"/>
    </row>
    <row r="62" spans="1:13" ht="19.5" customHeight="1" x14ac:dyDescent="0.4">
      <c r="A62" s="85"/>
      <c r="B62" s="85"/>
      <c r="C62" s="85"/>
      <c r="D62" s="85"/>
      <c r="E62" s="86"/>
      <c r="F62" s="86"/>
      <c r="G62" s="94" t="s">
        <v>110</v>
      </c>
      <c r="H62" s="94"/>
      <c r="I62" s="95" t="s">
        <v>111</v>
      </c>
      <c r="J62" s="96"/>
      <c r="K62" s="94" t="s">
        <v>110</v>
      </c>
      <c r="L62" s="94"/>
      <c r="M62" s="95" t="s">
        <v>111</v>
      </c>
    </row>
    <row r="63" spans="1:13" ht="19.5" customHeight="1" x14ac:dyDescent="0.4">
      <c r="A63" s="85"/>
      <c r="B63" s="85"/>
      <c r="C63" s="85"/>
      <c r="D63" s="85"/>
      <c r="E63" s="86"/>
      <c r="F63" s="86"/>
      <c r="G63" s="95" t="s">
        <v>192</v>
      </c>
      <c r="H63" s="94"/>
      <c r="I63" s="95" t="s">
        <v>2</v>
      </c>
      <c r="J63" s="96"/>
      <c r="K63" s="95" t="s">
        <v>192</v>
      </c>
      <c r="L63" s="94"/>
      <c r="M63" s="95" t="s">
        <v>2</v>
      </c>
    </row>
    <row r="64" spans="1:13" ht="19.5" customHeight="1" x14ac:dyDescent="0.4">
      <c r="A64" s="85"/>
      <c r="B64" s="85"/>
      <c r="C64" s="85"/>
      <c r="D64" s="85"/>
      <c r="E64" s="86"/>
      <c r="F64" s="97"/>
      <c r="G64" s="94" t="s">
        <v>193</v>
      </c>
      <c r="H64" s="94"/>
      <c r="I64" s="94" t="s">
        <v>175</v>
      </c>
      <c r="J64" s="98"/>
      <c r="K64" s="94" t="s">
        <v>193</v>
      </c>
      <c r="L64" s="94"/>
      <c r="M64" s="94" t="s">
        <v>175</v>
      </c>
    </row>
    <row r="65" spans="1:13" ht="19.5" customHeight="1" x14ac:dyDescent="0.4">
      <c r="A65" s="85"/>
      <c r="B65" s="85"/>
      <c r="C65" s="85"/>
      <c r="D65" s="85"/>
      <c r="E65" s="99" t="s">
        <v>3</v>
      </c>
      <c r="F65" s="97"/>
      <c r="G65" s="100" t="s">
        <v>4</v>
      </c>
      <c r="H65" s="94"/>
      <c r="I65" s="100" t="s">
        <v>4</v>
      </c>
      <c r="J65" s="97"/>
      <c r="K65" s="100" t="s">
        <v>4</v>
      </c>
      <c r="L65" s="94"/>
      <c r="M65" s="100" t="s">
        <v>4</v>
      </c>
    </row>
    <row r="66" spans="1:13" ht="7.5" customHeight="1" x14ac:dyDescent="0.4">
      <c r="A66" s="85"/>
      <c r="B66" s="85"/>
      <c r="C66" s="85"/>
      <c r="D66" s="85"/>
      <c r="E66" s="97"/>
      <c r="F66" s="97"/>
      <c r="G66" s="101"/>
      <c r="H66" s="94"/>
      <c r="I66" s="94"/>
      <c r="J66" s="97"/>
      <c r="K66" s="101"/>
      <c r="L66" s="94"/>
      <c r="M66" s="94"/>
    </row>
    <row r="67" spans="1:13" ht="19.5" customHeight="1" x14ac:dyDescent="0.4">
      <c r="A67" s="89" t="s">
        <v>82</v>
      </c>
      <c r="B67" s="85"/>
      <c r="C67" s="85"/>
      <c r="D67" s="85"/>
      <c r="E67" s="86"/>
      <c r="F67" s="86"/>
      <c r="G67" s="102"/>
      <c r="H67" s="87"/>
      <c r="I67" s="87"/>
      <c r="J67" s="86"/>
      <c r="K67" s="102"/>
      <c r="L67" s="87"/>
      <c r="M67" s="87"/>
    </row>
    <row r="68" spans="1:13" ht="7.5" customHeight="1" x14ac:dyDescent="0.4">
      <c r="A68" s="89"/>
      <c r="B68" s="85"/>
      <c r="C68" s="85"/>
      <c r="D68" s="85"/>
      <c r="E68" s="86"/>
      <c r="F68" s="86"/>
      <c r="G68" s="102"/>
      <c r="H68" s="87"/>
      <c r="I68" s="87"/>
      <c r="J68" s="86"/>
      <c r="K68" s="102"/>
      <c r="L68" s="87"/>
      <c r="M68" s="87"/>
    </row>
    <row r="69" spans="1:13" ht="19.5" customHeight="1" x14ac:dyDescent="0.4">
      <c r="A69" s="89" t="s">
        <v>15</v>
      </c>
      <c r="B69" s="85"/>
      <c r="C69" s="85"/>
      <c r="D69" s="85"/>
      <c r="E69" s="86"/>
      <c r="F69" s="86"/>
      <c r="G69" s="102"/>
      <c r="H69" s="87"/>
      <c r="I69" s="87"/>
      <c r="J69" s="86"/>
      <c r="K69" s="102"/>
      <c r="L69" s="87"/>
      <c r="M69" s="87"/>
    </row>
    <row r="70" spans="1:13" ht="7.5" customHeight="1" x14ac:dyDescent="0.4">
      <c r="A70" s="89"/>
      <c r="B70" s="85"/>
      <c r="C70" s="85"/>
      <c r="D70" s="85"/>
      <c r="E70" s="86"/>
      <c r="F70" s="86"/>
      <c r="G70" s="102"/>
      <c r="H70" s="87"/>
      <c r="I70" s="87"/>
      <c r="J70" s="86"/>
      <c r="K70" s="102"/>
      <c r="L70" s="87"/>
      <c r="M70" s="87"/>
    </row>
    <row r="71" spans="1:13" ht="19.5" customHeight="1" x14ac:dyDescent="0.4">
      <c r="A71" s="85" t="s">
        <v>178</v>
      </c>
      <c r="B71" s="85"/>
      <c r="C71" s="85"/>
      <c r="D71" s="85"/>
      <c r="E71" s="86"/>
      <c r="F71" s="86"/>
      <c r="G71" s="104"/>
      <c r="H71" s="96"/>
      <c r="I71" s="96"/>
      <c r="J71" s="86"/>
      <c r="K71" s="104"/>
      <c r="L71" s="96"/>
      <c r="M71" s="96"/>
    </row>
    <row r="72" spans="1:13" ht="19.5" customHeight="1" x14ac:dyDescent="0.4">
      <c r="A72" s="85"/>
      <c r="B72" s="85" t="s">
        <v>179</v>
      </c>
      <c r="C72" s="85"/>
      <c r="D72" s="85"/>
      <c r="E72" s="86"/>
      <c r="F72" s="86"/>
      <c r="G72" s="111">
        <v>11256545</v>
      </c>
      <c r="H72" s="96"/>
      <c r="I72" s="96">
        <v>9612675</v>
      </c>
      <c r="J72" s="86"/>
      <c r="K72" s="111">
        <v>10220162</v>
      </c>
      <c r="L72" s="96"/>
      <c r="M72" s="112">
        <v>8828485</v>
      </c>
    </row>
    <row r="73" spans="1:13" ht="19.5" customHeight="1" x14ac:dyDescent="0.4">
      <c r="A73" s="85" t="s">
        <v>16</v>
      </c>
      <c r="B73" s="85"/>
      <c r="C73" s="85"/>
      <c r="D73" s="85"/>
      <c r="E73" s="86">
        <v>18</v>
      </c>
      <c r="F73" s="86"/>
      <c r="G73" s="111">
        <v>19058900</v>
      </c>
      <c r="H73" s="96"/>
      <c r="I73" s="96">
        <v>22017669</v>
      </c>
      <c r="J73" s="86"/>
      <c r="K73" s="111">
        <v>3733028</v>
      </c>
      <c r="L73" s="96"/>
      <c r="M73" s="112">
        <v>4710526</v>
      </c>
    </row>
    <row r="74" spans="1:13" ht="19.5" customHeight="1" x14ac:dyDescent="0.4">
      <c r="A74" s="85" t="s">
        <v>180</v>
      </c>
      <c r="B74" s="85"/>
      <c r="C74" s="85"/>
      <c r="D74" s="85"/>
      <c r="E74" s="86"/>
      <c r="F74" s="86"/>
      <c r="G74" s="113"/>
      <c r="H74" s="85"/>
      <c r="I74" s="85"/>
      <c r="J74" s="86"/>
      <c r="K74" s="113"/>
      <c r="L74" s="85"/>
      <c r="M74" s="85"/>
    </row>
    <row r="75" spans="1:13" ht="19.5" customHeight="1" x14ac:dyDescent="0.4">
      <c r="A75" s="114"/>
      <c r="B75" s="115" t="s">
        <v>181</v>
      </c>
      <c r="C75" s="85"/>
      <c r="D75" s="85"/>
      <c r="E75" s="86">
        <v>18</v>
      </c>
      <c r="F75" s="86"/>
      <c r="G75" s="102">
        <v>13426</v>
      </c>
      <c r="H75" s="96"/>
      <c r="I75" s="87">
        <v>98426</v>
      </c>
      <c r="J75" s="86"/>
      <c r="K75" s="102">
        <v>362182</v>
      </c>
      <c r="L75" s="96"/>
      <c r="M75" s="87">
        <v>323679</v>
      </c>
    </row>
    <row r="76" spans="1:13" ht="19.5" customHeight="1" x14ac:dyDescent="0.4">
      <c r="A76" s="85" t="s">
        <v>17</v>
      </c>
      <c r="B76" s="115"/>
      <c r="C76" s="85"/>
      <c r="D76" s="85"/>
      <c r="E76" s="86"/>
      <c r="F76" s="86"/>
      <c r="G76" s="102"/>
      <c r="H76" s="96"/>
      <c r="I76" s="87"/>
      <c r="J76" s="86"/>
      <c r="K76" s="102"/>
      <c r="L76" s="96"/>
      <c r="M76" s="87"/>
    </row>
    <row r="77" spans="1:13" ht="19.5" customHeight="1" x14ac:dyDescent="0.4">
      <c r="A77" s="85"/>
      <c r="B77" s="85" t="s">
        <v>151</v>
      </c>
      <c r="C77" s="85"/>
      <c r="D77" s="85"/>
      <c r="E77" s="86">
        <v>12</v>
      </c>
      <c r="F77" s="86"/>
      <c r="G77" s="102">
        <v>80232</v>
      </c>
      <c r="H77" s="96"/>
      <c r="I77" s="87">
        <v>51831</v>
      </c>
      <c r="J77" s="86"/>
      <c r="K77" s="102">
        <v>0</v>
      </c>
      <c r="L77" s="96"/>
      <c r="M77" s="87">
        <v>0</v>
      </c>
    </row>
    <row r="78" spans="1:13" ht="19.5" customHeight="1" x14ac:dyDescent="0.4">
      <c r="A78" s="85" t="s">
        <v>152</v>
      </c>
      <c r="B78" s="85"/>
      <c r="C78" s="85"/>
      <c r="D78" s="85"/>
      <c r="E78" s="86">
        <v>13</v>
      </c>
      <c r="F78" s="86"/>
      <c r="G78" s="102">
        <v>5549079</v>
      </c>
      <c r="H78" s="96"/>
      <c r="I78" s="85">
        <v>1999787</v>
      </c>
      <c r="J78" s="86"/>
      <c r="K78" s="102">
        <v>5549079</v>
      </c>
      <c r="L78" s="96"/>
      <c r="M78" s="87">
        <v>1999787</v>
      </c>
    </row>
    <row r="79" spans="1:13" ht="19.5" customHeight="1" x14ac:dyDescent="0.4">
      <c r="A79" s="85" t="s">
        <v>109</v>
      </c>
      <c r="B79" s="115"/>
      <c r="C79" s="85"/>
      <c r="D79" s="85"/>
      <c r="E79" s="86"/>
      <c r="F79" s="86"/>
      <c r="G79" s="102"/>
      <c r="H79" s="96"/>
      <c r="I79" s="87"/>
      <c r="J79" s="86"/>
      <c r="K79" s="102"/>
      <c r="L79" s="96"/>
      <c r="M79" s="87"/>
    </row>
    <row r="80" spans="1:13" ht="19.5" customHeight="1" x14ac:dyDescent="0.4">
      <c r="A80" s="85"/>
      <c r="B80" s="115" t="s">
        <v>153</v>
      </c>
      <c r="C80" s="85"/>
      <c r="D80" s="85"/>
      <c r="E80" s="86"/>
      <c r="F80" s="86"/>
      <c r="G80" s="102">
        <v>468266</v>
      </c>
      <c r="H80" s="96"/>
      <c r="I80" s="87">
        <v>469566</v>
      </c>
      <c r="J80" s="86"/>
      <c r="K80" s="102">
        <v>91565</v>
      </c>
      <c r="L80" s="96"/>
      <c r="M80" s="87">
        <v>98337</v>
      </c>
    </row>
    <row r="81" spans="1:13" ht="19.5" customHeight="1" x14ac:dyDescent="0.4">
      <c r="A81" s="85" t="s">
        <v>18</v>
      </c>
      <c r="B81" s="115"/>
      <c r="C81" s="85"/>
      <c r="D81" s="85"/>
      <c r="E81" s="86"/>
      <c r="F81" s="86"/>
      <c r="G81" s="111">
        <v>577995</v>
      </c>
      <c r="H81" s="96"/>
      <c r="I81" s="96">
        <v>513988</v>
      </c>
      <c r="J81" s="86"/>
      <c r="K81" s="111">
        <v>0</v>
      </c>
      <c r="L81" s="96"/>
      <c r="M81" s="87">
        <v>0</v>
      </c>
    </row>
    <row r="82" spans="1:13" ht="19.5" customHeight="1" x14ac:dyDescent="0.4">
      <c r="A82" s="85" t="s">
        <v>93</v>
      </c>
      <c r="B82" s="85"/>
      <c r="C82" s="85"/>
      <c r="D82" s="85"/>
      <c r="E82" s="86">
        <v>6</v>
      </c>
      <c r="F82" s="86"/>
      <c r="G82" s="104">
        <v>1270100</v>
      </c>
      <c r="H82" s="96"/>
      <c r="I82" s="96">
        <v>953139</v>
      </c>
      <c r="J82" s="86"/>
      <c r="K82" s="104">
        <v>1211496</v>
      </c>
      <c r="L82" s="96"/>
      <c r="M82" s="96">
        <v>1132856</v>
      </c>
    </row>
    <row r="83" spans="1:13" ht="18.75" x14ac:dyDescent="0.4">
      <c r="A83" s="85" t="s">
        <v>19</v>
      </c>
      <c r="B83" s="85"/>
      <c r="C83" s="85"/>
      <c r="D83" s="85"/>
      <c r="E83" s="86"/>
      <c r="F83" s="86"/>
      <c r="G83" s="107">
        <v>1098405</v>
      </c>
      <c r="H83" s="96"/>
      <c r="I83" s="106">
        <v>1107035</v>
      </c>
      <c r="J83" s="96"/>
      <c r="K83" s="107">
        <v>187355</v>
      </c>
      <c r="L83" s="96"/>
      <c r="M83" s="93">
        <v>103519</v>
      </c>
    </row>
    <row r="84" spans="1:13" ht="7.5" customHeight="1" x14ac:dyDescent="0.4">
      <c r="A84" s="89"/>
      <c r="B84" s="85"/>
      <c r="C84" s="85"/>
      <c r="D84" s="85"/>
      <c r="E84" s="86"/>
      <c r="F84" s="86"/>
      <c r="G84" s="102"/>
      <c r="H84" s="87"/>
      <c r="I84" s="87"/>
      <c r="J84" s="86"/>
      <c r="K84" s="102"/>
      <c r="L84" s="87"/>
      <c r="M84" s="87"/>
    </row>
    <row r="85" spans="1:13" ht="19.5" customHeight="1" x14ac:dyDescent="0.4">
      <c r="A85" s="89" t="s">
        <v>20</v>
      </c>
      <c r="B85" s="85"/>
      <c r="C85" s="85"/>
      <c r="D85" s="85"/>
      <c r="E85" s="86"/>
      <c r="F85" s="86"/>
      <c r="G85" s="107">
        <f>SUM(G71:G83)</f>
        <v>39372948</v>
      </c>
      <c r="H85" s="87"/>
      <c r="I85" s="93">
        <f>SUM(I71:I83)</f>
        <v>36824116</v>
      </c>
      <c r="J85" s="86"/>
      <c r="K85" s="107">
        <f>SUM(K71:K83)</f>
        <v>21354867</v>
      </c>
      <c r="L85" s="87"/>
      <c r="M85" s="93">
        <f>SUM(M71:M83)</f>
        <v>17197189</v>
      </c>
    </row>
    <row r="86" spans="1:13" ht="19.5" customHeight="1" x14ac:dyDescent="0.4">
      <c r="A86" s="89"/>
      <c r="B86" s="85"/>
      <c r="C86" s="85"/>
      <c r="D86" s="85"/>
      <c r="E86" s="86"/>
      <c r="F86" s="86"/>
      <c r="G86" s="111"/>
      <c r="H86" s="112"/>
      <c r="I86" s="112"/>
      <c r="J86" s="112"/>
      <c r="K86" s="111"/>
      <c r="L86" s="112"/>
      <c r="M86" s="112"/>
    </row>
    <row r="87" spans="1:13" ht="19.5" customHeight="1" x14ac:dyDescent="0.4">
      <c r="A87" s="89" t="s">
        <v>21</v>
      </c>
      <c r="B87" s="85"/>
      <c r="C87" s="85"/>
      <c r="D87" s="85"/>
      <c r="E87" s="86"/>
      <c r="F87" s="86"/>
      <c r="G87" s="102"/>
      <c r="H87" s="87"/>
      <c r="I87" s="87"/>
      <c r="J87" s="86"/>
      <c r="K87" s="102"/>
      <c r="L87" s="87"/>
      <c r="M87" s="87"/>
    </row>
    <row r="88" spans="1:13" ht="7.5" customHeight="1" x14ac:dyDescent="0.4">
      <c r="A88" s="89"/>
      <c r="B88" s="85"/>
      <c r="C88" s="85"/>
      <c r="D88" s="85"/>
      <c r="E88" s="86"/>
      <c r="F88" s="86"/>
      <c r="G88" s="102"/>
      <c r="H88" s="87"/>
      <c r="I88" s="87"/>
      <c r="J88" s="86"/>
      <c r="K88" s="102"/>
      <c r="L88" s="87"/>
      <c r="M88" s="87"/>
    </row>
    <row r="89" spans="1:13" ht="19.5" customHeight="1" x14ac:dyDescent="0.4">
      <c r="A89" s="85" t="s">
        <v>154</v>
      </c>
      <c r="B89" s="85"/>
      <c r="C89" s="85"/>
      <c r="D89" s="85"/>
      <c r="E89" s="86">
        <v>12</v>
      </c>
      <c r="F89" s="86"/>
      <c r="G89" s="104">
        <v>16507320</v>
      </c>
      <c r="H89" s="96"/>
      <c r="I89" s="96">
        <v>16643736</v>
      </c>
      <c r="J89" s="86"/>
      <c r="K89" s="102">
        <v>16343302</v>
      </c>
      <c r="L89" s="96"/>
      <c r="M89" s="87">
        <v>16512802</v>
      </c>
    </row>
    <row r="90" spans="1:13" ht="19.5" customHeight="1" x14ac:dyDescent="0.4">
      <c r="A90" s="85" t="s">
        <v>155</v>
      </c>
      <c r="B90" s="85"/>
      <c r="C90" s="85"/>
      <c r="D90" s="85"/>
      <c r="E90" s="86">
        <v>13</v>
      </c>
      <c r="F90" s="86"/>
      <c r="G90" s="104">
        <v>27036432</v>
      </c>
      <c r="H90" s="96"/>
      <c r="I90" s="96">
        <v>30618890</v>
      </c>
      <c r="J90" s="86"/>
      <c r="K90" s="102">
        <v>27036432</v>
      </c>
      <c r="L90" s="96"/>
      <c r="M90" s="87">
        <v>30618890</v>
      </c>
    </row>
    <row r="91" spans="1:13" ht="19.5" customHeight="1" x14ac:dyDescent="0.4">
      <c r="A91" s="85" t="s">
        <v>156</v>
      </c>
      <c r="B91" s="85"/>
      <c r="C91" s="85"/>
      <c r="D91" s="85"/>
      <c r="E91" s="86"/>
      <c r="F91" s="86"/>
      <c r="G91" s="102">
        <v>935295</v>
      </c>
      <c r="H91" s="96"/>
      <c r="I91" s="96">
        <v>861969</v>
      </c>
      <c r="J91" s="86"/>
      <c r="K91" s="102">
        <v>254020</v>
      </c>
      <c r="L91" s="96"/>
      <c r="M91" s="87">
        <v>202180</v>
      </c>
    </row>
    <row r="92" spans="1:13" ht="19.5" customHeight="1" x14ac:dyDescent="0.4">
      <c r="A92" s="85" t="s">
        <v>22</v>
      </c>
      <c r="B92" s="85"/>
      <c r="C92" s="85"/>
      <c r="D92" s="85"/>
      <c r="E92" s="86"/>
      <c r="F92" s="86"/>
      <c r="G92" s="104">
        <v>3060250</v>
      </c>
      <c r="H92" s="96"/>
      <c r="I92" s="96">
        <v>3020660</v>
      </c>
      <c r="J92" s="86"/>
      <c r="K92" s="102">
        <v>967638</v>
      </c>
      <c r="L92" s="96"/>
      <c r="M92" s="87">
        <v>958288</v>
      </c>
    </row>
    <row r="93" spans="1:13" ht="19.5" customHeight="1" x14ac:dyDescent="0.4">
      <c r="A93" s="85" t="s">
        <v>83</v>
      </c>
      <c r="B93" s="85"/>
      <c r="C93" s="85"/>
      <c r="D93" s="85"/>
      <c r="E93" s="86"/>
      <c r="F93" s="86"/>
      <c r="G93" s="104">
        <v>4584331</v>
      </c>
      <c r="H93" s="96"/>
      <c r="I93" s="96">
        <v>4545430</v>
      </c>
      <c r="J93" s="96"/>
      <c r="K93" s="102">
        <v>0</v>
      </c>
      <c r="L93" s="96"/>
      <c r="M93" s="87">
        <v>0</v>
      </c>
    </row>
    <row r="94" spans="1:13" ht="19.5" customHeight="1" x14ac:dyDescent="0.4">
      <c r="A94" s="85" t="s">
        <v>93</v>
      </c>
      <c r="B94" s="115"/>
      <c r="C94" s="85"/>
      <c r="D94" s="85"/>
      <c r="E94" s="86">
        <v>6</v>
      </c>
      <c r="F94" s="86"/>
      <c r="G94" s="102">
        <v>1381192</v>
      </c>
      <c r="H94" s="96"/>
      <c r="I94" s="96">
        <v>1467846</v>
      </c>
      <c r="J94" s="96"/>
      <c r="K94" s="102">
        <v>1381192</v>
      </c>
      <c r="L94" s="96"/>
      <c r="M94" s="87">
        <v>1344798</v>
      </c>
    </row>
    <row r="95" spans="1:13" ht="19.5" customHeight="1" x14ac:dyDescent="0.4">
      <c r="A95" s="85" t="s">
        <v>23</v>
      </c>
      <c r="B95" s="85"/>
      <c r="C95" s="85"/>
      <c r="D95" s="85"/>
      <c r="E95" s="86"/>
      <c r="F95" s="86"/>
      <c r="G95" s="107">
        <v>382947</v>
      </c>
      <c r="H95" s="96"/>
      <c r="I95" s="106">
        <v>455395</v>
      </c>
      <c r="J95" s="96"/>
      <c r="K95" s="107">
        <v>65348</v>
      </c>
      <c r="L95" s="96"/>
      <c r="M95" s="93">
        <v>145101</v>
      </c>
    </row>
    <row r="96" spans="1:13" ht="7.5" customHeight="1" x14ac:dyDescent="0.4">
      <c r="A96" s="89"/>
      <c r="B96" s="85"/>
      <c r="C96" s="85"/>
      <c r="D96" s="85"/>
      <c r="E96" s="86"/>
      <c r="F96" s="86"/>
      <c r="G96" s="102"/>
      <c r="H96" s="87"/>
      <c r="I96" s="87"/>
      <c r="J96" s="86"/>
      <c r="K96" s="102"/>
      <c r="L96" s="87"/>
      <c r="M96" s="87"/>
    </row>
    <row r="97" spans="1:13" ht="19.5" customHeight="1" x14ac:dyDescent="0.4">
      <c r="A97" s="89" t="s">
        <v>24</v>
      </c>
      <c r="B97" s="85"/>
      <c r="C97" s="85"/>
      <c r="D97" s="85"/>
      <c r="E97" s="86"/>
      <c r="F97" s="86"/>
      <c r="G97" s="107">
        <f>SUM(G89:G96)</f>
        <v>53887767</v>
      </c>
      <c r="H97" s="87"/>
      <c r="I97" s="93">
        <f>SUM(I89:I96)</f>
        <v>57613926</v>
      </c>
      <c r="J97" s="86"/>
      <c r="K97" s="107">
        <f>SUM(K89:K96)</f>
        <v>46047932</v>
      </c>
      <c r="L97" s="87"/>
      <c r="M97" s="93">
        <f>SUM(M89:M96)</f>
        <v>49782059</v>
      </c>
    </row>
    <row r="98" spans="1:13" ht="7.5" customHeight="1" x14ac:dyDescent="0.4">
      <c r="A98" s="89"/>
      <c r="B98" s="85"/>
      <c r="C98" s="85"/>
      <c r="D98" s="85"/>
      <c r="E98" s="86"/>
      <c r="F98" s="86"/>
      <c r="G98" s="102"/>
      <c r="H98" s="87"/>
      <c r="I98" s="87"/>
      <c r="J98" s="86"/>
      <c r="K98" s="102"/>
      <c r="L98" s="87"/>
      <c r="M98" s="87"/>
    </row>
    <row r="99" spans="1:13" ht="19.5" customHeight="1" x14ac:dyDescent="0.4">
      <c r="A99" s="89" t="s">
        <v>25</v>
      </c>
      <c r="B99" s="85"/>
      <c r="C99" s="85"/>
      <c r="D99" s="85"/>
      <c r="E99" s="86"/>
      <c r="F99" s="86"/>
      <c r="G99" s="107">
        <f>G85+G97</f>
        <v>93260715</v>
      </c>
      <c r="H99" s="87"/>
      <c r="I99" s="93">
        <f>I85+I97</f>
        <v>94438042</v>
      </c>
      <c r="J99" s="86"/>
      <c r="K99" s="107">
        <f>K85+K97</f>
        <v>67402799</v>
      </c>
      <c r="L99" s="87"/>
      <c r="M99" s="93">
        <f>M85+M97</f>
        <v>66979248</v>
      </c>
    </row>
    <row r="100" spans="1:13" ht="19.5" customHeight="1" x14ac:dyDescent="0.4">
      <c r="A100" s="89"/>
      <c r="B100" s="85"/>
      <c r="C100" s="85"/>
      <c r="D100" s="85"/>
      <c r="E100" s="86"/>
      <c r="F100" s="86"/>
      <c r="G100" s="87"/>
      <c r="H100" s="87"/>
      <c r="I100" s="87"/>
      <c r="J100" s="86"/>
      <c r="K100" s="87"/>
      <c r="L100" s="87"/>
      <c r="M100" s="87"/>
    </row>
    <row r="101" spans="1:13" ht="15.75" customHeight="1" x14ac:dyDescent="0.4">
      <c r="A101" s="89"/>
      <c r="B101" s="85"/>
      <c r="C101" s="85"/>
      <c r="D101" s="85"/>
      <c r="E101" s="86"/>
      <c r="F101" s="86"/>
      <c r="G101" s="87"/>
      <c r="H101" s="87"/>
      <c r="I101" s="87"/>
      <c r="J101" s="86"/>
      <c r="K101" s="87"/>
      <c r="L101" s="87"/>
      <c r="M101" s="87"/>
    </row>
    <row r="102" spans="1:13" ht="19.5" customHeight="1" x14ac:dyDescent="0.4">
      <c r="A102" s="89"/>
      <c r="B102" s="85"/>
      <c r="C102" s="85"/>
      <c r="D102" s="85"/>
      <c r="E102" s="86"/>
      <c r="F102" s="86"/>
      <c r="G102" s="87"/>
      <c r="H102" s="87"/>
      <c r="I102" s="87"/>
      <c r="J102" s="86"/>
      <c r="K102" s="87"/>
      <c r="L102" s="87"/>
      <c r="M102" s="87"/>
    </row>
    <row r="103" spans="1:13" ht="19.5" customHeight="1" x14ac:dyDescent="0.4">
      <c r="A103" s="89"/>
      <c r="B103" s="85"/>
      <c r="C103" s="85"/>
      <c r="D103" s="85"/>
      <c r="E103" s="86"/>
      <c r="F103" s="86"/>
      <c r="G103" s="87"/>
      <c r="H103" s="87"/>
      <c r="I103" s="87"/>
      <c r="J103" s="86"/>
      <c r="K103" s="87"/>
      <c r="L103" s="87"/>
      <c r="M103" s="87"/>
    </row>
    <row r="104" spans="1:13" ht="19.5" customHeight="1" x14ac:dyDescent="0.4">
      <c r="A104" s="89"/>
      <c r="B104" s="85"/>
      <c r="C104" s="85"/>
      <c r="D104" s="85"/>
      <c r="E104" s="86"/>
      <c r="F104" s="86"/>
      <c r="G104" s="87"/>
      <c r="H104" s="87"/>
      <c r="I104" s="87"/>
      <c r="J104" s="86"/>
      <c r="K104" s="87"/>
      <c r="L104" s="87"/>
      <c r="M104" s="87"/>
    </row>
    <row r="105" spans="1:13" ht="19.5" customHeight="1" x14ac:dyDescent="0.4">
      <c r="A105" s="89"/>
      <c r="B105" s="85"/>
      <c r="C105" s="85"/>
      <c r="D105" s="85"/>
      <c r="E105" s="86"/>
      <c r="F105" s="86"/>
      <c r="G105" s="87"/>
      <c r="H105" s="87"/>
      <c r="I105" s="87"/>
      <c r="J105" s="86"/>
      <c r="K105" s="87"/>
      <c r="L105" s="87"/>
      <c r="M105" s="87"/>
    </row>
    <row r="106" spans="1:13" ht="19.5" customHeight="1" x14ac:dyDescent="0.4">
      <c r="A106" s="89"/>
      <c r="B106" s="85"/>
      <c r="C106" s="85"/>
      <c r="D106" s="85"/>
      <c r="E106" s="86"/>
      <c r="F106" s="86"/>
      <c r="G106" s="87"/>
      <c r="H106" s="87"/>
      <c r="I106" s="87"/>
      <c r="J106" s="86"/>
      <c r="K106" s="87"/>
      <c r="L106" s="87"/>
      <c r="M106" s="87"/>
    </row>
    <row r="107" spans="1:13" ht="19.5" customHeight="1" x14ac:dyDescent="0.4">
      <c r="A107" s="85"/>
      <c r="B107" s="85"/>
      <c r="C107" s="85"/>
      <c r="D107" s="85"/>
      <c r="E107" s="86"/>
      <c r="F107" s="86"/>
      <c r="G107" s="87"/>
      <c r="H107" s="87"/>
      <c r="I107" s="87"/>
      <c r="J107" s="86"/>
      <c r="K107" s="87"/>
      <c r="L107" s="87"/>
      <c r="M107" s="87"/>
    </row>
    <row r="108" spans="1:13" ht="19.5" customHeight="1" x14ac:dyDescent="0.4">
      <c r="A108" s="85"/>
      <c r="B108" s="85"/>
      <c r="C108" s="85"/>
      <c r="D108" s="85"/>
      <c r="E108" s="86"/>
      <c r="F108" s="86"/>
      <c r="G108" s="87"/>
      <c r="H108" s="87"/>
      <c r="I108" s="87"/>
      <c r="J108" s="86"/>
      <c r="K108" s="87"/>
      <c r="L108" s="87"/>
      <c r="M108" s="87"/>
    </row>
    <row r="109" spans="1:13" ht="19.5" customHeight="1" x14ac:dyDescent="0.4">
      <c r="A109" s="85"/>
      <c r="B109" s="85"/>
      <c r="C109" s="85"/>
      <c r="D109" s="85"/>
      <c r="E109" s="86"/>
      <c r="F109" s="86"/>
      <c r="G109" s="87"/>
      <c r="H109" s="87"/>
      <c r="I109" s="87"/>
      <c r="J109" s="86"/>
      <c r="K109" s="87"/>
      <c r="L109" s="87"/>
      <c r="M109" s="87"/>
    </row>
    <row r="110" spans="1:13" ht="20.25" customHeight="1" x14ac:dyDescent="0.4">
      <c r="A110" s="85"/>
      <c r="B110" s="85"/>
      <c r="C110" s="85"/>
      <c r="D110" s="85"/>
      <c r="E110" s="86"/>
      <c r="F110" s="86"/>
      <c r="G110" s="87"/>
      <c r="H110" s="87"/>
      <c r="I110" s="87"/>
      <c r="J110" s="86"/>
      <c r="K110" s="87"/>
      <c r="L110" s="87"/>
      <c r="M110" s="87"/>
    </row>
    <row r="111" spans="1:13" ht="3.75" customHeight="1" x14ac:dyDescent="0.4">
      <c r="A111" s="85"/>
      <c r="B111" s="85"/>
      <c r="C111" s="85"/>
      <c r="D111" s="85"/>
      <c r="E111" s="86"/>
      <c r="F111" s="86"/>
      <c r="G111" s="87"/>
      <c r="H111" s="87"/>
      <c r="I111" s="87"/>
      <c r="J111" s="86"/>
      <c r="K111" s="87"/>
      <c r="L111" s="87"/>
      <c r="M111" s="87"/>
    </row>
    <row r="112" spans="1:13" ht="21.95" customHeight="1" x14ac:dyDescent="0.4">
      <c r="A112" s="91" t="str">
        <f>A56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12" s="91"/>
      <c r="C112" s="91"/>
      <c r="D112" s="91"/>
      <c r="E112" s="92"/>
      <c r="F112" s="92"/>
      <c r="G112" s="116"/>
      <c r="H112" s="93"/>
      <c r="I112" s="116"/>
      <c r="J112" s="92"/>
      <c r="K112" s="116"/>
      <c r="L112" s="93"/>
      <c r="M112" s="116"/>
    </row>
    <row r="113" spans="1:13" ht="19.5" customHeight="1" x14ac:dyDescent="0.4">
      <c r="A113" s="84" t="s">
        <v>0</v>
      </c>
      <c r="B113" s="85"/>
      <c r="C113" s="85"/>
      <c r="D113" s="85"/>
      <c r="E113" s="86"/>
      <c r="F113" s="86"/>
      <c r="G113" s="87"/>
      <c r="H113" s="87"/>
      <c r="I113" s="87"/>
      <c r="J113" s="86"/>
      <c r="K113" s="87"/>
      <c r="L113" s="87"/>
      <c r="M113" s="87"/>
    </row>
    <row r="114" spans="1:13" ht="19.5" customHeight="1" x14ac:dyDescent="0.4">
      <c r="A114" s="89" t="s">
        <v>150</v>
      </c>
      <c r="B114" s="89"/>
      <c r="C114" s="89"/>
      <c r="D114" s="89"/>
      <c r="E114" s="86"/>
      <c r="F114" s="86"/>
      <c r="G114" s="87"/>
      <c r="H114" s="87"/>
      <c r="I114" s="87"/>
      <c r="J114" s="86"/>
      <c r="K114" s="87"/>
      <c r="L114" s="87"/>
      <c r="M114" s="87"/>
    </row>
    <row r="115" spans="1:13" ht="19.5" customHeight="1" x14ac:dyDescent="0.4">
      <c r="A115" s="90" t="str">
        <f>A59</f>
        <v>ณ วันที่ 31 มีนาคม  พ.ศ. 2566</v>
      </c>
      <c r="B115" s="91"/>
      <c r="C115" s="91"/>
      <c r="D115" s="91"/>
      <c r="E115" s="92"/>
      <c r="F115" s="92"/>
      <c r="G115" s="93"/>
      <c r="H115" s="93"/>
      <c r="I115" s="93"/>
      <c r="J115" s="92"/>
      <c r="K115" s="93"/>
      <c r="L115" s="93"/>
      <c r="M115" s="93"/>
    </row>
    <row r="116" spans="1:13" ht="19.5" customHeight="1" x14ac:dyDescent="0.4">
      <c r="A116" s="85"/>
      <c r="B116" s="85"/>
      <c r="C116" s="85"/>
      <c r="D116" s="85"/>
      <c r="E116" s="86"/>
      <c r="F116" s="86"/>
      <c r="G116" s="87"/>
      <c r="H116" s="87"/>
      <c r="I116" s="87"/>
      <c r="J116" s="86"/>
      <c r="K116" s="87"/>
      <c r="L116" s="87"/>
      <c r="M116" s="87"/>
    </row>
    <row r="117" spans="1:13" ht="19.5" customHeight="1" x14ac:dyDescent="0.4">
      <c r="A117" s="85"/>
      <c r="B117" s="85"/>
      <c r="C117" s="85"/>
      <c r="D117" s="85"/>
      <c r="E117" s="86"/>
      <c r="F117" s="86"/>
      <c r="G117" s="164" t="s">
        <v>121</v>
      </c>
      <c r="H117" s="165"/>
      <c r="I117" s="165"/>
      <c r="J117" s="86"/>
      <c r="K117" s="164" t="s">
        <v>122</v>
      </c>
      <c r="L117" s="165"/>
      <c r="M117" s="165"/>
    </row>
    <row r="118" spans="1:13" ht="19.5" customHeight="1" x14ac:dyDescent="0.4">
      <c r="A118" s="85"/>
      <c r="B118" s="85"/>
      <c r="C118" s="85"/>
      <c r="D118" s="85"/>
      <c r="E118" s="86"/>
      <c r="F118" s="86"/>
      <c r="G118" s="94" t="s">
        <v>110</v>
      </c>
      <c r="H118" s="94"/>
      <c r="I118" s="95" t="s">
        <v>111</v>
      </c>
      <c r="J118" s="96"/>
      <c r="K118" s="94" t="s">
        <v>110</v>
      </c>
      <c r="L118" s="94"/>
      <c r="M118" s="95" t="s">
        <v>111</v>
      </c>
    </row>
    <row r="119" spans="1:13" ht="19.5" customHeight="1" x14ac:dyDescent="0.4">
      <c r="A119" s="85"/>
      <c r="B119" s="85"/>
      <c r="C119" s="85"/>
      <c r="D119" s="85"/>
      <c r="E119" s="86"/>
      <c r="F119" s="86"/>
      <c r="G119" s="95" t="s">
        <v>192</v>
      </c>
      <c r="H119" s="94"/>
      <c r="I119" s="95" t="s">
        <v>2</v>
      </c>
      <c r="J119" s="96"/>
      <c r="K119" s="95" t="s">
        <v>192</v>
      </c>
      <c r="L119" s="94"/>
      <c r="M119" s="95" t="s">
        <v>2</v>
      </c>
    </row>
    <row r="120" spans="1:13" ht="19.5" customHeight="1" x14ac:dyDescent="0.4">
      <c r="A120" s="85"/>
      <c r="B120" s="85"/>
      <c r="C120" s="85"/>
      <c r="D120" s="85"/>
      <c r="E120" s="86"/>
      <c r="F120" s="97"/>
      <c r="G120" s="94" t="s">
        <v>193</v>
      </c>
      <c r="H120" s="94"/>
      <c r="I120" s="94" t="s">
        <v>175</v>
      </c>
      <c r="J120" s="98"/>
      <c r="K120" s="94" t="s">
        <v>193</v>
      </c>
      <c r="L120" s="94"/>
      <c r="M120" s="94" t="s">
        <v>175</v>
      </c>
    </row>
    <row r="121" spans="1:13" ht="19.5" customHeight="1" x14ac:dyDescent="0.4">
      <c r="A121" s="85"/>
      <c r="B121" s="85"/>
      <c r="C121" s="85"/>
      <c r="D121" s="85"/>
      <c r="E121" s="99" t="s">
        <v>3</v>
      </c>
      <c r="F121" s="97"/>
      <c r="G121" s="100" t="s">
        <v>4</v>
      </c>
      <c r="H121" s="94"/>
      <c r="I121" s="100" t="s">
        <v>4</v>
      </c>
      <c r="J121" s="97"/>
      <c r="K121" s="100" t="s">
        <v>4</v>
      </c>
      <c r="L121" s="94"/>
      <c r="M121" s="100" t="s">
        <v>4</v>
      </c>
    </row>
    <row r="122" spans="1:13" ht="7.5" customHeight="1" x14ac:dyDescent="0.4">
      <c r="A122" s="89"/>
      <c r="B122" s="85"/>
      <c r="C122" s="85"/>
      <c r="D122" s="85"/>
      <c r="E122" s="86"/>
      <c r="F122" s="86"/>
      <c r="G122" s="102"/>
      <c r="H122" s="87"/>
      <c r="I122" s="87"/>
      <c r="J122" s="86"/>
      <c r="K122" s="102"/>
      <c r="L122" s="87"/>
      <c r="M122" s="87"/>
    </row>
    <row r="123" spans="1:13" ht="19.5" customHeight="1" x14ac:dyDescent="0.4">
      <c r="A123" s="89" t="s">
        <v>157</v>
      </c>
      <c r="B123" s="85"/>
      <c r="C123" s="85"/>
      <c r="D123" s="85"/>
      <c r="E123" s="86"/>
      <c r="F123" s="86"/>
      <c r="G123" s="102"/>
      <c r="H123" s="87"/>
      <c r="I123" s="87"/>
      <c r="J123" s="86"/>
      <c r="K123" s="102"/>
      <c r="L123" s="87"/>
      <c r="M123" s="87"/>
    </row>
    <row r="124" spans="1:13" ht="7.5" customHeight="1" x14ac:dyDescent="0.4">
      <c r="A124" s="89"/>
      <c r="B124" s="85"/>
      <c r="C124" s="85"/>
      <c r="D124" s="85"/>
      <c r="E124" s="86"/>
      <c r="F124" s="86"/>
      <c r="G124" s="102"/>
      <c r="H124" s="87"/>
      <c r="I124" s="87"/>
      <c r="J124" s="86"/>
      <c r="K124" s="102"/>
      <c r="L124" s="87"/>
      <c r="M124" s="87"/>
    </row>
    <row r="125" spans="1:13" ht="19.5" customHeight="1" x14ac:dyDescent="0.4">
      <c r="A125" s="89" t="s">
        <v>26</v>
      </c>
      <c r="B125" s="85"/>
      <c r="C125" s="85"/>
      <c r="D125" s="85"/>
      <c r="E125" s="86"/>
      <c r="F125" s="86"/>
      <c r="G125" s="102"/>
      <c r="H125" s="87"/>
      <c r="I125" s="87"/>
      <c r="J125" s="86"/>
      <c r="K125" s="102"/>
      <c r="L125" s="87"/>
      <c r="M125" s="87"/>
    </row>
    <row r="126" spans="1:13" ht="7.5" customHeight="1" x14ac:dyDescent="0.4">
      <c r="A126" s="89"/>
      <c r="B126" s="85"/>
      <c r="C126" s="85"/>
      <c r="D126" s="85"/>
      <c r="E126" s="86"/>
      <c r="F126" s="86"/>
      <c r="G126" s="102"/>
      <c r="H126" s="87"/>
      <c r="I126" s="87"/>
      <c r="J126" s="86"/>
      <c r="K126" s="102"/>
      <c r="L126" s="87"/>
      <c r="M126" s="87"/>
    </row>
    <row r="127" spans="1:13" ht="19.5" customHeight="1" x14ac:dyDescent="0.4">
      <c r="A127" s="85" t="s">
        <v>27</v>
      </c>
      <c r="B127" s="85"/>
      <c r="C127" s="85"/>
      <c r="D127" s="85"/>
      <c r="E127" s="86"/>
      <c r="F127" s="85"/>
      <c r="G127" s="102"/>
      <c r="H127" s="112"/>
      <c r="I127" s="87"/>
      <c r="J127" s="85"/>
      <c r="K127" s="102"/>
      <c r="L127" s="112"/>
      <c r="M127" s="87"/>
    </row>
    <row r="128" spans="1:13" ht="19.5" customHeight="1" x14ac:dyDescent="0.4">
      <c r="A128" s="85"/>
      <c r="B128" s="85" t="s">
        <v>28</v>
      </c>
      <c r="C128" s="85"/>
      <c r="D128" s="85"/>
      <c r="E128" s="86"/>
      <c r="F128" s="86"/>
      <c r="G128" s="102"/>
      <c r="H128" s="87"/>
      <c r="I128" s="87"/>
      <c r="J128" s="86"/>
      <c r="K128" s="102"/>
      <c r="L128" s="87"/>
      <c r="M128" s="87"/>
    </row>
    <row r="129" spans="1:13" ht="19.5" customHeight="1" x14ac:dyDescent="0.4">
      <c r="A129" s="85"/>
      <c r="B129" s="85"/>
      <c r="C129" s="85" t="s">
        <v>29</v>
      </c>
      <c r="D129" s="85"/>
      <c r="E129" s="86"/>
      <c r="F129" s="86"/>
      <c r="G129" s="102"/>
      <c r="H129" s="87"/>
      <c r="I129" s="87"/>
      <c r="J129" s="86"/>
      <c r="K129" s="102"/>
      <c r="L129" s="87"/>
      <c r="M129" s="87"/>
    </row>
    <row r="130" spans="1:13" ht="19.5" customHeight="1" thickBot="1" x14ac:dyDescent="0.45">
      <c r="A130" s="85"/>
      <c r="B130" s="85"/>
      <c r="C130" s="85"/>
      <c r="D130" s="85" t="s">
        <v>117</v>
      </c>
      <c r="E130" s="86"/>
      <c r="F130" s="86"/>
      <c r="G130" s="109">
        <v>1492954</v>
      </c>
      <c r="H130" s="87"/>
      <c r="I130" s="110">
        <v>1492954</v>
      </c>
      <c r="J130" s="86"/>
      <c r="K130" s="109">
        <v>1492954</v>
      </c>
      <c r="L130" s="87"/>
      <c r="M130" s="110">
        <v>1492954</v>
      </c>
    </row>
    <row r="131" spans="1:13" ht="7.5" customHeight="1" thickTop="1" x14ac:dyDescent="0.4">
      <c r="A131" s="89"/>
      <c r="B131" s="85"/>
      <c r="C131" s="85"/>
      <c r="D131" s="85"/>
      <c r="E131" s="86"/>
      <c r="F131" s="86"/>
      <c r="G131" s="102"/>
      <c r="H131" s="87"/>
      <c r="I131" s="87"/>
      <c r="J131" s="86"/>
      <c r="K131" s="102"/>
      <c r="L131" s="87"/>
      <c r="M131" s="87"/>
    </row>
    <row r="132" spans="1:13" ht="19.5" customHeight="1" x14ac:dyDescent="0.4">
      <c r="A132" s="85"/>
      <c r="B132" s="85" t="s">
        <v>123</v>
      </c>
      <c r="C132" s="85"/>
      <c r="D132" s="85"/>
      <c r="E132" s="86"/>
      <c r="F132" s="86"/>
      <c r="G132" s="102"/>
      <c r="H132" s="87"/>
      <c r="I132" s="87"/>
      <c r="J132" s="86"/>
      <c r="K132" s="102"/>
      <c r="L132" s="87"/>
      <c r="M132" s="87"/>
    </row>
    <row r="133" spans="1:13" ht="19.5" customHeight="1" x14ac:dyDescent="0.4">
      <c r="A133" s="85"/>
      <c r="B133" s="85"/>
      <c r="C133" s="85" t="s">
        <v>30</v>
      </c>
      <c r="D133" s="85"/>
      <c r="E133" s="86"/>
      <c r="F133" s="86"/>
      <c r="G133" s="102"/>
      <c r="H133" s="87"/>
      <c r="I133" s="87"/>
      <c r="J133" s="86"/>
      <c r="K133" s="102"/>
      <c r="L133" s="87"/>
      <c r="M133" s="87"/>
    </row>
    <row r="134" spans="1:13" ht="19.5" customHeight="1" x14ac:dyDescent="0.4">
      <c r="A134" s="85"/>
      <c r="B134" s="85"/>
      <c r="C134" s="85"/>
      <c r="D134" s="85" t="s">
        <v>117</v>
      </c>
      <c r="E134" s="86"/>
      <c r="F134" s="86"/>
      <c r="G134" s="102">
        <v>1192954</v>
      </c>
      <c r="H134" s="87"/>
      <c r="I134" s="87">
        <v>1192954</v>
      </c>
      <c r="J134" s="86"/>
      <c r="K134" s="111">
        <v>1192954</v>
      </c>
      <c r="L134" s="87"/>
      <c r="M134" s="112">
        <v>1192954</v>
      </c>
    </row>
    <row r="135" spans="1:13" ht="19.5" customHeight="1" x14ac:dyDescent="0.4">
      <c r="A135" s="85" t="s">
        <v>31</v>
      </c>
      <c r="B135" s="85"/>
      <c r="C135" s="85"/>
      <c r="D135" s="85"/>
      <c r="E135" s="86"/>
      <c r="F135" s="86"/>
      <c r="G135" s="102">
        <v>19948329</v>
      </c>
      <c r="H135" s="87"/>
      <c r="I135" s="87">
        <v>19948329</v>
      </c>
      <c r="J135" s="86"/>
      <c r="K135" s="102">
        <v>19948329</v>
      </c>
      <c r="L135" s="87"/>
      <c r="M135" s="87">
        <v>19948329</v>
      </c>
    </row>
    <row r="136" spans="1:13" ht="19.5" customHeight="1" x14ac:dyDescent="0.4">
      <c r="A136" s="85" t="s">
        <v>32</v>
      </c>
      <c r="B136" s="85"/>
      <c r="C136" s="85"/>
      <c r="D136" s="85"/>
      <c r="E136" s="86"/>
      <c r="F136" s="86"/>
      <c r="G136" s="102"/>
      <c r="H136" s="87"/>
      <c r="I136" s="87"/>
      <c r="J136" s="86"/>
      <c r="K136" s="102"/>
      <c r="L136" s="87"/>
      <c r="M136" s="87"/>
    </row>
    <row r="137" spans="1:13" ht="19.5" customHeight="1" x14ac:dyDescent="0.4">
      <c r="A137" s="85"/>
      <c r="B137" s="85" t="s">
        <v>33</v>
      </c>
      <c r="C137" s="85"/>
      <c r="D137" s="85"/>
      <c r="E137" s="86"/>
      <c r="F137" s="86"/>
      <c r="G137" s="102">
        <v>149295</v>
      </c>
      <c r="H137" s="87"/>
      <c r="I137" s="87">
        <v>149295</v>
      </c>
      <c r="J137" s="86"/>
      <c r="K137" s="102">
        <v>149295</v>
      </c>
      <c r="L137" s="87"/>
      <c r="M137" s="87">
        <v>149295</v>
      </c>
    </row>
    <row r="138" spans="1:13" ht="19.5" customHeight="1" x14ac:dyDescent="0.4">
      <c r="A138" s="89"/>
      <c r="B138" s="85" t="s">
        <v>131</v>
      </c>
      <c r="C138" s="85"/>
      <c r="D138" s="85"/>
      <c r="E138" s="86"/>
      <c r="F138" s="86"/>
      <c r="G138" s="102">
        <v>2169674</v>
      </c>
      <c r="H138" s="87"/>
      <c r="I138" s="87">
        <v>1519051</v>
      </c>
      <c r="J138" s="86"/>
      <c r="K138" s="102">
        <v>2169674</v>
      </c>
      <c r="L138" s="87"/>
      <c r="M138" s="87">
        <v>1519051</v>
      </c>
    </row>
    <row r="139" spans="1:13" ht="19.5" customHeight="1" x14ac:dyDescent="0.4">
      <c r="A139" s="85"/>
      <c r="B139" s="85" t="s">
        <v>34</v>
      </c>
      <c r="C139" s="85"/>
      <c r="D139" s="85"/>
      <c r="E139" s="86"/>
      <c r="F139" s="86"/>
      <c r="G139" s="102">
        <v>39933630</v>
      </c>
      <c r="H139" s="87"/>
      <c r="I139" s="87">
        <v>39634816</v>
      </c>
      <c r="J139" s="86"/>
      <c r="K139" s="102">
        <v>29324166</v>
      </c>
      <c r="L139" s="87"/>
      <c r="M139" s="87">
        <v>29333255</v>
      </c>
    </row>
    <row r="140" spans="1:13" ht="19.5" customHeight="1" x14ac:dyDescent="0.4">
      <c r="A140" s="117" t="s">
        <v>158</v>
      </c>
      <c r="B140" s="85"/>
      <c r="C140" s="85"/>
      <c r="D140" s="85"/>
      <c r="E140" s="86">
        <v>14</v>
      </c>
      <c r="F140" s="86"/>
      <c r="G140" s="102">
        <v>-2169674</v>
      </c>
      <c r="H140" s="87"/>
      <c r="I140" s="87">
        <v>-1519051</v>
      </c>
      <c r="J140" s="86"/>
      <c r="K140" s="102">
        <v>-2169674</v>
      </c>
      <c r="L140" s="87"/>
      <c r="M140" s="87">
        <v>-1519051</v>
      </c>
    </row>
    <row r="141" spans="1:13" ht="19.5" customHeight="1" x14ac:dyDescent="0.4">
      <c r="A141" s="85" t="s">
        <v>78</v>
      </c>
      <c r="B141" s="85"/>
      <c r="C141" s="85"/>
      <c r="D141" s="85"/>
      <c r="E141" s="86"/>
      <c r="F141" s="86"/>
      <c r="G141" s="107">
        <v>13358372</v>
      </c>
      <c r="H141" s="87"/>
      <c r="I141" s="93">
        <v>13767197</v>
      </c>
      <c r="J141" s="86"/>
      <c r="K141" s="107">
        <v>557850</v>
      </c>
      <c r="L141" s="87"/>
      <c r="M141" s="93">
        <v>1080126</v>
      </c>
    </row>
    <row r="142" spans="1:13" ht="7.5" customHeight="1" x14ac:dyDescent="0.4">
      <c r="A142" s="89"/>
      <c r="B142" s="85"/>
      <c r="C142" s="85"/>
      <c r="D142" s="85"/>
      <c r="E142" s="86"/>
      <c r="F142" s="86"/>
      <c r="G142" s="102"/>
      <c r="H142" s="87"/>
      <c r="I142" s="87"/>
      <c r="J142" s="86"/>
      <c r="K142" s="102"/>
      <c r="L142" s="87"/>
      <c r="M142" s="87"/>
    </row>
    <row r="143" spans="1:13" ht="19.5" customHeight="1" x14ac:dyDescent="0.4">
      <c r="A143" s="85" t="s">
        <v>54</v>
      </c>
      <c r="B143" s="85"/>
      <c r="C143" s="85"/>
      <c r="D143" s="85"/>
      <c r="E143" s="86"/>
      <c r="F143" s="86"/>
      <c r="G143" s="102">
        <f>SUM(G134:G141)</f>
        <v>74582580</v>
      </c>
      <c r="H143" s="87"/>
      <c r="I143" s="87">
        <f>SUM(I134:I141)</f>
        <v>74692591</v>
      </c>
      <c r="J143" s="86"/>
      <c r="K143" s="102">
        <f>SUM(K134:K141)</f>
        <v>51172594</v>
      </c>
      <c r="L143" s="87"/>
      <c r="M143" s="87">
        <f>SUM(M134:M141)</f>
        <v>51703959</v>
      </c>
    </row>
    <row r="144" spans="1:13" ht="19.5" customHeight="1" x14ac:dyDescent="0.4">
      <c r="A144" s="85" t="s">
        <v>107</v>
      </c>
      <c r="B144" s="85"/>
      <c r="C144" s="85"/>
      <c r="D144" s="85"/>
      <c r="E144" s="86"/>
      <c r="F144" s="86"/>
      <c r="G144" s="107">
        <v>5949685</v>
      </c>
      <c r="H144" s="87"/>
      <c r="I144" s="93">
        <v>5949685</v>
      </c>
      <c r="J144" s="86"/>
      <c r="K144" s="107">
        <v>5949685</v>
      </c>
      <c r="L144" s="87"/>
      <c r="M144" s="93">
        <v>5949685</v>
      </c>
    </row>
    <row r="145" spans="1:13" ht="7.5" customHeight="1" x14ac:dyDescent="0.4">
      <c r="A145" s="89"/>
      <c r="B145" s="85"/>
      <c r="C145" s="85"/>
      <c r="D145" s="85"/>
      <c r="E145" s="86"/>
      <c r="F145" s="86"/>
      <c r="G145" s="102"/>
      <c r="H145" s="87"/>
      <c r="I145" s="87"/>
      <c r="J145" s="86"/>
      <c r="K145" s="102"/>
      <c r="L145" s="87"/>
      <c r="M145" s="87"/>
    </row>
    <row r="146" spans="1:13" ht="19.5" customHeight="1" x14ac:dyDescent="0.4">
      <c r="A146" s="89" t="s">
        <v>84</v>
      </c>
      <c r="B146" s="85"/>
      <c r="C146" s="85"/>
      <c r="D146" s="85"/>
      <c r="E146" s="86"/>
      <c r="F146" s="86"/>
      <c r="G146" s="102">
        <f>+SUM(G143:G144)</f>
        <v>80532265</v>
      </c>
      <c r="H146" s="87"/>
      <c r="I146" s="87">
        <f>+SUM(I143:I144)</f>
        <v>80642276</v>
      </c>
      <c r="J146" s="86"/>
      <c r="K146" s="102">
        <f>+SUM(K143:K144)</f>
        <v>57122279</v>
      </c>
      <c r="L146" s="87"/>
      <c r="M146" s="87">
        <f>+SUM(M143:M144)</f>
        <v>57653644</v>
      </c>
    </row>
    <row r="147" spans="1:13" ht="19.5" customHeight="1" x14ac:dyDescent="0.4">
      <c r="A147" s="85" t="s">
        <v>35</v>
      </c>
      <c r="B147" s="85"/>
      <c r="C147" s="85"/>
      <c r="D147" s="85"/>
      <c r="E147" s="86"/>
      <c r="F147" s="86"/>
      <c r="G147" s="107">
        <v>7500976</v>
      </c>
      <c r="H147" s="87"/>
      <c r="I147" s="93">
        <v>7489147</v>
      </c>
      <c r="J147" s="86"/>
      <c r="K147" s="107">
        <v>0</v>
      </c>
      <c r="L147" s="87"/>
      <c r="M147" s="93">
        <v>0</v>
      </c>
    </row>
    <row r="148" spans="1:13" ht="7.5" customHeight="1" x14ac:dyDescent="0.4">
      <c r="A148" s="89"/>
      <c r="B148" s="85"/>
      <c r="C148" s="85"/>
      <c r="D148" s="85"/>
      <c r="E148" s="86"/>
      <c r="F148" s="86"/>
      <c r="G148" s="102"/>
      <c r="H148" s="87"/>
      <c r="I148" s="87"/>
      <c r="J148" s="86"/>
      <c r="K148" s="102"/>
      <c r="L148" s="87"/>
      <c r="M148" s="87"/>
    </row>
    <row r="149" spans="1:13" ht="19.5" customHeight="1" x14ac:dyDescent="0.4">
      <c r="A149" s="89" t="s">
        <v>85</v>
      </c>
      <c r="B149" s="85"/>
      <c r="C149" s="85"/>
      <c r="D149" s="85"/>
      <c r="E149" s="86"/>
      <c r="F149" s="86"/>
      <c r="G149" s="107">
        <f>SUM(G146:G147)</f>
        <v>88033241</v>
      </c>
      <c r="H149" s="87"/>
      <c r="I149" s="93">
        <f>SUM(I146:I147)</f>
        <v>88131423</v>
      </c>
      <c r="J149" s="86"/>
      <c r="K149" s="107">
        <f>SUM(K146:K147)</f>
        <v>57122279</v>
      </c>
      <c r="L149" s="87"/>
      <c r="M149" s="93">
        <f>SUM(M146:M147)</f>
        <v>57653644</v>
      </c>
    </row>
    <row r="150" spans="1:13" ht="7.5" customHeight="1" x14ac:dyDescent="0.4">
      <c r="A150" s="89"/>
      <c r="B150" s="85"/>
      <c r="C150" s="85"/>
      <c r="D150" s="85"/>
      <c r="E150" s="86"/>
      <c r="F150" s="86"/>
      <c r="G150" s="102"/>
      <c r="H150" s="87"/>
      <c r="I150" s="87"/>
      <c r="J150" s="86"/>
      <c r="K150" s="102"/>
      <c r="L150" s="87"/>
      <c r="M150" s="87"/>
    </row>
    <row r="151" spans="1:13" ht="19.5" customHeight="1" thickBot="1" x14ac:dyDescent="0.45">
      <c r="A151" s="89" t="s">
        <v>86</v>
      </c>
      <c r="B151" s="85"/>
      <c r="C151" s="85"/>
      <c r="D151" s="85"/>
      <c r="E151" s="86"/>
      <c r="F151" s="86"/>
      <c r="G151" s="109">
        <f>SUM(G146:G147,G99)</f>
        <v>181293956</v>
      </c>
      <c r="H151" s="87"/>
      <c r="I151" s="110">
        <f>SUM(I146:I147,I99)</f>
        <v>182569465</v>
      </c>
      <c r="J151" s="86"/>
      <c r="K151" s="109">
        <f>SUM(K146:K147,K99)</f>
        <v>124525078</v>
      </c>
      <c r="L151" s="87"/>
      <c r="M151" s="110">
        <f>SUM(M146:M147,M99)</f>
        <v>124632892</v>
      </c>
    </row>
    <row r="152" spans="1:13" ht="19.5" customHeight="1" thickTop="1" x14ac:dyDescent="0.4">
      <c r="A152" s="89"/>
      <c r="B152" s="85"/>
      <c r="C152" s="85"/>
      <c r="D152" s="85"/>
      <c r="E152" s="86"/>
      <c r="F152" s="86"/>
      <c r="G152" s="87"/>
      <c r="H152" s="87"/>
      <c r="I152" s="87"/>
      <c r="J152" s="87"/>
      <c r="K152" s="87"/>
      <c r="L152" s="87"/>
      <c r="M152" s="87"/>
    </row>
    <row r="153" spans="1:13" ht="19.5" customHeight="1" x14ac:dyDescent="0.4">
      <c r="A153" s="89"/>
      <c r="B153" s="85"/>
      <c r="C153" s="96"/>
      <c r="D153" s="85"/>
      <c r="E153" s="86"/>
      <c r="F153" s="86"/>
      <c r="G153" s="87"/>
      <c r="H153" s="87"/>
      <c r="I153" s="87"/>
      <c r="J153" s="87"/>
      <c r="K153" s="87"/>
      <c r="L153" s="87"/>
      <c r="M153" s="87"/>
    </row>
    <row r="154" spans="1:13" ht="19.5" customHeight="1" x14ac:dyDescent="0.4">
      <c r="A154" s="89"/>
      <c r="B154" s="85"/>
      <c r="C154" s="85"/>
      <c r="D154" s="85"/>
      <c r="E154" s="86"/>
      <c r="F154" s="86"/>
      <c r="G154" s="87"/>
      <c r="H154" s="87"/>
      <c r="I154" s="87"/>
      <c r="J154" s="87"/>
      <c r="K154" s="87"/>
      <c r="L154" s="87"/>
      <c r="M154" s="87"/>
    </row>
    <row r="155" spans="1:13" ht="19.5" customHeight="1" x14ac:dyDescent="0.4">
      <c r="A155" s="89"/>
      <c r="B155" s="85"/>
      <c r="C155" s="85"/>
      <c r="D155" s="85"/>
      <c r="E155" s="86"/>
      <c r="F155" s="86"/>
      <c r="G155" s="87"/>
      <c r="H155" s="87"/>
      <c r="I155" s="87"/>
      <c r="J155" s="87"/>
      <c r="K155" s="87"/>
      <c r="L155" s="87"/>
      <c r="M155" s="87"/>
    </row>
    <row r="156" spans="1:13" ht="19.5" customHeight="1" x14ac:dyDescent="0.4">
      <c r="A156" s="89"/>
      <c r="B156" s="85"/>
      <c r="C156" s="85"/>
      <c r="D156" s="85"/>
      <c r="E156" s="86"/>
      <c r="F156" s="86"/>
      <c r="G156" s="87"/>
      <c r="H156" s="87"/>
      <c r="I156" s="87"/>
      <c r="J156" s="86"/>
      <c r="K156" s="87"/>
      <c r="L156" s="87"/>
      <c r="M156" s="87"/>
    </row>
    <row r="157" spans="1:13" ht="19.5" customHeight="1" x14ac:dyDescent="0.4">
      <c r="A157" s="89"/>
      <c r="B157" s="85"/>
      <c r="C157" s="85"/>
      <c r="D157" s="85"/>
      <c r="E157" s="86"/>
      <c r="F157" s="86"/>
      <c r="G157" s="87"/>
      <c r="H157" s="87"/>
      <c r="I157" s="87"/>
      <c r="J157" s="86"/>
      <c r="K157" s="87"/>
      <c r="L157" s="87"/>
      <c r="M157" s="87"/>
    </row>
    <row r="158" spans="1:13" ht="19.5" customHeight="1" x14ac:dyDescent="0.4">
      <c r="A158" s="89"/>
      <c r="B158" s="85"/>
      <c r="C158" s="85"/>
      <c r="D158" s="85"/>
      <c r="E158" s="86"/>
      <c r="F158" s="86"/>
      <c r="G158" s="87"/>
      <c r="H158" s="87"/>
      <c r="I158" s="87"/>
      <c r="J158" s="86"/>
      <c r="K158" s="87"/>
      <c r="L158" s="87"/>
      <c r="M158" s="87"/>
    </row>
    <row r="159" spans="1:13" ht="19.5" customHeight="1" x14ac:dyDescent="0.4">
      <c r="A159" s="89"/>
      <c r="B159" s="85"/>
      <c r="C159" s="85"/>
      <c r="D159" s="85"/>
      <c r="E159" s="86"/>
      <c r="F159" s="86"/>
      <c r="G159" s="87"/>
      <c r="H159" s="87"/>
      <c r="I159" s="87"/>
      <c r="J159" s="86"/>
      <c r="K159" s="87"/>
      <c r="L159" s="87"/>
      <c r="M159" s="87"/>
    </row>
    <row r="160" spans="1:13" ht="21" customHeight="1" x14ac:dyDescent="0.4">
      <c r="A160" s="89"/>
      <c r="B160" s="85"/>
      <c r="C160" s="85"/>
      <c r="D160" s="85"/>
      <c r="E160" s="86"/>
      <c r="F160" s="86"/>
      <c r="G160" s="87"/>
      <c r="H160" s="87"/>
      <c r="I160" s="87"/>
      <c r="J160" s="86"/>
      <c r="K160" s="87"/>
      <c r="L160" s="87"/>
      <c r="M160" s="87"/>
    </row>
    <row r="161" spans="1:13" ht="19.5" customHeight="1" x14ac:dyDescent="0.4">
      <c r="A161" s="89"/>
      <c r="B161" s="85"/>
      <c r="C161" s="85"/>
      <c r="D161" s="85"/>
      <c r="E161" s="86"/>
      <c r="F161" s="86"/>
      <c r="G161" s="87"/>
      <c r="H161" s="87"/>
      <c r="I161" s="87"/>
      <c r="J161" s="86"/>
      <c r="K161" s="87"/>
      <c r="L161" s="87"/>
      <c r="M161" s="87"/>
    </row>
    <row r="162" spans="1:13" ht="19.5" customHeight="1" x14ac:dyDescent="0.4">
      <c r="A162" s="89"/>
      <c r="B162" s="85"/>
      <c r="C162" s="85"/>
      <c r="D162" s="85"/>
      <c r="E162" s="86"/>
      <c r="F162" s="86"/>
      <c r="G162" s="87"/>
      <c r="H162" s="87"/>
      <c r="I162" s="87"/>
      <c r="J162" s="86"/>
      <c r="K162" s="87"/>
      <c r="L162" s="87"/>
      <c r="M162" s="87"/>
    </row>
    <row r="163" spans="1:13" ht="19.5" customHeight="1" x14ac:dyDescent="0.4">
      <c r="A163" s="89"/>
      <c r="B163" s="85"/>
      <c r="C163" s="85"/>
      <c r="D163" s="85"/>
      <c r="E163" s="86"/>
      <c r="F163" s="86"/>
      <c r="G163" s="87"/>
      <c r="H163" s="87"/>
      <c r="I163" s="87"/>
      <c r="J163" s="86"/>
      <c r="K163" s="87"/>
      <c r="L163" s="87"/>
      <c r="M163" s="87"/>
    </row>
    <row r="164" spans="1:13" ht="24.75" customHeight="1" x14ac:dyDescent="0.4">
      <c r="A164" s="89"/>
      <c r="B164" s="85"/>
      <c r="C164" s="85"/>
      <c r="D164" s="85"/>
      <c r="E164" s="86"/>
      <c r="F164" s="86"/>
      <c r="G164" s="87"/>
      <c r="H164" s="87"/>
      <c r="I164" s="87"/>
      <c r="J164" s="86"/>
      <c r="K164" s="87"/>
      <c r="L164" s="87"/>
      <c r="M164" s="87"/>
    </row>
    <row r="165" spans="1:13" ht="23.25" customHeight="1" x14ac:dyDescent="0.4">
      <c r="A165" s="89"/>
      <c r="B165" s="85"/>
      <c r="C165" s="85"/>
      <c r="D165" s="85"/>
      <c r="E165" s="86"/>
      <c r="F165" s="86"/>
      <c r="G165" s="87"/>
      <c r="H165" s="87"/>
      <c r="I165" s="87"/>
      <c r="J165" s="86"/>
      <c r="K165" s="87"/>
      <c r="L165" s="87"/>
      <c r="M165" s="87"/>
    </row>
    <row r="166" spans="1:13" ht="21" customHeight="1" x14ac:dyDescent="0.4">
      <c r="A166" s="89"/>
      <c r="B166" s="85"/>
      <c r="C166" s="85"/>
      <c r="D166" s="85"/>
      <c r="E166" s="86"/>
      <c r="F166" s="86"/>
      <c r="G166" s="87"/>
      <c r="H166" s="87"/>
      <c r="I166" s="87"/>
      <c r="J166" s="86"/>
      <c r="K166" s="87"/>
      <c r="L166" s="87"/>
      <c r="M166" s="87"/>
    </row>
    <row r="167" spans="1:13" ht="21.95" customHeight="1" x14ac:dyDescent="0.4">
      <c r="A167" s="91" t="str">
        <f>A56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67" s="91"/>
      <c r="C167" s="91"/>
      <c r="D167" s="91"/>
      <c r="E167" s="92"/>
      <c r="F167" s="92"/>
      <c r="G167" s="116"/>
      <c r="H167" s="93"/>
      <c r="I167" s="116"/>
      <c r="J167" s="92"/>
      <c r="K167" s="116"/>
      <c r="L167" s="93"/>
      <c r="M167" s="116"/>
    </row>
    <row r="168" spans="1:13" ht="19.5" customHeight="1" x14ac:dyDescent="0.4"/>
    <row r="169" spans="1:13" ht="19.5" customHeight="1" x14ac:dyDescent="0.4"/>
    <row r="170" spans="1:13" ht="19.5" customHeight="1" x14ac:dyDescent="0.4"/>
    <row r="171" spans="1:13" ht="19.5" customHeight="1" x14ac:dyDescent="0.4"/>
    <row r="172" spans="1:13" ht="19.5" customHeight="1" x14ac:dyDescent="0.4"/>
    <row r="173" spans="1:13" ht="19.5" customHeight="1" x14ac:dyDescent="0.4"/>
    <row r="174" spans="1:13" ht="19.5" customHeight="1" x14ac:dyDescent="0.4"/>
    <row r="175" spans="1:13" ht="19.5" customHeight="1" x14ac:dyDescent="0.4"/>
    <row r="176" spans="1:13" ht="19.5" customHeight="1" x14ac:dyDescent="0.4"/>
    <row r="177" ht="19.5" customHeight="1" x14ac:dyDescent="0.4"/>
    <row r="178" ht="19.5" customHeight="1" x14ac:dyDescent="0.4"/>
    <row r="179" ht="19.5" customHeight="1" x14ac:dyDescent="0.4"/>
    <row r="180" ht="19.5" customHeight="1" x14ac:dyDescent="0.4"/>
    <row r="181" ht="19.5" customHeight="1" x14ac:dyDescent="0.4"/>
    <row r="182" ht="19.5" customHeight="1" x14ac:dyDescent="0.4"/>
    <row r="183" ht="19.5" customHeight="1" x14ac:dyDescent="0.4"/>
    <row r="184" ht="19.5" customHeight="1" x14ac:dyDescent="0.4"/>
    <row r="185" ht="19.5" customHeight="1" x14ac:dyDescent="0.4"/>
    <row r="186" ht="19.5" customHeight="1" x14ac:dyDescent="0.4"/>
    <row r="187" ht="19.5" customHeight="1" x14ac:dyDescent="0.4"/>
    <row r="188" ht="19.5" customHeight="1" x14ac:dyDescent="0.4"/>
    <row r="189" ht="19.5" customHeight="1" x14ac:dyDescent="0.4"/>
    <row r="190" ht="19.5" customHeight="1" x14ac:dyDescent="0.4"/>
    <row r="191" ht="19.5" customHeight="1" x14ac:dyDescent="0.4"/>
    <row r="192" ht="19.5" customHeight="1" x14ac:dyDescent="0.4"/>
    <row r="193" ht="19.5" customHeight="1" x14ac:dyDescent="0.4"/>
    <row r="194" ht="19.5" customHeight="1" x14ac:dyDescent="0.4"/>
    <row r="195" ht="19.5" customHeight="1" x14ac:dyDescent="0.4"/>
    <row r="196" ht="19.5" customHeight="1" x14ac:dyDescent="0.4"/>
    <row r="197" ht="19.5" customHeight="1" x14ac:dyDescent="0.4"/>
    <row r="198" ht="19.5" customHeight="1" x14ac:dyDescent="0.4"/>
    <row r="199" ht="19.5" customHeight="1" x14ac:dyDescent="0.4"/>
    <row r="200" ht="19.5" customHeight="1" x14ac:dyDescent="0.4"/>
    <row r="201" ht="19.5" customHeight="1" x14ac:dyDescent="0.4"/>
    <row r="202" ht="19.5" customHeight="1" x14ac:dyDescent="0.4"/>
    <row r="203" ht="19.5" customHeight="1" x14ac:dyDescent="0.4"/>
    <row r="204" ht="19.5" customHeight="1" x14ac:dyDescent="0.4"/>
    <row r="205" ht="19.5" customHeight="1" x14ac:dyDescent="0.4"/>
    <row r="206" ht="19.5" customHeight="1" x14ac:dyDescent="0.4"/>
    <row r="207" ht="19.5" customHeight="1" x14ac:dyDescent="0.4"/>
    <row r="208" ht="19.5" customHeight="1" x14ac:dyDescent="0.4"/>
    <row r="209" ht="19.5" customHeight="1" x14ac:dyDescent="0.4"/>
    <row r="210" ht="19.5" customHeight="1" x14ac:dyDescent="0.4"/>
    <row r="211" ht="19.5" customHeight="1" x14ac:dyDescent="0.4"/>
    <row r="212" ht="19.5" customHeight="1" x14ac:dyDescent="0.4"/>
    <row r="213" ht="19.5" customHeight="1" x14ac:dyDescent="0.4"/>
    <row r="214" ht="19.5" customHeight="1" x14ac:dyDescent="0.4"/>
    <row r="215" ht="19.5" customHeight="1" x14ac:dyDescent="0.4"/>
    <row r="216" ht="19.5" customHeight="1" x14ac:dyDescent="0.4"/>
    <row r="217" ht="19.5" customHeight="1" x14ac:dyDescent="0.4"/>
    <row r="218" ht="19.5" customHeight="1" x14ac:dyDescent="0.4"/>
    <row r="219" ht="19.5" customHeight="1" x14ac:dyDescent="0.4"/>
    <row r="220" ht="19.5" customHeight="1" x14ac:dyDescent="0.4"/>
    <row r="221" ht="19.5" customHeight="1" x14ac:dyDescent="0.4"/>
    <row r="222" ht="19.5" customHeight="1" x14ac:dyDescent="0.4"/>
    <row r="223" ht="19.5" customHeight="1" x14ac:dyDescent="0.4"/>
    <row r="224" ht="19.5" customHeight="1" x14ac:dyDescent="0.4"/>
    <row r="225" ht="19.5" customHeight="1" x14ac:dyDescent="0.4"/>
    <row r="226" ht="19.5" customHeight="1" x14ac:dyDescent="0.4"/>
    <row r="227" ht="19.5" customHeight="1" x14ac:dyDescent="0.4"/>
    <row r="228" ht="19.5" customHeight="1" x14ac:dyDescent="0.4"/>
    <row r="229" ht="19.5" customHeight="1" x14ac:dyDescent="0.4"/>
    <row r="230" ht="19.5" customHeight="1" x14ac:dyDescent="0.4"/>
    <row r="231" ht="19.5" customHeight="1" x14ac:dyDescent="0.4"/>
    <row r="232" ht="19.5" customHeight="1" x14ac:dyDescent="0.4"/>
    <row r="233" ht="19.5" customHeight="1" x14ac:dyDescent="0.4"/>
    <row r="234" ht="19.5" customHeight="1" x14ac:dyDescent="0.4"/>
    <row r="235" ht="19.5" customHeight="1" x14ac:dyDescent="0.4"/>
    <row r="236" ht="19.5" customHeight="1" x14ac:dyDescent="0.4"/>
    <row r="237" ht="19.5" customHeight="1" x14ac:dyDescent="0.4"/>
    <row r="238" ht="19.5" customHeight="1" x14ac:dyDescent="0.4"/>
    <row r="239" ht="19.5" customHeight="1" x14ac:dyDescent="0.4"/>
    <row r="240" ht="19.5" customHeight="1" x14ac:dyDescent="0.4"/>
    <row r="241" ht="19.5" customHeight="1" x14ac:dyDescent="0.4"/>
    <row r="242" ht="19.5" customHeight="1" x14ac:dyDescent="0.4"/>
    <row r="243" ht="19.5" customHeight="1" x14ac:dyDescent="0.4"/>
    <row r="244" ht="19.5" customHeight="1" x14ac:dyDescent="0.4"/>
    <row r="245" ht="19.5" customHeight="1" x14ac:dyDescent="0.4"/>
    <row r="246" ht="19.5" customHeight="1" x14ac:dyDescent="0.4"/>
    <row r="247" ht="19.5" customHeight="1" x14ac:dyDescent="0.4"/>
    <row r="248" ht="19.5" customHeight="1" x14ac:dyDescent="0.4"/>
    <row r="249" ht="19.5" customHeight="1" x14ac:dyDescent="0.4"/>
    <row r="250" ht="19.5" customHeight="1" x14ac:dyDescent="0.4"/>
    <row r="251" ht="19.5" customHeight="1" x14ac:dyDescent="0.4"/>
    <row r="252" ht="19.5" customHeight="1" x14ac:dyDescent="0.4"/>
    <row r="253" ht="19.5" customHeight="1" x14ac:dyDescent="0.4"/>
    <row r="254" ht="19.5" customHeight="1" x14ac:dyDescent="0.4"/>
    <row r="255" ht="19.5" customHeight="1" x14ac:dyDescent="0.4"/>
    <row r="256" ht="19.5" customHeight="1" x14ac:dyDescent="0.4"/>
    <row r="257" ht="19.5" customHeight="1" x14ac:dyDescent="0.4"/>
    <row r="258" ht="19.5" customHeight="1" x14ac:dyDescent="0.4"/>
    <row r="259" ht="19.5" customHeight="1" x14ac:dyDescent="0.4"/>
    <row r="260" ht="19.5" customHeight="1" x14ac:dyDescent="0.4"/>
    <row r="261" ht="19.5" customHeight="1" x14ac:dyDescent="0.4"/>
    <row r="262" ht="19.5" customHeight="1" x14ac:dyDescent="0.4"/>
    <row r="263" ht="19.5" customHeight="1" x14ac:dyDescent="0.4"/>
    <row r="264" ht="19.5" customHeight="1" x14ac:dyDescent="0.4"/>
    <row r="265" ht="19.5" customHeight="1" x14ac:dyDescent="0.4"/>
    <row r="266" ht="19.5" customHeight="1" x14ac:dyDescent="0.4"/>
    <row r="267" ht="19.5" customHeight="1" x14ac:dyDescent="0.4"/>
    <row r="268" ht="19.5" customHeight="1" x14ac:dyDescent="0.4"/>
    <row r="269" ht="19.5" customHeight="1" x14ac:dyDescent="0.4"/>
    <row r="270" ht="19.5" customHeight="1" x14ac:dyDescent="0.4"/>
    <row r="271" ht="19.5" customHeight="1" x14ac:dyDescent="0.4"/>
    <row r="272" ht="19.5" customHeight="1" x14ac:dyDescent="0.4"/>
    <row r="273" ht="19.5" customHeight="1" x14ac:dyDescent="0.4"/>
    <row r="274" ht="19.5" customHeight="1" x14ac:dyDescent="0.4"/>
    <row r="275" ht="19.5" customHeight="1" x14ac:dyDescent="0.4"/>
    <row r="276" ht="19.5" customHeight="1" x14ac:dyDescent="0.4"/>
    <row r="277" ht="19.5" customHeight="1" x14ac:dyDescent="0.4"/>
    <row r="278" ht="19.5" customHeight="1" x14ac:dyDescent="0.4"/>
    <row r="279" ht="19.5" customHeight="1" x14ac:dyDescent="0.4"/>
    <row r="280" ht="19.5" customHeight="1" x14ac:dyDescent="0.4"/>
    <row r="281" ht="19.5" customHeight="1" x14ac:dyDescent="0.4"/>
    <row r="282" ht="19.5" customHeight="1" x14ac:dyDescent="0.4"/>
    <row r="283" ht="19.5" customHeight="1" x14ac:dyDescent="0.4"/>
    <row r="284" ht="19.5" customHeight="1" x14ac:dyDescent="0.4"/>
    <row r="285" ht="19.5" customHeight="1" x14ac:dyDescent="0.4"/>
    <row r="286" ht="19.5" customHeight="1" x14ac:dyDescent="0.4"/>
    <row r="287" ht="19.5" customHeight="1" x14ac:dyDescent="0.4"/>
    <row r="288" ht="19.5" customHeight="1" x14ac:dyDescent="0.4"/>
    <row r="289" ht="19.5" customHeight="1" x14ac:dyDescent="0.4"/>
    <row r="290" ht="19.5" customHeight="1" x14ac:dyDescent="0.4"/>
    <row r="291" ht="19.5" customHeight="1" x14ac:dyDescent="0.4"/>
    <row r="292" ht="19.5" customHeight="1" x14ac:dyDescent="0.4"/>
    <row r="293" ht="19.5" customHeight="1" x14ac:dyDescent="0.4"/>
    <row r="294" ht="19.5" customHeight="1" x14ac:dyDescent="0.4"/>
    <row r="295" ht="19.5" customHeight="1" x14ac:dyDescent="0.4"/>
    <row r="296" ht="19.5" customHeight="1" x14ac:dyDescent="0.4"/>
    <row r="297" ht="19.5" customHeight="1" x14ac:dyDescent="0.4"/>
    <row r="298" ht="19.5" customHeight="1" x14ac:dyDescent="0.4"/>
    <row r="299" ht="19.5" customHeight="1" x14ac:dyDescent="0.4"/>
    <row r="300" ht="19.5" customHeight="1" x14ac:dyDescent="0.4"/>
    <row r="301" ht="19.5" customHeight="1" x14ac:dyDescent="0.4"/>
    <row r="302" ht="19.5" customHeight="1" x14ac:dyDescent="0.4"/>
    <row r="303" ht="19.5" customHeight="1" x14ac:dyDescent="0.4"/>
    <row r="304" ht="19.5" customHeight="1" x14ac:dyDescent="0.4"/>
    <row r="305" ht="19.5" customHeight="1" x14ac:dyDescent="0.4"/>
    <row r="306" ht="19.5" customHeight="1" x14ac:dyDescent="0.4"/>
    <row r="307" ht="19.5" customHeight="1" x14ac:dyDescent="0.4"/>
    <row r="308" ht="19.5" customHeight="1" x14ac:dyDescent="0.4"/>
    <row r="309" ht="19.5" customHeight="1" x14ac:dyDescent="0.4"/>
    <row r="310" ht="19.5" customHeight="1" x14ac:dyDescent="0.4"/>
    <row r="311" ht="19.5" customHeight="1" x14ac:dyDescent="0.4"/>
    <row r="312" ht="19.5" customHeight="1" x14ac:dyDescent="0.4"/>
    <row r="313" ht="19.5" customHeight="1" x14ac:dyDescent="0.4"/>
    <row r="314" ht="19.5" customHeight="1" x14ac:dyDescent="0.4"/>
    <row r="315" ht="19.5" customHeight="1" x14ac:dyDescent="0.4"/>
    <row r="316" ht="19.5" customHeight="1" x14ac:dyDescent="0.4"/>
    <row r="317" ht="19.5" customHeight="1" x14ac:dyDescent="0.4"/>
    <row r="318" ht="19.5" customHeight="1" x14ac:dyDescent="0.4"/>
    <row r="319" ht="19.5" customHeight="1" x14ac:dyDescent="0.4"/>
    <row r="320" ht="19.5" customHeight="1" x14ac:dyDescent="0.4"/>
    <row r="321" ht="19.5" customHeight="1" x14ac:dyDescent="0.4"/>
    <row r="322" ht="19.5" customHeight="1" x14ac:dyDescent="0.4"/>
    <row r="323" ht="19.5" customHeight="1" x14ac:dyDescent="0.4"/>
    <row r="324" ht="19.5" customHeight="1" x14ac:dyDescent="0.4"/>
    <row r="325" ht="19.5" customHeight="1" x14ac:dyDescent="0.4"/>
    <row r="326" ht="19.5" customHeight="1" x14ac:dyDescent="0.4"/>
    <row r="327" ht="19.5" customHeight="1" x14ac:dyDescent="0.4"/>
    <row r="328" ht="19.5" customHeight="1" x14ac:dyDescent="0.4"/>
    <row r="329" ht="19.5" customHeight="1" x14ac:dyDescent="0.4"/>
    <row r="330" ht="19.5" customHeight="1" x14ac:dyDescent="0.4"/>
    <row r="331" ht="19.5" customHeight="1" x14ac:dyDescent="0.4"/>
    <row r="332" ht="19.5" customHeight="1" x14ac:dyDescent="0.4"/>
    <row r="333" ht="19.5" customHeight="1" x14ac:dyDescent="0.4"/>
    <row r="334" ht="19.5" customHeight="1" x14ac:dyDescent="0.4"/>
    <row r="335" ht="19.5" customHeight="1" x14ac:dyDescent="0.4"/>
    <row r="336" ht="19.5" customHeight="1" x14ac:dyDescent="0.4"/>
    <row r="337" ht="19.5" customHeight="1" x14ac:dyDescent="0.4"/>
    <row r="338" ht="19.5" customHeight="1" x14ac:dyDescent="0.4"/>
    <row r="339" ht="19.5" customHeight="1" x14ac:dyDescent="0.4"/>
    <row r="340" ht="19.5" customHeight="1" x14ac:dyDescent="0.4"/>
    <row r="341" ht="19.5" customHeight="1" x14ac:dyDescent="0.4"/>
    <row r="342" ht="19.5" customHeight="1" x14ac:dyDescent="0.4"/>
    <row r="343" ht="19.5" customHeight="1" x14ac:dyDescent="0.4"/>
    <row r="344" ht="19.5" customHeight="1" x14ac:dyDescent="0.4"/>
    <row r="345" ht="19.5" customHeight="1" x14ac:dyDescent="0.4"/>
    <row r="346" ht="19.5" customHeight="1" x14ac:dyDescent="0.4"/>
    <row r="347" ht="19.5" customHeight="1" x14ac:dyDescent="0.4"/>
    <row r="348" ht="19.5" customHeight="1" x14ac:dyDescent="0.4"/>
    <row r="349" ht="19.5" customHeight="1" x14ac:dyDescent="0.4"/>
    <row r="350" ht="19.5" customHeight="1" x14ac:dyDescent="0.4"/>
    <row r="351" ht="19.5" customHeight="1" x14ac:dyDescent="0.4"/>
    <row r="352" ht="19.5" customHeight="1" x14ac:dyDescent="0.4"/>
    <row r="353" ht="19.5" customHeight="1" x14ac:dyDescent="0.4"/>
    <row r="354" ht="19.5" customHeight="1" x14ac:dyDescent="0.4"/>
    <row r="355" ht="19.5" customHeight="1" x14ac:dyDescent="0.4"/>
    <row r="356" ht="19.5" customHeight="1" x14ac:dyDescent="0.4"/>
    <row r="357" ht="19.5" customHeight="1" x14ac:dyDescent="0.4"/>
    <row r="358" ht="19.5" customHeight="1" x14ac:dyDescent="0.4"/>
    <row r="359" ht="19.5" customHeight="1" x14ac:dyDescent="0.4"/>
    <row r="360" ht="19.5" customHeight="1" x14ac:dyDescent="0.4"/>
    <row r="361" ht="19.5" customHeight="1" x14ac:dyDescent="0.4"/>
    <row r="362" ht="19.5" customHeight="1" x14ac:dyDescent="0.4"/>
    <row r="363" ht="19.5" customHeight="1" x14ac:dyDescent="0.4"/>
    <row r="364" ht="19.5" customHeight="1" x14ac:dyDescent="0.4"/>
    <row r="365" ht="19.5" customHeight="1" x14ac:dyDescent="0.4"/>
    <row r="366" ht="19.5" customHeight="1" x14ac:dyDescent="0.4"/>
    <row r="367" ht="19.5" customHeight="1" x14ac:dyDescent="0.4"/>
    <row r="368" ht="19.5" customHeight="1" x14ac:dyDescent="0.4"/>
    <row r="369" ht="19.5" customHeight="1" x14ac:dyDescent="0.4"/>
    <row r="370" ht="19.5" customHeight="1" x14ac:dyDescent="0.4"/>
    <row r="371" ht="19.5" customHeight="1" x14ac:dyDescent="0.4"/>
    <row r="372" ht="19.5" customHeight="1" x14ac:dyDescent="0.4"/>
    <row r="373" ht="19.5" customHeight="1" x14ac:dyDescent="0.4"/>
    <row r="374" ht="19.5" customHeight="1" x14ac:dyDescent="0.4"/>
    <row r="375" ht="19.5" customHeight="1" x14ac:dyDescent="0.4"/>
    <row r="376" ht="19.5" customHeight="1" x14ac:dyDescent="0.4"/>
    <row r="377" ht="19.5" customHeight="1" x14ac:dyDescent="0.4"/>
    <row r="378" ht="19.5" customHeight="1" x14ac:dyDescent="0.4"/>
    <row r="379" ht="19.5" customHeight="1" x14ac:dyDescent="0.4"/>
    <row r="380" ht="19.5" customHeight="1" x14ac:dyDescent="0.4"/>
    <row r="381" ht="19.5" customHeight="1" x14ac:dyDescent="0.4"/>
    <row r="382" ht="19.5" customHeight="1" x14ac:dyDescent="0.4"/>
    <row r="383" ht="19.5" customHeight="1" x14ac:dyDescent="0.4"/>
    <row r="384" ht="19.5" customHeight="1" x14ac:dyDescent="0.4"/>
    <row r="385" ht="19.5" customHeight="1" x14ac:dyDescent="0.4"/>
    <row r="386" ht="19.5" customHeight="1" x14ac:dyDescent="0.4"/>
    <row r="387" ht="19.5" customHeight="1" x14ac:dyDescent="0.4"/>
    <row r="388" ht="19.5" customHeight="1" x14ac:dyDescent="0.4"/>
    <row r="389" ht="19.5" customHeight="1" x14ac:dyDescent="0.4"/>
    <row r="390" ht="19.5" customHeight="1" x14ac:dyDescent="0.4"/>
    <row r="391" ht="19.5" customHeight="1" x14ac:dyDescent="0.4"/>
    <row r="392" ht="19.5" customHeight="1" x14ac:dyDescent="0.4"/>
    <row r="393" ht="19.5" customHeight="1" x14ac:dyDescent="0.4"/>
    <row r="394" ht="19.5" customHeight="1" x14ac:dyDescent="0.4"/>
    <row r="395" ht="19.5" customHeight="1" x14ac:dyDescent="0.4"/>
    <row r="396" ht="19.5" customHeight="1" x14ac:dyDescent="0.4"/>
    <row r="397" ht="19.5" customHeight="1" x14ac:dyDescent="0.4"/>
    <row r="398" ht="19.5" customHeight="1" x14ac:dyDescent="0.4"/>
    <row r="399" ht="19.5" customHeight="1" x14ac:dyDescent="0.4"/>
    <row r="400" ht="19.5" customHeight="1" x14ac:dyDescent="0.4"/>
    <row r="401" ht="19.5" customHeight="1" x14ac:dyDescent="0.4"/>
    <row r="402" ht="19.5" customHeight="1" x14ac:dyDescent="0.4"/>
    <row r="403" ht="19.5" customHeight="1" x14ac:dyDescent="0.4"/>
    <row r="404" ht="19.5" customHeight="1" x14ac:dyDescent="0.4"/>
    <row r="405" ht="19.5" customHeight="1" x14ac:dyDescent="0.4"/>
    <row r="406" ht="19.5" customHeight="1" x14ac:dyDescent="0.4"/>
    <row r="407" ht="19.5" customHeight="1" x14ac:dyDescent="0.4"/>
    <row r="408" ht="19.5" customHeight="1" x14ac:dyDescent="0.4"/>
    <row r="409" ht="19.5" customHeight="1" x14ac:dyDescent="0.4"/>
    <row r="410" ht="19.5" customHeight="1" x14ac:dyDescent="0.4"/>
    <row r="411" ht="19.5" customHeight="1" x14ac:dyDescent="0.4"/>
    <row r="412" ht="19.5" customHeight="1" x14ac:dyDescent="0.4"/>
    <row r="413" ht="19.5" customHeight="1" x14ac:dyDescent="0.4"/>
    <row r="414" ht="19.5" customHeight="1" x14ac:dyDescent="0.4"/>
    <row r="415" ht="19.5" customHeight="1" x14ac:dyDescent="0.4"/>
    <row r="416" ht="19.5" customHeight="1" x14ac:dyDescent="0.4"/>
    <row r="417" ht="19.5" customHeight="1" x14ac:dyDescent="0.4"/>
    <row r="418" ht="19.5" customHeight="1" x14ac:dyDescent="0.4"/>
    <row r="419" ht="19.5" customHeight="1" x14ac:dyDescent="0.4"/>
    <row r="420" ht="19.5" customHeight="1" x14ac:dyDescent="0.4"/>
    <row r="421" ht="19.5" customHeight="1" x14ac:dyDescent="0.4"/>
    <row r="422" ht="19.5" customHeight="1" x14ac:dyDescent="0.4"/>
    <row r="423" ht="19.5" customHeight="1" x14ac:dyDescent="0.4"/>
    <row r="424" ht="19.5" customHeight="1" x14ac:dyDescent="0.4"/>
    <row r="425" ht="19.5" customHeight="1" x14ac:dyDescent="0.4"/>
    <row r="426" ht="19.5" customHeight="1" x14ac:dyDescent="0.4"/>
    <row r="427" ht="19.5" customHeight="1" x14ac:dyDescent="0.4"/>
    <row r="428" ht="19.5" customHeight="1" x14ac:dyDescent="0.4"/>
    <row r="429" ht="19.5" customHeight="1" x14ac:dyDescent="0.4"/>
    <row r="430" ht="19.5" customHeight="1" x14ac:dyDescent="0.4"/>
    <row r="431" ht="19.5" customHeight="1" x14ac:dyDescent="0.4"/>
    <row r="432" ht="19.5" customHeight="1" x14ac:dyDescent="0.4"/>
    <row r="433" ht="19.5" customHeight="1" x14ac:dyDescent="0.4"/>
    <row r="434" ht="19.5" customHeight="1" x14ac:dyDescent="0.4"/>
    <row r="435" ht="19.5" customHeight="1" x14ac:dyDescent="0.4"/>
    <row r="436" ht="19.5" customHeight="1" x14ac:dyDescent="0.4"/>
    <row r="437" ht="19.5" customHeight="1" x14ac:dyDescent="0.4"/>
    <row r="438" ht="19.5" customHeight="1" x14ac:dyDescent="0.4"/>
    <row r="439" ht="19.5" customHeight="1" x14ac:dyDescent="0.4"/>
    <row r="440" ht="19.5" customHeight="1" x14ac:dyDescent="0.4"/>
    <row r="441" ht="19.5" customHeight="1" x14ac:dyDescent="0.4"/>
    <row r="442" ht="19.5" customHeight="1" x14ac:dyDescent="0.4"/>
    <row r="443" ht="19.5" customHeight="1" x14ac:dyDescent="0.4"/>
    <row r="444" ht="19.5" customHeight="1" x14ac:dyDescent="0.4"/>
    <row r="445" ht="19.5" customHeight="1" x14ac:dyDescent="0.4"/>
    <row r="446" ht="19.5" customHeight="1" x14ac:dyDescent="0.4"/>
    <row r="447" ht="19.5" customHeight="1" x14ac:dyDescent="0.4"/>
    <row r="448" ht="19.5" customHeight="1" x14ac:dyDescent="0.4"/>
    <row r="449" ht="19.5" customHeight="1" x14ac:dyDescent="0.4"/>
    <row r="450" ht="19.5" customHeight="1" x14ac:dyDescent="0.4"/>
    <row r="451" ht="19.5" customHeight="1" x14ac:dyDescent="0.4"/>
    <row r="452" ht="19.5" customHeight="1" x14ac:dyDescent="0.4"/>
    <row r="453" ht="19.5" customHeight="1" x14ac:dyDescent="0.4"/>
    <row r="454" ht="19.5" customHeight="1" x14ac:dyDescent="0.4"/>
    <row r="455" ht="19.5" customHeight="1" x14ac:dyDescent="0.4"/>
    <row r="456" ht="19.5" customHeight="1" x14ac:dyDescent="0.4"/>
    <row r="457" ht="19.5" customHeight="1" x14ac:dyDescent="0.4"/>
    <row r="458" ht="19.5" customHeight="1" x14ac:dyDescent="0.4"/>
    <row r="459" ht="19.5" customHeight="1" x14ac:dyDescent="0.4"/>
    <row r="460" ht="19.5" customHeight="1" x14ac:dyDescent="0.4"/>
    <row r="461" ht="19.5" customHeight="1" x14ac:dyDescent="0.4"/>
    <row r="462" ht="19.5" customHeight="1" x14ac:dyDescent="0.4"/>
    <row r="463" ht="19.5" customHeight="1" x14ac:dyDescent="0.4"/>
    <row r="464" ht="19.5" customHeight="1" x14ac:dyDescent="0.4"/>
    <row r="465" ht="19.5" customHeight="1" x14ac:dyDescent="0.4"/>
    <row r="466" ht="19.5" customHeight="1" x14ac:dyDescent="0.4"/>
    <row r="467" ht="19.5" customHeight="1" x14ac:dyDescent="0.4"/>
    <row r="468" ht="19.5" customHeight="1" x14ac:dyDescent="0.4"/>
    <row r="469" ht="19.5" customHeight="1" x14ac:dyDescent="0.4"/>
    <row r="470" ht="19.5" customHeight="1" x14ac:dyDescent="0.4"/>
    <row r="471" ht="19.5" customHeight="1" x14ac:dyDescent="0.4"/>
    <row r="472" ht="19.5" customHeight="1" x14ac:dyDescent="0.4"/>
    <row r="473" ht="19.5" customHeight="1" x14ac:dyDescent="0.4"/>
    <row r="474" ht="19.5" customHeight="1" x14ac:dyDescent="0.4"/>
    <row r="475" ht="19.5" customHeight="1" x14ac:dyDescent="0.4"/>
    <row r="476" ht="19.5" customHeight="1" x14ac:dyDescent="0.4"/>
    <row r="477" ht="19.5" customHeight="1" x14ac:dyDescent="0.4"/>
    <row r="478" ht="19.5" customHeight="1" x14ac:dyDescent="0.4"/>
    <row r="479" ht="19.5" customHeight="1" x14ac:dyDescent="0.4"/>
    <row r="480" ht="19.5" customHeight="1" x14ac:dyDescent="0.4"/>
    <row r="481" ht="19.5" customHeight="1" x14ac:dyDescent="0.4"/>
    <row r="482" ht="19.5" customHeight="1" x14ac:dyDescent="0.4"/>
    <row r="483" ht="19.5" customHeight="1" x14ac:dyDescent="0.4"/>
    <row r="484" ht="19.5" customHeight="1" x14ac:dyDescent="0.4"/>
    <row r="485" ht="19.5" customHeight="1" x14ac:dyDescent="0.4"/>
    <row r="486" ht="19.5" customHeight="1" x14ac:dyDescent="0.4"/>
    <row r="487" ht="19.5" customHeight="1" x14ac:dyDescent="0.4"/>
    <row r="488" ht="19.5" customHeight="1" x14ac:dyDescent="0.4"/>
    <row r="489" ht="19.5" customHeight="1" x14ac:dyDescent="0.4"/>
    <row r="490" ht="19.5" customHeight="1" x14ac:dyDescent="0.4"/>
    <row r="491" ht="19.5" customHeight="1" x14ac:dyDescent="0.4"/>
    <row r="492" ht="19.5" customHeight="1" x14ac:dyDescent="0.4"/>
    <row r="493" ht="19.5" customHeight="1" x14ac:dyDescent="0.4"/>
    <row r="494" ht="19.5" customHeight="1" x14ac:dyDescent="0.4"/>
    <row r="495" ht="19.5" customHeight="1" x14ac:dyDescent="0.4"/>
    <row r="496" ht="19.5" customHeight="1" x14ac:dyDescent="0.4"/>
    <row r="497" ht="19.5" customHeight="1" x14ac:dyDescent="0.4"/>
    <row r="498" ht="19.5" customHeight="1" x14ac:dyDescent="0.4"/>
    <row r="499" ht="19.5" customHeight="1" x14ac:dyDescent="0.4"/>
    <row r="500" ht="19.5" customHeight="1" x14ac:dyDescent="0.4"/>
    <row r="501" ht="19.5" customHeight="1" x14ac:dyDescent="0.4"/>
    <row r="502" ht="19.5" customHeight="1" x14ac:dyDescent="0.4"/>
    <row r="503" ht="19.5" customHeight="1" x14ac:dyDescent="0.4"/>
    <row r="504" ht="19.5" customHeight="1" x14ac:dyDescent="0.4"/>
    <row r="505" ht="19.5" customHeight="1" x14ac:dyDescent="0.4"/>
    <row r="506" ht="19.5" customHeight="1" x14ac:dyDescent="0.4"/>
    <row r="507" ht="19.5" customHeight="1" x14ac:dyDescent="0.4"/>
    <row r="508" ht="19.5" customHeight="1" x14ac:dyDescent="0.4"/>
    <row r="509" ht="19.5" customHeight="1" x14ac:dyDescent="0.4"/>
    <row r="510" ht="19.5" customHeight="1" x14ac:dyDescent="0.4"/>
    <row r="511" ht="19.5" customHeight="1" x14ac:dyDescent="0.4"/>
    <row r="512" ht="19.5" customHeight="1" x14ac:dyDescent="0.4"/>
    <row r="513" ht="19.5" customHeight="1" x14ac:dyDescent="0.4"/>
    <row r="514" ht="19.5" customHeight="1" x14ac:dyDescent="0.4"/>
    <row r="515" ht="19.5" customHeight="1" x14ac:dyDescent="0.4"/>
    <row r="516" ht="19.5" customHeight="1" x14ac:dyDescent="0.4"/>
    <row r="517" ht="19.5" customHeight="1" x14ac:dyDescent="0.4"/>
    <row r="518" ht="19.5" customHeight="1" x14ac:dyDescent="0.4"/>
    <row r="519" ht="19.5" customHeight="1" x14ac:dyDescent="0.4"/>
    <row r="520" ht="19.5" customHeight="1" x14ac:dyDescent="0.4"/>
    <row r="521" ht="19.5" customHeight="1" x14ac:dyDescent="0.4"/>
    <row r="522" ht="19.5" customHeight="1" x14ac:dyDescent="0.4"/>
    <row r="523" ht="19.5" customHeight="1" x14ac:dyDescent="0.4"/>
    <row r="524" ht="19.5" customHeight="1" x14ac:dyDescent="0.4"/>
    <row r="525" ht="19.5" customHeight="1" x14ac:dyDescent="0.4"/>
    <row r="526" ht="19.5" customHeight="1" x14ac:dyDescent="0.4"/>
    <row r="527" ht="19.5" customHeight="1" x14ac:dyDescent="0.4"/>
    <row r="528" ht="19.5" customHeight="1" x14ac:dyDescent="0.4"/>
    <row r="529" ht="19.5" customHeight="1" x14ac:dyDescent="0.4"/>
    <row r="530" ht="19.5" customHeight="1" x14ac:dyDescent="0.4"/>
    <row r="531" ht="19.5" customHeight="1" x14ac:dyDescent="0.4"/>
    <row r="532" ht="19.5" customHeight="1" x14ac:dyDescent="0.4"/>
    <row r="533" ht="19.5" customHeight="1" x14ac:dyDescent="0.4"/>
    <row r="534" ht="19.5" customHeight="1" x14ac:dyDescent="0.4"/>
    <row r="535" ht="19.5" customHeight="1" x14ac:dyDescent="0.4"/>
    <row r="536" ht="19.5" customHeight="1" x14ac:dyDescent="0.4"/>
    <row r="537" ht="19.5" customHeight="1" x14ac:dyDescent="0.4"/>
    <row r="538" ht="19.5" customHeight="1" x14ac:dyDescent="0.4"/>
    <row r="539" ht="19.5" customHeight="1" x14ac:dyDescent="0.4"/>
    <row r="540" ht="19.5" customHeight="1" x14ac:dyDescent="0.4"/>
    <row r="541" ht="19.5" customHeight="1" x14ac:dyDescent="0.4"/>
    <row r="542" ht="19.5" customHeight="1" x14ac:dyDescent="0.4"/>
    <row r="543" ht="19.5" customHeight="1" x14ac:dyDescent="0.4"/>
    <row r="544" ht="19.5" customHeight="1" x14ac:dyDescent="0.4"/>
    <row r="545" ht="19.5" customHeight="1" x14ac:dyDescent="0.4"/>
    <row r="546" ht="19.5" customHeight="1" x14ac:dyDescent="0.4"/>
    <row r="547" ht="19.5" customHeight="1" x14ac:dyDescent="0.4"/>
    <row r="548" ht="19.5" customHeight="1" x14ac:dyDescent="0.4"/>
    <row r="549" ht="19.5" customHeight="1" x14ac:dyDescent="0.4"/>
    <row r="550" ht="19.5" customHeight="1" x14ac:dyDescent="0.4"/>
    <row r="551" ht="19.5" customHeight="1" x14ac:dyDescent="0.4"/>
    <row r="552" ht="19.5" customHeight="1" x14ac:dyDescent="0.4"/>
    <row r="553" ht="19.5" customHeight="1" x14ac:dyDescent="0.4"/>
    <row r="554" ht="19.5" customHeight="1" x14ac:dyDescent="0.4"/>
    <row r="555" ht="19.5" customHeight="1" x14ac:dyDescent="0.4"/>
    <row r="556" ht="19.5" customHeight="1" x14ac:dyDescent="0.4"/>
    <row r="557" ht="19.5" customHeight="1" x14ac:dyDescent="0.4"/>
    <row r="558" ht="19.5" customHeight="1" x14ac:dyDescent="0.4"/>
    <row r="559" ht="19.5" customHeight="1" x14ac:dyDescent="0.4"/>
    <row r="560" ht="19.5" customHeight="1" x14ac:dyDescent="0.4"/>
    <row r="561" ht="19.5" customHeight="1" x14ac:dyDescent="0.4"/>
    <row r="562" ht="19.5" customHeight="1" x14ac:dyDescent="0.4"/>
    <row r="563" ht="19.5" customHeight="1" x14ac:dyDescent="0.4"/>
    <row r="564" ht="19.5" customHeight="1" x14ac:dyDescent="0.4"/>
    <row r="565" ht="19.5" customHeight="1" x14ac:dyDescent="0.4"/>
    <row r="566" ht="19.5" customHeight="1" x14ac:dyDescent="0.4"/>
    <row r="567" ht="19.5" customHeight="1" x14ac:dyDescent="0.4"/>
    <row r="568" ht="19.5" customHeight="1" x14ac:dyDescent="0.4"/>
    <row r="569" ht="19.5" customHeight="1" x14ac:dyDescent="0.4"/>
    <row r="570" ht="19.5" customHeight="1" x14ac:dyDescent="0.4"/>
    <row r="571" ht="19.5" customHeight="1" x14ac:dyDescent="0.4"/>
    <row r="572" ht="19.5" customHeight="1" x14ac:dyDescent="0.4"/>
    <row r="573" ht="19.5" customHeight="1" x14ac:dyDescent="0.4"/>
    <row r="574" ht="19.5" customHeight="1" x14ac:dyDescent="0.4"/>
    <row r="575" ht="19.5" customHeight="1" x14ac:dyDescent="0.4"/>
    <row r="576" ht="19.5" customHeight="1" x14ac:dyDescent="0.4"/>
    <row r="577" ht="19.5" customHeight="1" x14ac:dyDescent="0.4"/>
    <row r="578" ht="19.5" customHeight="1" x14ac:dyDescent="0.4"/>
    <row r="579" ht="19.5" customHeight="1" x14ac:dyDescent="0.4"/>
    <row r="580" ht="19.5" customHeight="1" x14ac:dyDescent="0.4"/>
    <row r="581" ht="19.5" customHeight="1" x14ac:dyDescent="0.4"/>
    <row r="582" ht="19.5" customHeight="1" x14ac:dyDescent="0.4"/>
    <row r="583" ht="19.5" customHeight="1" x14ac:dyDescent="0.4"/>
    <row r="584" ht="19.5" customHeight="1" x14ac:dyDescent="0.4"/>
    <row r="585" ht="19.5" customHeight="1" x14ac:dyDescent="0.4"/>
    <row r="586" ht="19.5" customHeight="1" x14ac:dyDescent="0.4"/>
    <row r="587" ht="19.5" customHeight="1" x14ac:dyDescent="0.4"/>
    <row r="588" ht="19.5" customHeight="1" x14ac:dyDescent="0.4"/>
    <row r="589" ht="19.5" customHeight="1" x14ac:dyDescent="0.4"/>
    <row r="590" ht="19.5" customHeight="1" x14ac:dyDescent="0.4"/>
    <row r="591" ht="19.5" customHeight="1" x14ac:dyDescent="0.4"/>
    <row r="592" ht="19.5" customHeight="1" x14ac:dyDescent="0.4"/>
    <row r="593" ht="19.5" customHeight="1" x14ac:dyDescent="0.4"/>
    <row r="594" ht="19.5" customHeight="1" x14ac:dyDescent="0.4"/>
    <row r="595" ht="19.5" customHeight="1" x14ac:dyDescent="0.4"/>
    <row r="596" ht="19.5" customHeight="1" x14ac:dyDescent="0.4"/>
    <row r="597" ht="19.5" customHeight="1" x14ac:dyDescent="0.4"/>
    <row r="598" ht="19.5" customHeight="1" x14ac:dyDescent="0.4"/>
    <row r="599" ht="19.5" customHeight="1" x14ac:dyDescent="0.4"/>
    <row r="600" ht="19.5" customHeight="1" x14ac:dyDescent="0.4"/>
    <row r="601" ht="19.5" customHeight="1" x14ac:dyDescent="0.4"/>
    <row r="602" ht="19.5" customHeight="1" x14ac:dyDescent="0.4"/>
    <row r="603" ht="19.5" customHeight="1" x14ac:dyDescent="0.4"/>
    <row r="604" ht="19.5" customHeight="1" x14ac:dyDescent="0.4"/>
    <row r="605" ht="19.5" customHeight="1" x14ac:dyDescent="0.4"/>
    <row r="606" ht="19.5" customHeight="1" x14ac:dyDescent="0.4"/>
    <row r="607" ht="19.5" customHeight="1" x14ac:dyDescent="0.4"/>
    <row r="608" ht="19.5" customHeight="1" x14ac:dyDescent="0.4"/>
    <row r="609" ht="19.5" customHeight="1" x14ac:dyDescent="0.4"/>
    <row r="610" ht="19.5" customHeight="1" x14ac:dyDescent="0.4"/>
    <row r="611" ht="19.5" customHeight="1" x14ac:dyDescent="0.4"/>
    <row r="612" ht="19.5" customHeight="1" x14ac:dyDescent="0.4"/>
    <row r="613" ht="19.5" customHeight="1" x14ac:dyDescent="0.4"/>
    <row r="614" ht="19.5" customHeight="1" x14ac:dyDescent="0.4"/>
    <row r="615" ht="19.5" customHeight="1" x14ac:dyDescent="0.4"/>
    <row r="616" ht="19.5" customHeight="1" x14ac:dyDescent="0.4"/>
    <row r="617" ht="19.5" customHeight="1" x14ac:dyDescent="0.4"/>
    <row r="618" ht="19.5" customHeight="1" x14ac:dyDescent="0.4"/>
    <row r="619" ht="19.5" customHeight="1" x14ac:dyDescent="0.4"/>
    <row r="620" ht="19.5" customHeight="1" x14ac:dyDescent="0.4"/>
    <row r="621" ht="19.5" customHeight="1" x14ac:dyDescent="0.4"/>
    <row r="622" ht="19.5" customHeight="1" x14ac:dyDescent="0.4"/>
    <row r="623" ht="19.5" customHeight="1" x14ac:dyDescent="0.4"/>
    <row r="624" ht="19.5" customHeight="1" x14ac:dyDescent="0.4"/>
    <row r="625" ht="19.5" customHeight="1" x14ac:dyDescent="0.4"/>
    <row r="626" ht="19.5" customHeight="1" x14ac:dyDescent="0.4"/>
    <row r="627" ht="19.5" customHeight="1" x14ac:dyDescent="0.4"/>
    <row r="628" ht="19.5" customHeight="1" x14ac:dyDescent="0.4"/>
    <row r="629" ht="19.5" customHeight="1" x14ac:dyDescent="0.4"/>
    <row r="630" ht="19.5" customHeight="1" x14ac:dyDescent="0.4"/>
    <row r="631" ht="19.5" customHeight="1" x14ac:dyDescent="0.4"/>
    <row r="632" ht="19.5" customHeight="1" x14ac:dyDescent="0.4"/>
    <row r="633" ht="19.5" customHeight="1" x14ac:dyDescent="0.4"/>
    <row r="634" ht="19.5" customHeight="1" x14ac:dyDescent="0.4"/>
    <row r="635" ht="19.5" customHeight="1" x14ac:dyDescent="0.4"/>
    <row r="636" ht="19.5" customHeight="1" x14ac:dyDescent="0.4"/>
    <row r="637" ht="19.5" customHeight="1" x14ac:dyDescent="0.4"/>
    <row r="638" ht="19.5" customHeight="1" x14ac:dyDescent="0.4"/>
    <row r="639" ht="19.5" customHeight="1" x14ac:dyDescent="0.4"/>
    <row r="640" ht="19.5" customHeight="1" x14ac:dyDescent="0.4"/>
    <row r="641" ht="19.5" customHeight="1" x14ac:dyDescent="0.4"/>
    <row r="642" ht="19.5" customHeight="1" x14ac:dyDescent="0.4"/>
    <row r="643" ht="19.5" customHeight="1" x14ac:dyDescent="0.4"/>
    <row r="644" ht="19.5" customHeight="1" x14ac:dyDescent="0.4"/>
    <row r="645" ht="19.5" customHeight="1" x14ac:dyDescent="0.4"/>
    <row r="646" ht="19.5" customHeight="1" x14ac:dyDescent="0.4"/>
    <row r="647" ht="19.5" customHeight="1" x14ac:dyDescent="0.4"/>
    <row r="648" ht="19.5" customHeight="1" x14ac:dyDescent="0.4"/>
    <row r="649" ht="19.5" customHeight="1" x14ac:dyDescent="0.4"/>
    <row r="650" ht="19.5" customHeight="1" x14ac:dyDescent="0.4"/>
    <row r="651" ht="19.5" customHeight="1" x14ac:dyDescent="0.4"/>
    <row r="652" ht="19.5" customHeight="1" x14ac:dyDescent="0.4"/>
    <row r="653" ht="19.5" customHeight="1" x14ac:dyDescent="0.4"/>
    <row r="654" ht="19.5" customHeight="1" x14ac:dyDescent="0.4"/>
    <row r="655" ht="19.5" customHeight="1" x14ac:dyDescent="0.4"/>
    <row r="656" ht="19.5" customHeight="1" x14ac:dyDescent="0.4"/>
    <row r="657" ht="19.5" customHeight="1" x14ac:dyDescent="0.4"/>
    <row r="658" ht="19.5" customHeight="1" x14ac:dyDescent="0.4"/>
    <row r="659" ht="19.5" customHeight="1" x14ac:dyDescent="0.4"/>
    <row r="660" ht="19.5" customHeight="1" x14ac:dyDescent="0.4"/>
    <row r="661" ht="19.5" customHeight="1" x14ac:dyDescent="0.4"/>
    <row r="662" ht="19.5" customHeight="1" x14ac:dyDescent="0.4"/>
    <row r="663" ht="19.5" customHeight="1" x14ac:dyDescent="0.4"/>
    <row r="664" ht="19.5" customHeight="1" x14ac:dyDescent="0.4"/>
    <row r="665" ht="19.5" customHeight="1" x14ac:dyDescent="0.4"/>
    <row r="666" ht="19.5" customHeight="1" x14ac:dyDescent="0.4"/>
    <row r="667" ht="19.5" customHeight="1" x14ac:dyDescent="0.4"/>
    <row r="668" ht="19.5" customHeight="1" x14ac:dyDescent="0.4"/>
    <row r="669" ht="19.5" customHeight="1" x14ac:dyDescent="0.4"/>
    <row r="670" ht="19.5" customHeight="1" x14ac:dyDescent="0.4"/>
    <row r="671" ht="19.5" customHeight="1" x14ac:dyDescent="0.4"/>
    <row r="672" ht="19.5" customHeight="1" x14ac:dyDescent="0.4"/>
    <row r="673" ht="19.5" customHeight="1" x14ac:dyDescent="0.4"/>
    <row r="674" ht="19.5" customHeight="1" x14ac:dyDescent="0.4"/>
    <row r="675" ht="19.5" customHeight="1" x14ac:dyDescent="0.4"/>
    <row r="676" ht="19.5" customHeight="1" x14ac:dyDescent="0.4"/>
    <row r="677" ht="19.5" customHeight="1" x14ac:dyDescent="0.4"/>
    <row r="678" ht="19.5" customHeight="1" x14ac:dyDescent="0.4"/>
    <row r="679" ht="19.5" customHeight="1" x14ac:dyDescent="0.4"/>
    <row r="680" ht="19.5" customHeight="1" x14ac:dyDescent="0.4"/>
    <row r="681" ht="19.5" customHeight="1" x14ac:dyDescent="0.4"/>
    <row r="682" ht="19.5" customHeight="1" x14ac:dyDescent="0.4"/>
    <row r="683" ht="19.5" customHeight="1" x14ac:dyDescent="0.4"/>
    <row r="684" ht="19.5" customHeight="1" x14ac:dyDescent="0.4"/>
    <row r="685" ht="19.5" customHeight="1" x14ac:dyDescent="0.4"/>
    <row r="686" ht="19.5" customHeight="1" x14ac:dyDescent="0.4"/>
    <row r="687" ht="19.5" customHeight="1" x14ac:dyDescent="0.4"/>
    <row r="688" ht="19.5" customHeight="1" x14ac:dyDescent="0.4"/>
    <row r="689" ht="19.5" customHeight="1" x14ac:dyDescent="0.4"/>
    <row r="690" ht="19.5" customHeight="1" x14ac:dyDescent="0.4"/>
    <row r="691" ht="19.5" customHeight="1" x14ac:dyDescent="0.4"/>
    <row r="692" ht="19.5" customHeight="1" x14ac:dyDescent="0.4"/>
    <row r="693" ht="19.5" customHeight="1" x14ac:dyDescent="0.4"/>
    <row r="694" ht="19.5" customHeight="1" x14ac:dyDescent="0.4"/>
    <row r="695" ht="19.5" customHeight="1" x14ac:dyDescent="0.4"/>
    <row r="696" ht="19.5" customHeight="1" x14ac:dyDescent="0.4"/>
    <row r="697" ht="19.5" customHeight="1" x14ac:dyDescent="0.4"/>
    <row r="698" ht="19.5" customHeight="1" x14ac:dyDescent="0.4"/>
    <row r="699" ht="19.5" customHeight="1" x14ac:dyDescent="0.4"/>
    <row r="700" ht="19.5" customHeight="1" x14ac:dyDescent="0.4"/>
    <row r="701" ht="19.5" customHeight="1" x14ac:dyDescent="0.4"/>
    <row r="702" ht="19.5" customHeight="1" x14ac:dyDescent="0.4"/>
    <row r="703" ht="19.5" customHeight="1" x14ac:dyDescent="0.4"/>
    <row r="704" ht="19.5" customHeight="1" x14ac:dyDescent="0.4"/>
    <row r="705" ht="19.5" customHeight="1" x14ac:dyDescent="0.4"/>
    <row r="706" ht="19.5" customHeight="1" x14ac:dyDescent="0.4"/>
    <row r="707" ht="19.5" customHeight="1" x14ac:dyDescent="0.4"/>
    <row r="708" ht="19.5" customHeight="1" x14ac:dyDescent="0.4"/>
    <row r="709" ht="19.5" customHeight="1" x14ac:dyDescent="0.4"/>
    <row r="710" ht="19.5" customHeight="1" x14ac:dyDescent="0.4"/>
    <row r="711" ht="19.5" customHeight="1" x14ac:dyDescent="0.4"/>
    <row r="712" ht="19.5" customHeight="1" x14ac:dyDescent="0.4"/>
    <row r="713" ht="19.5" customHeight="1" x14ac:dyDescent="0.4"/>
    <row r="714" ht="19.5" customHeight="1" x14ac:dyDescent="0.4"/>
    <row r="715" ht="19.5" customHeight="1" x14ac:dyDescent="0.4"/>
    <row r="716" ht="19.5" customHeight="1" x14ac:dyDescent="0.4"/>
    <row r="717" ht="19.5" customHeight="1" x14ac:dyDescent="0.4"/>
    <row r="718" ht="19.5" customHeight="1" x14ac:dyDescent="0.4"/>
    <row r="719" ht="19.5" customHeight="1" x14ac:dyDescent="0.4"/>
    <row r="720" ht="19.5" customHeight="1" x14ac:dyDescent="0.4"/>
    <row r="721" ht="19.5" customHeight="1" x14ac:dyDescent="0.4"/>
    <row r="722" ht="19.5" customHeight="1" x14ac:dyDescent="0.4"/>
    <row r="723" ht="19.5" customHeight="1" x14ac:dyDescent="0.4"/>
    <row r="724" ht="19.5" customHeight="1" x14ac:dyDescent="0.4"/>
    <row r="725" ht="19.5" customHeight="1" x14ac:dyDescent="0.4"/>
    <row r="726" ht="19.5" customHeight="1" x14ac:dyDescent="0.4"/>
    <row r="727" ht="19.5" customHeight="1" x14ac:dyDescent="0.4"/>
    <row r="728" ht="19.5" customHeight="1" x14ac:dyDescent="0.4"/>
    <row r="729" ht="19.5" customHeight="1" x14ac:dyDescent="0.4"/>
    <row r="730" ht="19.5" customHeight="1" x14ac:dyDescent="0.4"/>
    <row r="731" ht="19.5" customHeight="1" x14ac:dyDescent="0.4"/>
    <row r="732" ht="19.5" customHeight="1" x14ac:dyDescent="0.4"/>
    <row r="733" ht="19.5" customHeight="1" x14ac:dyDescent="0.4"/>
    <row r="734" ht="19.5" customHeight="1" x14ac:dyDescent="0.4"/>
    <row r="735" ht="19.5" customHeight="1" x14ac:dyDescent="0.4"/>
    <row r="736" ht="19.5" customHeight="1" x14ac:dyDescent="0.4"/>
    <row r="737" ht="19.5" customHeight="1" x14ac:dyDescent="0.4"/>
    <row r="738" ht="19.5" customHeight="1" x14ac:dyDescent="0.4"/>
    <row r="739" ht="19.5" customHeight="1" x14ac:dyDescent="0.4"/>
    <row r="740" ht="19.5" customHeight="1" x14ac:dyDescent="0.4"/>
    <row r="741" ht="19.5" customHeight="1" x14ac:dyDescent="0.4"/>
    <row r="742" ht="19.5" customHeight="1" x14ac:dyDescent="0.4"/>
    <row r="743" ht="19.5" customHeight="1" x14ac:dyDescent="0.4"/>
    <row r="744" ht="19.5" customHeight="1" x14ac:dyDescent="0.4"/>
    <row r="745" ht="19.5" customHeight="1" x14ac:dyDescent="0.4"/>
    <row r="746" ht="19.5" customHeight="1" x14ac:dyDescent="0.4"/>
    <row r="747" ht="19.5" customHeight="1" x14ac:dyDescent="0.4"/>
    <row r="748" ht="19.5" customHeight="1" x14ac:dyDescent="0.4"/>
    <row r="749" ht="19.5" customHeight="1" x14ac:dyDescent="0.4"/>
    <row r="750" ht="19.5" customHeight="1" x14ac:dyDescent="0.4"/>
    <row r="751" ht="19.5" customHeight="1" x14ac:dyDescent="0.4"/>
    <row r="752" ht="19.5" customHeight="1" x14ac:dyDescent="0.4"/>
    <row r="753" ht="19.5" customHeight="1" x14ac:dyDescent="0.4"/>
    <row r="754" ht="19.5" customHeight="1" x14ac:dyDescent="0.4"/>
    <row r="755" ht="19.5" customHeight="1" x14ac:dyDescent="0.4"/>
    <row r="756" ht="19.5" customHeight="1" x14ac:dyDescent="0.4"/>
    <row r="757" ht="19.5" customHeight="1" x14ac:dyDescent="0.4"/>
    <row r="758" ht="19.5" customHeight="1" x14ac:dyDescent="0.4"/>
    <row r="759" ht="19.5" customHeight="1" x14ac:dyDescent="0.4"/>
    <row r="760" ht="19.5" customHeight="1" x14ac:dyDescent="0.4"/>
    <row r="761" ht="19.5" customHeight="1" x14ac:dyDescent="0.4"/>
    <row r="762" ht="19.5" customHeight="1" x14ac:dyDescent="0.4"/>
    <row r="763" ht="19.5" customHeight="1" x14ac:dyDescent="0.4"/>
    <row r="764" ht="19.5" customHeight="1" x14ac:dyDescent="0.4"/>
    <row r="765" ht="19.5" customHeight="1" x14ac:dyDescent="0.4"/>
    <row r="766" ht="19.5" customHeight="1" x14ac:dyDescent="0.4"/>
    <row r="767" ht="19.5" customHeight="1" x14ac:dyDescent="0.4"/>
    <row r="768" ht="19.5" customHeight="1" x14ac:dyDescent="0.4"/>
    <row r="769" ht="19.5" customHeight="1" x14ac:dyDescent="0.4"/>
    <row r="770" ht="19.5" customHeight="1" x14ac:dyDescent="0.4"/>
    <row r="771" ht="19.5" customHeight="1" x14ac:dyDescent="0.4"/>
  </sheetData>
  <mergeCells count="6">
    <mergeCell ref="G5:I5"/>
    <mergeCell ref="K5:M5"/>
    <mergeCell ref="G61:I61"/>
    <mergeCell ref="K61:M61"/>
    <mergeCell ref="G117:I117"/>
    <mergeCell ref="K117:M117"/>
  </mergeCells>
  <pageMargins left="0.8" right="0.5" top="0.5" bottom="0.6" header="0.49" footer="0.4"/>
  <pageSetup paperSize="9" scale="80" firstPageNumber="2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7F34-6517-47E6-A4E7-AF730510E527}">
  <dimension ref="A1:O56"/>
  <sheetViews>
    <sheetView topLeftCell="A31" zoomScaleNormal="100" zoomScaleSheetLayoutView="115" workbookViewId="0">
      <selection activeCell="A42" sqref="A42:XFD42"/>
    </sheetView>
  </sheetViews>
  <sheetFormatPr defaultColWidth="5.7109375" defaultRowHeight="20.100000000000001" customHeight="1" x14ac:dyDescent="0.4"/>
  <cols>
    <col min="1" max="5" width="1.28515625" style="124" customWidth="1"/>
    <col min="6" max="6" width="38.28515625" style="124" customWidth="1"/>
    <col min="7" max="7" width="7.7109375" style="124" customWidth="1"/>
    <col min="8" max="8" width="0.5703125" style="124" customWidth="1"/>
    <col min="9" max="9" width="12.7109375" style="124" customWidth="1"/>
    <col min="10" max="10" width="0.5703125" style="124" customWidth="1"/>
    <col min="11" max="11" width="12.7109375" style="124" customWidth="1"/>
    <col min="12" max="12" width="0.5703125" style="124" customWidth="1"/>
    <col min="13" max="13" width="12.7109375" style="124" customWidth="1"/>
    <col min="14" max="14" width="0.5703125" style="124" customWidth="1"/>
    <col min="15" max="15" width="12.7109375" style="124" customWidth="1"/>
    <col min="16" max="209" width="5.7109375" style="124"/>
    <col min="210" max="224" width="5.7109375" style="124" customWidth="1"/>
    <col min="225" max="465" width="5.7109375" style="124"/>
    <col min="466" max="480" width="5.7109375" style="124" customWidth="1"/>
    <col min="481" max="721" width="5.7109375" style="124"/>
    <col min="722" max="736" width="5.7109375" style="124" customWidth="1"/>
    <col min="737" max="977" width="5.7109375" style="124"/>
    <col min="978" max="992" width="5.7109375" style="124" customWidth="1"/>
    <col min="993" max="1233" width="5.7109375" style="124"/>
    <col min="1234" max="1248" width="5.7109375" style="124" customWidth="1"/>
    <col min="1249" max="1489" width="5.7109375" style="124"/>
    <col min="1490" max="1504" width="5.7109375" style="124" customWidth="1"/>
    <col min="1505" max="1745" width="5.7109375" style="124"/>
    <col min="1746" max="1760" width="5.7109375" style="124" customWidth="1"/>
    <col min="1761" max="2001" width="5.7109375" style="124"/>
    <col min="2002" max="2016" width="5.7109375" style="124" customWidth="1"/>
    <col min="2017" max="2257" width="5.7109375" style="124"/>
    <col min="2258" max="2272" width="5.7109375" style="124" customWidth="1"/>
    <col min="2273" max="2513" width="5.7109375" style="124"/>
    <col min="2514" max="2528" width="5.7109375" style="124" customWidth="1"/>
    <col min="2529" max="2769" width="5.7109375" style="124"/>
    <col min="2770" max="2784" width="5.7109375" style="124" customWidth="1"/>
    <col min="2785" max="3025" width="5.7109375" style="124"/>
    <col min="3026" max="3040" width="5.7109375" style="124" customWidth="1"/>
    <col min="3041" max="3281" width="5.7109375" style="124"/>
    <col min="3282" max="3296" width="5.7109375" style="124" customWidth="1"/>
    <col min="3297" max="3537" width="5.7109375" style="124"/>
    <col min="3538" max="3552" width="5.7109375" style="124" customWidth="1"/>
    <col min="3553" max="3793" width="5.7109375" style="124"/>
    <col min="3794" max="3808" width="5.7109375" style="124" customWidth="1"/>
    <col min="3809" max="4049" width="5.7109375" style="124"/>
    <col min="4050" max="4064" width="5.7109375" style="124" customWidth="1"/>
    <col min="4065" max="4305" width="5.7109375" style="124"/>
    <col min="4306" max="4320" width="5.7109375" style="124" customWidth="1"/>
    <col min="4321" max="4561" width="5.7109375" style="124"/>
    <col min="4562" max="4576" width="5.7109375" style="124" customWidth="1"/>
    <col min="4577" max="4817" width="5.7109375" style="124"/>
    <col min="4818" max="4832" width="5.7109375" style="124" customWidth="1"/>
    <col min="4833" max="5073" width="5.7109375" style="124"/>
    <col min="5074" max="5088" width="5.7109375" style="124" customWidth="1"/>
    <col min="5089" max="5329" width="5.7109375" style="124"/>
    <col min="5330" max="5344" width="5.7109375" style="124" customWidth="1"/>
    <col min="5345" max="5585" width="5.7109375" style="124"/>
    <col min="5586" max="5600" width="5.7109375" style="124" customWidth="1"/>
    <col min="5601" max="5841" width="5.7109375" style="124"/>
    <col min="5842" max="5856" width="5.7109375" style="124" customWidth="1"/>
    <col min="5857" max="6097" width="5.7109375" style="124"/>
    <col min="6098" max="6112" width="5.7109375" style="124" customWidth="1"/>
    <col min="6113" max="6353" width="5.7109375" style="124"/>
    <col min="6354" max="6368" width="5.7109375" style="124" customWidth="1"/>
    <col min="6369" max="6609" width="5.7109375" style="124"/>
    <col min="6610" max="6624" width="5.7109375" style="124" customWidth="1"/>
    <col min="6625" max="6865" width="5.7109375" style="124"/>
    <col min="6866" max="6880" width="5.7109375" style="124" customWidth="1"/>
    <col min="6881" max="7121" width="5.7109375" style="124"/>
    <col min="7122" max="7136" width="5.7109375" style="124" customWidth="1"/>
    <col min="7137" max="7377" width="5.7109375" style="124"/>
    <col min="7378" max="7392" width="5.7109375" style="124" customWidth="1"/>
    <col min="7393" max="7633" width="5.7109375" style="124"/>
    <col min="7634" max="7648" width="5.7109375" style="124" customWidth="1"/>
    <col min="7649" max="7889" width="5.7109375" style="124"/>
    <col min="7890" max="7904" width="5.7109375" style="124" customWidth="1"/>
    <col min="7905" max="8145" width="5.7109375" style="124"/>
    <col min="8146" max="8160" width="5.7109375" style="124" customWidth="1"/>
    <col min="8161" max="8401" width="5.7109375" style="124"/>
    <col min="8402" max="8416" width="5.7109375" style="124" customWidth="1"/>
    <col min="8417" max="8657" width="5.7109375" style="124"/>
    <col min="8658" max="8672" width="5.7109375" style="124" customWidth="1"/>
    <col min="8673" max="8913" width="5.7109375" style="124"/>
    <col min="8914" max="8928" width="5.7109375" style="124" customWidth="1"/>
    <col min="8929" max="9169" width="5.7109375" style="124"/>
    <col min="9170" max="9184" width="5.7109375" style="124" customWidth="1"/>
    <col min="9185" max="9425" width="5.7109375" style="124"/>
    <col min="9426" max="9440" width="5.7109375" style="124" customWidth="1"/>
    <col min="9441" max="9681" width="5.7109375" style="124"/>
    <col min="9682" max="9696" width="5.7109375" style="124" customWidth="1"/>
    <col min="9697" max="9937" width="5.7109375" style="124"/>
    <col min="9938" max="9952" width="5.7109375" style="124" customWidth="1"/>
    <col min="9953" max="10193" width="5.7109375" style="124"/>
    <col min="10194" max="10208" width="5.7109375" style="124" customWidth="1"/>
    <col min="10209" max="10449" width="5.7109375" style="124"/>
    <col min="10450" max="10464" width="5.7109375" style="124" customWidth="1"/>
    <col min="10465" max="10705" width="5.7109375" style="124"/>
    <col min="10706" max="10720" width="5.7109375" style="124" customWidth="1"/>
    <col min="10721" max="10961" width="5.7109375" style="124"/>
    <col min="10962" max="10976" width="5.7109375" style="124" customWidth="1"/>
    <col min="10977" max="11217" width="5.7109375" style="124"/>
    <col min="11218" max="11232" width="5.7109375" style="124" customWidth="1"/>
    <col min="11233" max="11473" width="5.7109375" style="124"/>
    <col min="11474" max="11488" width="5.7109375" style="124" customWidth="1"/>
    <col min="11489" max="11729" width="5.7109375" style="124"/>
    <col min="11730" max="11744" width="5.7109375" style="124" customWidth="1"/>
    <col min="11745" max="11985" width="5.7109375" style="124"/>
    <col min="11986" max="12000" width="5.7109375" style="124" customWidth="1"/>
    <col min="12001" max="12241" width="5.7109375" style="124"/>
    <col min="12242" max="12256" width="5.7109375" style="124" customWidth="1"/>
    <col min="12257" max="12497" width="5.7109375" style="124"/>
    <col min="12498" max="12512" width="5.7109375" style="124" customWidth="1"/>
    <col min="12513" max="12753" width="5.7109375" style="124"/>
    <col min="12754" max="12768" width="5.7109375" style="124" customWidth="1"/>
    <col min="12769" max="13009" width="5.7109375" style="124"/>
    <col min="13010" max="13024" width="5.7109375" style="124" customWidth="1"/>
    <col min="13025" max="13265" width="5.7109375" style="124"/>
    <col min="13266" max="13280" width="5.7109375" style="124" customWidth="1"/>
    <col min="13281" max="13521" width="5.7109375" style="124"/>
    <col min="13522" max="13536" width="5.7109375" style="124" customWidth="1"/>
    <col min="13537" max="13777" width="5.7109375" style="124"/>
    <col min="13778" max="13792" width="5.7109375" style="124" customWidth="1"/>
    <col min="13793" max="14033" width="5.7109375" style="124"/>
    <col min="14034" max="14048" width="5.7109375" style="124" customWidth="1"/>
    <col min="14049" max="14289" width="5.7109375" style="124"/>
    <col min="14290" max="14304" width="5.7109375" style="124" customWidth="1"/>
    <col min="14305" max="14545" width="5.7109375" style="124"/>
    <col min="14546" max="14560" width="5.7109375" style="124" customWidth="1"/>
    <col min="14561" max="14801" width="5.7109375" style="124"/>
    <col min="14802" max="14816" width="5.7109375" style="124" customWidth="1"/>
    <col min="14817" max="15057" width="5.7109375" style="124"/>
    <col min="15058" max="15072" width="5.7109375" style="124" customWidth="1"/>
    <col min="15073" max="15313" width="5.7109375" style="124"/>
    <col min="15314" max="15328" width="5.7109375" style="124" customWidth="1"/>
    <col min="15329" max="15569" width="5.7109375" style="124"/>
    <col min="15570" max="15584" width="5.7109375" style="124" customWidth="1"/>
    <col min="15585" max="15825" width="5.7109375" style="124"/>
    <col min="15826" max="15840" width="5.7109375" style="124" customWidth="1"/>
    <col min="15841" max="16081" width="5.7109375" style="124"/>
    <col min="16082" max="16096" width="5.7109375" style="124" customWidth="1"/>
    <col min="16097" max="16384" width="5.7109375" style="124"/>
  </cols>
  <sheetData>
    <row r="1" spans="1:15" ht="20.100000000000001" customHeight="1" x14ac:dyDescent="0.4">
      <c r="A1" s="2" t="s">
        <v>0</v>
      </c>
      <c r="B1" s="3"/>
      <c r="C1" s="3"/>
      <c r="D1" s="3"/>
      <c r="E1" s="3"/>
      <c r="F1" s="3"/>
      <c r="G1" s="4"/>
      <c r="H1" s="4"/>
      <c r="I1" s="5"/>
      <c r="J1" s="5"/>
      <c r="K1" s="5"/>
      <c r="L1" s="5"/>
      <c r="M1" s="5"/>
      <c r="N1" s="5"/>
      <c r="O1" s="5"/>
    </row>
    <row r="2" spans="1:15" ht="20.100000000000001" customHeight="1" x14ac:dyDescent="0.4">
      <c r="A2" s="119" t="s">
        <v>194</v>
      </c>
      <c r="B2" s="6"/>
      <c r="C2" s="6"/>
      <c r="D2" s="6"/>
      <c r="E2" s="6"/>
      <c r="F2" s="6"/>
      <c r="G2" s="14"/>
      <c r="H2" s="14"/>
      <c r="I2" s="11"/>
      <c r="J2" s="11"/>
      <c r="K2" s="11"/>
      <c r="L2" s="11"/>
      <c r="M2" s="11"/>
      <c r="N2" s="11"/>
      <c r="O2" s="11"/>
    </row>
    <row r="3" spans="1:15" ht="20.100000000000001" customHeight="1" x14ac:dyDescent="0.4">
      <c r="A3" s="7" t="s">
        <v>220</v>
      </c>
      <c r="B3" s="8"/>
      <c r="C3" s="8"/>
      <c r="D3" s="8"/>
      <c r="E3" s="8"/>
      <c r="F3" s="8"/>
      <c r="G3" s="9"/>
      <c r="H3" s="9"/>
      <c r="I3" s="10"/>
      <c r="J3" s="10"/>
      <c r="K3" s="10"/>
      <c r="L3" s="10"/>
      <c r="M3" s="10"/>
      <c r="N3" s="10"/>
      <c r="O3" s="10"/>
    </row>
    <row r="4" spans="1:15" ht="20.100000000000001" customHeight="1" x14ac:dyDescent="0.4">
      <c r="A4" s="3"/>
      <c r="B4" s="3"/>
      <c r="C4" s="3"/>
      <c r="D4" s="3"/>
      <c r="E4" s="3"/>
      <c r="F4" s="3"/>
      <c r="G4" s="4"/>
      <c r="H4" s="4"/>
      <c r="I4" s="5"/>
      <c r="J4" s="5"/>
      <c r="K4" s="5"/>
      <c r="L4" s="5"/>
      <c r="M4" s="5"/>
      <c r="N4" s="5"/>
      <c r="O4" s="5"/>
    </row>
    <row r="5" spans="1:15" ht="20.100000000000001" customHeight="1" x14ac:dyDescent="0.4">
      <c r="A5" s="3"/>
      <c r="B5" s="3"/>
      <c r="C5" s="3"/>
      <c r="D5" s="3"/>
      <c r="E5" s="3"/>
      <c r="F5" s="3"/>
      <c r="G5" s="4"/>
      <c r="H5" s="4"/>
      <c r="I5" s="166" t="s">
        <v>121</v>
      </c>
      <c r="J5" s="166"/>
      <c r="K5" s="166"/>
      <c r="L5" s="5"/>
      <c r="M5" s="166" t="s">
        <v>122</v>
      </c>
      <c r="N5" s="166"/>
      <c r="O5" s="166"/>
    </row>
    <row r="6" spans="1:15" ht="20.100000000000001" customHeight="1" x14ac:dyDescent="0.4">
      <c r="A6" s="3"/>
      <c r="B6" s="3"/>
      <c r="C6" s="3"/>
      <c r="D6" s="3"/>
      <c r="E6" s="3"/>
      <c r="F6" s="3"/>
      <c r="G6" s="4"/>
      <c r="H6" s="4"/>
      <c r="I6" s="12" t="s">
        <v>192</v>
      </c>
      <c r="J6" s="11"/>
      <c r="K6" s="12" t="s">
        <v>192</v>
      </c>
      <c r="L6" s="11"/>
      <c r="M6" s="12" t="s">
        <v>192</v>
      </c>
      <c r="N6" s="11"/>
      <c r="O6" s="12" t="s">
        <v>192</v>
      </c>
    </row>
    <row r="7" spans="1:15" ht="20.100000000000001" customHeight="1" x14ac:dyDescent="0.4">
      <c r="A7" s="3" t="s">
        <v>36</v>
      </c>
      <c r="B7" s="3"/>
      <c r="C7" s="3"/>
      <c r="D7" s="3"/>
      <c r="E7" s="3"/>
      <c r="F7" s="3"/>
      <c r="G7" s="4"/>
      <c r="H7" s="15"/>
      <c r="I7" s="11" t="s">
        <v>193</v>
      </c>
      <c r="J7" s="11"/>
      <c r="K7" s="11" t="s">
        <v>175</v>
      </c>
      <c r="L7" s="15"/>
      <c r="M7" s="11" t="s">
        <v>193</v>
      </c>
      <c r="N7" s="11"/>
      <c r="O7" s="11" t="s">
        <v>175</v>
      </c>
    </row>
    <row r="8" spans="1:15" ht="20.100000000000001" customHeight="1" x14ac:dyDescent="0.4">
      <c r="A8" s="3"/>
      <c r="B8" s="3"/>
      <c r="C8" s="3"/>
      <c r="D8" s="3"/>
      <c r="E8" s="3"/>
      <c r="F8" s="3"/>
      <c r="G8" s="16" t="s">
        <v>3</v>
      </c>
      <c r="H8" s="14"/>
      <c r="I8" s="17" t="s">
        <v>4</v>
      </c>
      <c r="J8" s="11"/>
      <c r="K8" s="17" t="s">
        <v>4</v>
      </c>
      <c r="L8" s="14"/>
      <c r="M8" s="17" t="s">
        <v>4</v>
      </c>
      <c r="N8" s="11"/>
      <c r="O8" s="17" t="s">
        <v>4</v>
      </c>
    </row>
    <row r="9" spans="1:15" ht="6" customHeight="1" x14ac:dyDescent="0.4">
      <c r="A9" s="3"/>
      <c r="B9" s="3"/>
      <c r="C9" s="3"/>
      <c r="D9" s="3"/>
      <c r="E9" s="3"/>
      <c r="F9" s="3"/>
      <c r="G9" s="15"/>
      <c r="H9" s="14"/>
      <c r="I9" s="70"/>
      <c r="J9" s="11"/>
      <c r="K9" s="11"/>
      <c r="L9" s="11"/>
      <c r="M9" s="70"/>
      <c r="N9" s="11"/>
      <c r="O9" s="11"/>
    </row>
    <row r="10" spans="1:15" ht="18" customHeight="1" x14ac:dyDescent="0.4">
      <c r="A10" s="3" t="s">
        <v>37</v>
      </c>
      <c r="B10" s="3"/>
      <c r="C10" s="3"/>
      <c r="D10" s="3"/>
      <c r="E10" s="3"/>
      <c r="F10" s="3"/>
      <c r="G10" s="4">
        <v>18</v>
      </c>
      <c r="H10" s="4"/>
      <c r="I10" s="18">
        <v>32651611</v>
      </c>
      <c r="J10" s="5"/>
      <c r="K10" s="5">
        <v>36271724</v>
      </c>
      <c r="L10" s="5"/>
      <c r="M10" s="18">
        <v>5228954</v>
      </c>
      <c r="N10" s="5"/>
      <c r="O10" s="5">
        <v>5749941</v>
      </c>
    </row>
    <row r="11" spans="1:15" ht="18" customHeight="1" x14ac:dyDescent="0.4">
      <c r="A11" s="3" t="s">
        <v>38</v>
      </c>
      <c r="B11" s="3"/>
      <c r="C11" s="3"/>
      <c r="D11" s="3"/>
      <c r="E11" s="3"/>
      <c r="F11" s="3"/>
      <c r="G11" s="4">
        <v>18</v>
      </c>
      <c r="H11" s="4"/>
      <c r="I11" s="21">
        <v>-27735102</v>
      </c>
      <c r="J11" s="5"/>
      <c r="K11" s="10">
        <v>-29917093</v>
      </c>
      <c r="L11" s="5"/>
      <c r="M11" s="21">
        <v>-4340031</v>
      </c>
      <c r="N11" s="5"/>
      <c r="O11" s="10">
        <v>-4818384</v>
      </c>
    </row>
    <row r="12" spans="1:15" ht="6" customHeight="1" x14ac:dyDescent="0.4">
      <c r="A12" s="3"/>
      <c r="B12" s="3"/>
      <c r="C12" s="3"/>
      <c r="D12" s="3"/>
      <c r="E12" s="3"/>
      <c r="F12" s="3"/>
      <c r="G12" s="4"/>
      <c r="H12" s="4"/>
      <c r="I12" s="18"/>
      <c r="J12" s="5"/>
      <c r="K12" s="5"/>
      <c r="L12" s="5"/>
      <c r="M12" s="18"/>
      <c r="N12" s="5"/>
      <c r="O12" s="5"/>
    </row>
    <row r="13" spans="1:15" ht="18" customHeight="1" x14ac:dyDescent="0.4">
      <c r="A13" s="6" t="s">
        <v>39</v>
      </c>
      <c r="B13" s="3"/>
      <c r="C13" s="3"/>
      <c r="D13" s="3"/>
      <c r="E13" s="3"/>
      <c r="F13" s="3"/>
      <c r="G13" s="30"/>
      <c r="H13" s="4"/>
      <c r="I13" s="80">
        <f>I10+I11</f>
        <v>4916509</v>
      </c>
      <c r="J13" s="5"/>
      <c r="K13" s="141">
        <f>K10+K11</f>
        <v>6354631</v>
      </c>
      <c r="L13" s="5"/>
      <c r="M13" s="80">
        <f>M10+M11</f>
        <v>888923</v>
      </c>
      <c r="N13" s="5"/>
      <c r="O13" s="141">
        <f>O10+O11</f>
        <v>931557</v>
      </c>
    </row>
    <row r="14" spans="1:15" ht="18" customHeight="1" x14ac:dyDescent="0.4">
      <c r="A14" s="3" t="s">
        <v>90</v>
      </c>
      <c r="B14" s="3"/>
      <c r="C14" s="3"/>
      <c r="D14" s="3"/>
      <c r="E14" s="3"/>
      <c r="F14" s="3"/>
      <c r="G14" s="4">
        <v>18</v>
      </c>
      <c r="H14" s="4"/>
      <c r="I14" s="18">
        <v>12424</v>
      </c>
      <c r="J14" s="5"/>
      <c r="K14" s="5">
        <v>17668</v>
      </c>
      <c r="L14" s="5"/>
      <c r="M14" s="18">
        <v>690201</v>
      </c>
      <c r="N14" s="5"/>
      <c r="O14" s="5">
        <v>440096</v>
      </c>
    </row>
    <row r="15" spans="1:15" ht="18" customHeight="1" x14ac:dyDescent="0.4">
      <c r="A15" s="3" t="s">
        <v>40</v>
      </c>
      <c r="B15" s="3"/>
      <c r="C15" s="3"/>
      <c r="D15" s="3"/>
      <c r="E15" s="3"/>
      <c r="F15" s="3"/>
      <c r="G15" s="4">
        <v>18</v>
      </c>
      <c r="H15" s="4"/>
      <c r="I15" s="18">
        <v>0</v>
      </c>
      <c r="J15" s="5"/>
      <c r="K15" s="5">
        <v>0</v>
      </c>
      <c r="L15" s="5"/>
      <c r="M15" s="18">
        <v>165130</v>
      </c>
      <c r="N15" s="5"/>
      <c r="O15" s="5">
        <v>3657437</v>
      </c>
    </row>
    <row r="16" spans="1:15" ht="18" customHeight="1" x14ac:dyDescent="0.4">
      <c r="A16" s="3" t="s">
        <v>41</v>
      </c>
      <c r="B16" s="3"/>
      <c r="C16" s="3"/>
      <c r="D16" s="3"/>
      <c r="E16" s="3"/>
      <c r="F16" s="3"/>
      <c r="G16" s="4">
        <v>18</v>
      </c>
      <c r="H16" s="4"/>
      <c r="I16" s="21">
        <v>185441</v>
      </c>
      <c r="J16" s="5"/>
      <c r="K16" s="10">
        <v>258242</v>
      </c>
      <c r="L16" s="5"/>
      <c r="M16" s="21">
        <v>76746</v>
      </c>
      <c r="N16" s="5"/>
      <c r="O16" s="10">
        <v>77476</v>
      </c>
    </row>
    <row r="17" spans="1:15" ht="6" customHeight="1" x14ac:dyDescent="0.4">
      <c r="A17" s="3"/>
      <c r="B17" s="3"/>
      <c r="C17" s="3"/>
      <c r="D17" s="3"/>
      <c r="E17" s="3"/>
      <c r="F17" s="3"/>
      <c r="G17" s="4"/>
      <c r="H17" s="4"/>
      <c r="I17" s="18"/>
      <c r="J17" s="5"/>
      <c r="K17" s="5"/>
      <c r="L17" s="5"/>
      <c r="M17" s="18"/>
      <c r="N17" s="5"/>
      <c r="O17" s="5"/>
    </row>
    <row r="18" spans="1:15" ht="18" customHeight="1" x14ac:dyDescent="0.4">
      <c r="A18" s="6" t="s">
        <v>91</v>
      </c>
      <c r="B18" s="6"/>
      <c r="C18" s="3"/>
      <c r="D18" s="3"/>
      <c r="E18" s="3"/>
      <c r="F18" s="3"/>
      <c r="G18" s="4"/>
      <c r="H18" s="4"/>
      <c r="I18" s="18">
        <f>SUM(I13:I16)</f>
        <v>5114374</v>
      </c>
      <c r="J18" s="5"/>
      <c r="K18" s="5">
        <f>SUM(K13:K16)</f>
        <v>6630541</v>
      </c>
      <c r="L18" s="5"/>
      <c r="M18" s="18">
        <f>SUM(M13:M16)</f>
        <v>1821000</v>
      </c>
      <c r="N18" s="5"/>
      <c r="O18" s="5">
        <f>SUM(O13:O16)</f>
        <v>5106566</v>
      </c>
    </row>
    <row r="19" spans="1:15" ht="18" customHeight="1" x14ac:dyDescent="0.4">
      <c r="A19" s="3" t="s">
        <v>42</v>
      </c>
      <c r="B19" s="3"/>
      <c r="C19" s="3"/>
      <c r="D19" s="3"/>
      <c r="E19" s="3"/>
      <c r="F19" s="3"/>
      <c r="G19" s="4"/>
      <c r="H19" s="4"/>
      <c r="I19" s="18">
        <v>-2217096</v>
      </c>
      <c r="J19" s="5"/>
      <c r="K19" s="5">
        <v>-2799986</v>
      </c>
      <c r="L19" s="5"/>
      <c r="M19" s="18">
        <v>-163915</v>
      </c>
      <c r="N19" s="5"/>
      <c r="O19" s="5">
        <v>-387173</v>
      </c>
    </row>
    <row r="20" spans="1:15" ht="18" customHeight="1" x14ac:dyDescent="0.4">
      <c r="A20" s="3" t="s">
        <v>43</v>
      </c>
      <c r="B20" s="3"/>
      <c r="C20" s="3"/>
      <c r="D20" s="3"/>
      <c r="E20" s="3"/>
      <c r="F20" s="3"/>
      <c r="G20" s="4"/>
      <c r="H20" s="4"/>
      <c r="I20" s="18">
        <v>-1904296</v>
      </c>
      <c r="J20" s="5"/>
      <c r="K20" s="5">
        <v>-1887967</v>
      </c>
      <c r="L20" s="5"/>
      <c r="M20" s="18">
        <v>-480458</v>
      </c>
      <c r="N20" s="5"/>
      <c r="O20" s="5">
        <v>-460223</v>
      </c>
    </row>
    <row r="21" spans="1:15" ht="18" customHeight="1" x14ac:dyDescent="0.4">
      <c r="A21" s="3" t="s">
        <v>195</v>
      </c>
      <c r="B21" s="3"/>
      <c r="C21" s="3"/>
      <c r="D21" s="3"/>
      <c r="E21" s="3"/>
      <c r="F21" s="3"/>
      <c r="G21" s="4"/>
      <c r="H21" s="4"/>
      <c r="I21" s="18"/>
      <c r="J21" s="5"/>
      <c r="K21" s="5"/>
      <c r="L21" s="5"/>
      <c r="M21" s="18"/>
      <c r="N21" s="5"/>
      <c r="O21" s="5"/>
    </row>
    <row r="22" spans="1:15" ht="18" customHeight="1" x14ac:dyDescent="0.4">
      <c r="A22" s="3"/>
      <c r="B22" s="3" t="s">
        <v>196</v>
      </c>
      <c r="C22" s="3"/>
      <c r="D22" s="3"/>
      <c r="E22" s="3"/>
      <c r="F22" s="3"/>
      <c r="G22" s="4"/>
      <c r="H22" s="4"/>
      <c r="I22" s="18">
        <v>910</v>
      </c>
      <c r="J22" s="5"/>
      <c r="K22" s="5">
        <v>-25528</v>
      </c>
      <c r="L22" s="5"/>
      <c r="M22" s="18">
        <v>-16289</v>
      </c>
      <c r="N22" s="5"/>
      <c r="O22" s="5">
        <v>-1414</v>
      </c>
    </row>
    <row r="23" spans="1:15" ht="18" customHeight="1" x14ac:dyDescent="0.4">
      <c r="A23" s="3" t="s">
        <v>197</v>
      </c>
      <c r="B23" s="3"/>
      <c r="C23" s="3"/>
      <c r="D23" s="3"/>
      <c r="E23" s="3"/>
      <c r="F23" s="3"/>
      <c r="G23" s="4">
        <v>15</v>
      </c>
      <c r="H23" s="4"/>
      <c r="I23" s="18">
        <v>224789</v>
      </c>
      <c r="J23" s="5"/>
      <c r="K23" s="5">
        <v>277860</v>
      </c>
      <c r="L23" s="5"/>
      <c r="M23" s="18">
        <v>15356</v>
      </c>
      <c r="N23" s="5"/>
      <c r="O23" s="5">
        <v>433201</v>
      </c>
    </row>
    <row r="24" spans="1:15" ht="18" customHeight="1" x14ac:dyDescent="0.4">
      <c r="A24" s="3" t="s">
        <v>44</v>
      </c>
      <c r="B24" s="3"/>
      <c r="C24" s="3"/>
      <c r="D24" s="3"/>
      <c r="E24" s="3"/>
      <c r="F24" s="3"/>
      <c r="G24" s="4"/>
      <c r="H24" s="4"/>
      <c r="I24" s="21">
        <v>-532434</v>
      </c>
      <c r="J24" s="5"/>
      <c r="K24" s="10">
        <v>-444963</v>
      </c>
      <c r="L24" s="5"/>
      <c r="M24" s="21">
        <v>-453985</v>
      </c>
      <c r="N24" s="5"/>
      <c r="O24" s="10">
        <v>-396172</v>
      </c>
    </row>
    <row r="25" spans="1:15" ht="6" customHeight="1" x14ac:dyDescent="0.4">
      <c r="A25" s="3"/>
      <c r="B25" s="3"/>
      <c r="C25" s="3"/>
      <c r="D25" s="3"/>
      <c r="E25" s="3"/>
      <c r="F25" s="3"/>
      <c r="G25" s="4"/>
      <c r="H25" s="4"/>
      <c r="I25" s="18"/>
      <c r="J25" s="5"/>
      <c r="K25" s="5"/>
      <c r="L25" s="5"/>
      <c r="M25" s="18"/>
      <c r="N25" s="5"/>
      <c r="O25" s="5"/>
    </row>
    <row r="26" spans="1:15" ht="18" customHeight="1" x14ac:dyDescent="0.4">
      <c r="A26" s="6" t="s">
        <v>240</v>
      </c>
      <c r="B26" s="3"/>
      <c r="C26" s="3"/>
      <c r="D26" s="3"/>
      <c r="E26" s="3"/>
      <c r="F26" s="3"/>
      <c r="G26" s="4"/>
      <c r="H26" s="4"/>
      <c r="I26" s="18"/>
      <c r="J26" s="5"/>
      <c r="K26" s="5"/>
      <c r="L26" s="5"/>
      <c r="M26" s="18"/>
      <c r="N26" s="5"/>
      <c r="O26" s="5"/>
    </row>
    <row r="27" spans="1:15" ht="18" customHeight="1" x14ac:dyDescent="0.4">
      <c r="A27" s="6"/>
      <c r="B27" s="6" t="s">
        <v>173</v>
      </c>
      <c r="C27" s="6"/>
      <c r="D27" s="3"/>
      <c r="E27" s="3"/>
      <c r="F27" s="3"/>
      <c r="G27" s="4"/>
      <c r="H27" s="4"/>
      <c r="I27" s="18">
        <f>SUM(I18:I25)</f>
        <v>686247</v>
      </c>
      <c r="J27" s="5"/>
      <c r="K27" s="5">
        <f>SUM(K18:K25)</f>
        <v>1749957</v>
      </c>
      <c r="L27" s="5"/>
      <c r="M27" s="18">
        <f>SUM(M18:M25)</f>
        <v>721709</v>
      </c>
      <c r="N27" s="5"/>
      <c r="O27" s="5">
        <f>SUM(O18:O25)</f>
        <v>4294785</v>
      </c>
    </row>
    <row r="28" spans="1:15" ht="18" customHeight="1" x14ac:dyDescent="0.4">
      <c r="A28" s="3" t="s">
        <v>234</v>
      </c>
      <c r="B28" s="6"/>
      <c r="C28" s="6"/>
      <c r="D28" s="3"/>
      <c r="E28" s="3"/>
      <c r="F28" s="3"/>
      <c r="G28" s="4">
        <v>10</v>
      </c>
      <c r="H28" s="4"/>
      <c r="I28" s="21">
        <v>231023</v>
      </c>
      <c r="J28" s="5"/>
      <c r="K28" s="10">
        <v>-177269</v>
      </c>
      <c r="L28" s="5"/>
      <c r="M28" s="21">
        <v>0</v>
      </c>
      <c r="N28" s="5"/>
      <c r="O28" s="10">
        <v>0</v>
      </c>
    </row>
    <row r="29" spans="1:15" ht="6" customHeight="1" x14ac:dyDescent="0.4">
      <c r="A29" s="3"/>
      <c r="B29" s="3"/>
      <c r="C29" s="3"/>
      <c r="D29" s="3"/>
      <c r="E29" s="3"/>
      <c r="F29" s="3"/>
      <c r="G29" s="4"/>
      <c r="H29" s="4"/>
      <c r="I29" s="18"/>
      <c r="J29" s="5"/>
      <c r="K29" s="5"/>
      <c r="L29" s="5"/>
      <c r="M29" s="18"/>
      <c r="N29" s="5"/>
      <c r="O29" s="5"/>
    </row>
    <row r="30" spans="1:15" ht="18" customHeight="1" x14ac:dyDescent="0.4">
      <c r="A30" s="6" t="s">
        <v>136</v>
      </c>
      <c r="B30" s="3"/>
      <c r="C30" s="3"/>
      <c r="D30" s="3"/>
      <c r="E30" s="3"/>
      <c r="F30" s="3"/>
      <c r="G30" s="4"/>
      <c r="H30" s="4"/>
      <c r="I30" s="80">
        <f>SUM(I26:I29)</f>
        <v>917270</v>
      </c>
      <c r="J30" s="5"/>
      <c r="K30" s="141">
        <f>SUM(K26:K29)</f>
        <v>1572688</v>
      </c>
      <c r="L30" s="5"/>
      <c r="M30" s="80">
        <f>SUM(M26:M29)</f>
        <v>721709</v>
      </c>
      <c r="N30" s="5"/>
      <c r="O30" s="141">
        <f>SUM(O26:O29)</f>
        <v>4294785</v>
      </c>
    </row>
    <row r="31" spans="1:15" ht="18" customHeight="1" x14ac:dyDescent="0.4">
      <c r="A31" s="3" t="s">
        <v>88</v>
      </c>
      <c r="B31" s="3"/>
      <c r="C31" s="3"/>
      <c r="D31" s="3"/>
      <c r="E31" s="3"/>
      <c r="F31" s="3"/>
      <c r="G31" s="4">
        <v>16</v>
      </c>
      <c r="H31" s="4"/>
      <c r="I31" s="21">
        <v>241771</v>
      </c>
      <c r="J31" s="5"/>
      <c r="K31" s="10">
        <v>187849</v>
      </c>
      <c r="L31" s="5"/>
      <c r="M31" s="21">
        <v>-5380</v>
      </c>
      <c r="N31" s="5"/>
      <c r="O31" s="10">
        <v>-2792</v>
      </c>
    </row>
    <row r="32" spans="1:15" ht="6" customHeight="1" x14ac:dyDescent="0.4">
      <c r="A32" s="3"/>
      <c r="B32" s="3"/>
      <c r="C32" s="3"/>
      <c r="D32" s="3"/>
      <c r="E32" s="3"/>
      <c r="F32" s="3"/>
      <c r="G32" s="4"/>
      <c r="H32" s="4"/>
      <c r="I32" s="18"/>
      <c r="J32" s="5"/>
      <c r="K32" s="5"/>
      <c r="L32" s="5"/>
      <c r="M32" s="18"/>
      <c r="N32" s="5"/>
      <c r="O32" s="5"/>
    </row>
    <row r="33" spans="1:15" ht="18" customHeight="1" thickBot="1" x14ac:dyDescent="0.45">
      <c r="A33" s="6" t="s">
        <v>133</v>
      </c>
      <c r="B33" s="3"/>
      <c r="C33" s="3"/>
      <c r="D33" s="3"/>
      <c r="E33" s="3"/>
      <c r="F33" s="3"/>
      <c r="G33" s="4"/>
      <c r="H33" s="4"/>
      <c r="I33" s="81">
        <f>SUM(I30:J32)</f>
        <v>1159041</v>
      </c>
      <c r="J33" s="5"/>
      <c r="K33" s="142">
        <f>SUM(K30:L32)</f>
        <v>1760537</v>
      </c>
      <c r="L33" s="5"/>
      <c r="M33" s="81">
        <f>SUM(M30:N32)</f>
        <v>716329</v>
      </c>
      <c r="N33" s="5"/>
      <c r="O33" s="142">
        <f>SUM(O30:P32)</f>
        <v>4291993</v>
      </c>
    </row>
    <row r="34" spans="1:15" ht="8.1" customHeight="1" thickTop="1" x14ac:dyDescent="0.4">
      <c r="A34" s="3"/>
      <c r="B34" s="3"/>
      <c r="C34" s="3"/>
      <c r="D34" s="3"/>
      <c r="E34" s="3"/>
      <c r="F34" s="3"/>
      <c r="G34" s="4"/>
      <c r="H34" s="4"/>
      <c r="I34" s="18"/>
      <c r="J34" s="5"/>
      <c r="K34" s="5"/>
      <c r="L34" s="5"/>
      <c r="M34" s="18"/>
      <c r="N34" s="5"/>
      <c r="O34" s="5"/>
    </row>
    <row r="35" spans="1:15" ht="18" customHeight="1" x14ac:dyDescent="0.4">
      <c r="A35" s="6" t="s">
        <v>186</v>
      </c>
      <c r="B35" s="6"/>
      <c r="C35" s="3"/>
      <c r="D35" s="3"/>
      <c r="E35" s="3"/>
      <c r="F35" s="3"/>
      <c r="G35" s="4"/>
      <c r="H35" s="4"/>
      <c r="I35" s="18"/>
      <c r="J35" s="5"/>
      <c r="K35" s="5"/>
      <c r="L35" s="5"/>
      <c r="M35" s="18"/>
      <c r="N35" s="5"/>
      <c r="O35" s="5"/>
    </row>
    <row r="36" spans="1:15" ht="18" customHeight="1" x14ac:dyDescent="0.4">
      <c r="A36" s="3"/>
      <c r="B36" s="3" t="s">
        <v>76</v>
      </c>
      <c r="C36" s="3"/>
      <c r="D36" s="3"/>
      <c r="E36" s="3"/>
      <c r="F36" s="3"/>
      <c r="G36" s="4"/>
      <c r="H36" s="4"/>
      <c r="I36" s="18">
        <v>1021573</v>
      </c>
      <c r="J36" s="5"/>
      <c r="K36" s="5">
        <v>1745525</v>
      </c>
      <c r="L36" s="5"/>
      <c r="M36" s="18">
        <v>716329</v>
      </c>
      <c r="N36" s="5"/>
      <c r="O36" s="5">
        <v>4291993</v>
      </c>
    </row>
    <row r="37" spans="1:15" ht="18" customHeight="1" x14ac:dyDescent="0.4">
      <c r="A37" s="3"/>
      <c r="B37" s="3" t="s">
        <v>45</v>
      </c>
      <c r="C37" s="3"/>
      <c r="D37" s="3"/>
      <c r="E37" s="3"/>
      <c r="F37" s="3"/>
      <c r="G37" s="4"/>
      <c r="H37" s="4"/>
      <c r="I37" s="21">
        <v>137468</v>
      </c>
      <c r="J37" s="5"/>
      <c r="K37" s="10">
        <v>15012</v>
      </c>
      <c r="L37" s="5"/>
      <c r="M37" s="21">
        <v>0</v>
      </c>
      <c r="N37" s="5"/>
      <c r="O37" s="10">
        <v>0</v>
      </c>
    </row>
    <row r="38" spans="1:15" ht="6" customHeight="1" x14ac:dyDescent="0.4">
      <c r="A38" s="3"/>
      <c r="B38" s="3"/>
      <c r="C38" s="3"/>
      <c r="D38" s="3"/>
      <c r="E38" s="3"/>
      <c r="F38" s="3"/>
      <c r="G38" s="4"/>
      <c r="H38" s="4"/>
      <c r="I38" s="18"/>
      <c r="J38" s="5"/>
      <c r="K38" s="5"/>
      <c r="L38" s="5"/>
      <c r="M38" s="18"/>
      <c r="N38" s="5"/>
      <c r="O38" s="5"/>
    </row>
    <row r="39" spans="1:15" ht="18" customHeight="1" thickBot="1" x14ac:dyDescent="0.45">
      <c r="A39" s="6" t="s">
        <v>133</v>
      </c>
      <c r="B39" s="3"/>
      <c r="C39" s="3"/>
      <c r="D39" s="3"/>
      <c r="E39" s="3"/>
      <c r="F39" s="3"/>
      <c r="G39" s="4"/>
      <c r="H39" s="4"/>
      <c r="I39" s="81">
        <f>SUM(I36:J38)</f>
        <v>1159041</v>
      </c>
      <c r="J39" s="5"/>
      <c r="K39" s="142">
        <f>SUM(K36:L38)</f>
        <v>1760537</v>
      </c>
      <c r="L39" s="5"/>
      <c r="M39" s="81">
        <f>SUM(M36:M38)</f>
        <v>716329</v>
      </c>
      <c r="N39" s="5"/>
      <c r="O39" s="142">
        <f>SUM(O36:O38)</f>
        <v>4291993</v>
      </c>
    </row>
    <row r="40" spans="1:15" ht="8.1" customHeight="1" thickTop="1" x14ac:dyDescent="0.4">
      <c r="A40" s="3"/>
      <c r="B40" s="3"/>
      <c r="C40" s="3"/>
      <c r="D40" s="3"/>
      <c r="E40" s="3"/>
      <c r="F40" s="3"/>
      <c r="G40" s="4"/>
      <c r="H40" s="4"/>
      <c r="I40" s="18"/>
      <c r="J40" s="5"/>
      <c r="K40" s="5"/>
      <c r="L40" s="5"/>
      <c r="M40" s="18"/>
      <c r="N40" s="5"/>
      <c r="O40" s="5"/>
    </row>
    <row r="41" spans="1:15" ht="18" customHeight="1" x14ac:dyDescent="0.4">
      <c r="A41" s="6" t="s">
        <v>163</v>
      </c>
      <c r="B41" s="3"/>
      <c r="C41" s="3"/>
      <c r="D41" s="3"/>
      <c r="E41" s="3"/>
      <c r="F41" s="3"/>
      <c r="G41" s="4"/>
      <c r="H41" s="4"/>
      <c r="I41" s="18"/>
      <c r="J41" s="5"/>
      <c r="K41" s="5"/>
      <c r="L41" s="5"/>
      <c r="M41" s="18"/>
      <c r="N41" s="5"/>
      <c r="O41" s="5"/>
    </row>
    <row r="42" spans="1:15" ht="18" customHeight="1" thickBot="1" x14ac:dyDescent="0.45">
      <c r="A42" s="6"/>
      <c r="B42" s="6" t="s">
        <v>138</v>
      </c>
      <c r="C42" s="3"/>
      <c r="D42" s="3"/>
      <c r="E42" s="3"/>
      <c r="F42" s="3"/>
      <c r="G42" s="4">
        <v>17</v>
      </c>
      <c r="H42" s="4"/>
      <c r="I42" s="123">
        <v>0.2</v>
      </c>
      <c r="J42" s="5"/>
      <c r="K42" s="143">
        <v>0.36</v>
      </c>
      <c r="L42" s="5"/>
      <c r="M42" s="123">
        <v>0.14000000000000001</v>
      </c>
      <c r="N42" s="5"/>
      <c r="O42" s="143">
        <v>0.91</v>
      </c>
    </row>
    <row r="43" spans="1:15" ht="6" customHeight="1" thickTop="1" x14ac:dyDescent="0.4">
      <c r="A43" s="3"/>
      <c r="B43" s="3"/>
      <c r="C43" s="3"/>
      <c r="D43" s="3"/>
      <c r="E43" s="3"/>
      <c r="F43" s="3"/>
      <c r="G43" s="4"/>
      <c r="H43" s="4"/>
      <c r="I43" s="31"/>
      <c r="J43" s="31"/>
      <c r="K43" s="31"/>
      <c r="L43" s="31"/>
      <c r="M43" s="31"/>
      <c r="N43" s="31"/>
      <c r="O43" s="31"/>
    </row>
    <row r="44" spans="1:15" ht="20.100000000000001" customHeight="1" x14ac:dyDescent="0.4">
      <c r="A44" s="3"/>
      <c r="B44" s="3"/>
      <c r="C44" s="3"/>
      <c r="D44" s="3"/>
      <c r="E44" s="3"/>
      <c r="F44" s="3"/>
      <c r="G44" s="4"/>
      <c r="H44" s="4"/>
      <c r="I44" s="5"/>
      <c r="J44" s="5"/>
      <c r="K44" s="5"/>
      <c r="L44" s="5"/>
      <c r="M44" s="5"/>
      <c r="N44" s="5"/>
      <c r="O44" s="5"/>
    </row>
    <row r="45" spans="1:15" ht="20.100000000000001" customHeight="1" x14ac:dyDescent="0.4">
      <c r="A45" s="3"/>
      <c r="B45" s="3"/>
      <c r="C45" s="3"/>
      <c r="D45" s="3"/>
      <c r="E45" s="3"/>
      <c r="F45" s="3"/>
      <c r="G45" s="4"/>
      <c r="H45" s="4"/>
      <c r="I45" s="5"/>
      <c r="J45" s="5"/>
      <c r="K45" s="5"/>
      <c r="L45" s="5"/>
      <c r="M45" s="5"/>
      <c r="N45" s="5"/>
      <c r="O45" s="5"/>
    </row>
    <row r="46" spans="1:15" ht="20.100000000000001" customHeight="1" x14ac:dyDescent="0.4">
      <c r="A46" s="3"/>
      <c r="B46" s="3"/>
      <c r="C46" s="3"/>
      <c r="D46" s="3"/>
      <c r="E46" s="3"/>
      <c r="F46" s="3"/>
      <c r="G46" s="4"/>
      <c r="H46" s="4"/>
      <c r="I46" s="5"/>
      <c r="J46" s="5"/>
      <c r="K46" s="5"/>
      <c r="L46" s="5"/>
      <c r="M46" s="5"/>
      <c r="N46" s="5"/>
      <c r="O46" s="5"/>
    </row>
    <row r="47" spans="1:15" ht="20.100000000000001" customHeight="1" x14ac:dyDescent="0.4">
      <c r="A47" s="3"/>
      <c r="B47" s="3"/>
      <c r="C47" s="3"/>
      <c r="D47" s="3"/>
      <c r="E47" s="3"/>
      <c r="F47" s="3"/>
      <c r="G47" s="4"/>
      <c r="H47" s="4"/>
      <c r="I47" s="5"/>
      <c r="J47" s="5"/>
      <c r="K47" s="5"/>
      <c r="L47" s="5"/>
      <c r="M47" s="5"/>
      <c r="N47" s="5"/>
      <c r="O47" s="5"/>
    </row>
    <row r="48" spans="1:15" ht="20.100000000000001" customHeight="1" x14ac:dyDescent="0.4">
      <c r="A48" s="3"/>
      <c r="B48" s="3"/>
      <c r="C48" s="3"/>
      <c r="D48" s="3"/>
      <c r="E48" s="3"/>
      <c r="F48" s="3"/>
      <c r="G48" s="4"/>
      <c r="H48" s="4"/>
      <c r="I48" s="5"/>
      <c r="J48" s="5"/>
      <c r="K48" s="5"/>
      <c r="L48" s="5"/>
      <c r="M48" s="5"/>
      <c r="N48" s="5"/>
      <c r="O48" s="5"/>
    </row>
    <row r="49" spans="1:15" ht="20.100000000000001" customHeight="1" x14ac:dyDescent="0.4">
      <c r="A49" s="3"/>
      <c r="B49" s="3"/>
      <c r="C49" s="3"/>
      <c r="D49" s="3"/>
      <c r="E49" s="3"/>
      <c r="F49" s="3"/>
      <c r="G49" s="4"/>
      <c r="H49" s="4"/>
      <c r="I49" s="5"/>
      <c r="J49" s="5"/>
      <c r="K49" s="5"/>
      <c r="L49" s="5"/>
      <c r="M49" s="5"/>
      <c r="N49" s="5"/>
      <c r="O49" s="5"/>
    </row>
    <row r="50" spans="1:15" ht="20.100000000000001" customHeight="1" x14ac:dyDescent="0.4">
      <c r="A50" s="3"/>
      <c r="B50" s="3"/>
      <c r="C50" s="3"/>
      <c r="D50" s="3"/>
      <c r="E50" s="3"/>
      <c r="F50" s="3"/>
      <c r="G50" s="4"/>
      <c r="H50" s="4"/>
      <c r="I50" s="5"/>
      <c r="J50" s="5"/>
      <c r="K50" s="5"/>
      <c r="L50" s="5"/>
      <c r="M50" s="5"/>
      <c r="N50" s="5"/>
      <c r="O50" s="5"/>
    </row>
    <row r="51" spans="1:15" ht="20.100000000000001" customHeight="1" x14ac:dyDescent="0.4">
      <c r="A51" s="3"/>
      <c r="B51" s="3"/>
      <c r="C51" s="3"/>
      <c r="D51" s="3"/>
      <c r="E51" s="3"/>
      <c r="F51" s="3"/>
      <c r="G51" s="4"/>
      <c r="H51" s="4"/>
      <c r="I51" s="5"/>
      <c r="J51" s="5"/>
      <c r="K51" s="5"/>
      <c r="L51" s="5"/>
      <c r="M51" s="5"/>
      <c r="N51" s="5"/>
      <c r="O51" s="5"/>
    </row>
    <row r="52" spans="1:15" ht="20.100000000000001" customHeight="1" x14ac:dyDescent="0.4">
      <c r="A52" s="3"/>
      <c r="B52" s="3"/>
      <c r="C52" s="3"/>
      <c r="D52" s="3"/>
      <c r="E52" s="3"/>
      <c r="F52" s="3"/>
      <c r="G52" s="4"/>
      <c r="H52" s="4"/>
      <c r="I52" s="5"/>
      <c r="J52" s="5"/>
      <c r="K52" s="5"/>
      <c r="L52" s="5"/>
      <c r="M52" s="5"/>
      <c r="N52" s="5"/>
      <c r="O52" s="5"/>
    </row>
    <row r="53" spans="1:15" ht="20.100000000000001" customHeight="1" x14ac:dyDescent="0.4">
      <c r="A53" s="3"/>
      <c r="B53" s="3"/>
      <c r="C53" s="3"/>
      <c r="D53" s="3"/>
      <c r="E53" s="3"/>
      <c r="F53" s="3"/>
      <c r="G53" s="4"/>
      <c r="H53" s="4"/>
      <c r="I53" s="5"/>
      <c r="J53" s="5"/>
      <c r="K53" s="5"/>
      <c r="L53" s="5"/>
      <c r="M53" s="5"/>
      <c r="N53" s="5"/>
      <c r="O53" s="5"/>
    </row>
    <row r="54" spans="1:15" ht="20.100000000000001" customHeight="1" x14ac:dyDescent="0.4">
      <c r="A54" s="3"/>
      <c r="B54" s="3"/>
      <c r="C54" s="3"/>
      <c r="D54" s="3"/>
      <c r="E54" s="3"/>
      <c r="F54" s="3"/>
      <c r="G54" s="4"/>
      <c r="H54" s="4"/>
      <c r="I54" s="5"/>
      <c r="J54" s="5"/>
      <c r="K54" s="5"/>
      <c r="L54" s="5"/>
      <c r="M54" s="5"/>
      <c r="N54" s="5"/>
      <c r="O54" s="5"/>
    </row>
    <row r="55" spans="1:15" ht="12" customHeight="1" x14ac:dyDescent="0.4">
      <c r="A55" s="3"/>
      <c r="B55" s="3"/>
      <c r="C55" s="3"/>
      <c r="D55" s="3"/>
      <c r="E55" s="3"/>
      <c r="F55" s="3"/>
      <c r="G55" s="4"/>
      <c r="H55" s="4"/>
      <c r="I55" s="5"/>
      <c r="J55" s="5"/>
      <c r="K55" s="5"/>
      <c r="L55" s="5"/>
      <c r="M55" s="5"/>
      <c r="N55" s="5"/>
      <c r="O55" s="5"/>
    </row>
    <row r="56" spans="1:15" ht="20.100000000000001" customHeight="1" x14ac:dyDescent="0.4">
      <c r="A56" s="23" t="s">
        <v>134</v>
      </c>
      <c r="B56" s="23"/>
      <c r="C56" s="23"/>
      <c r="D56" s="23"/>
      <c r="E56" s="23"/>
      <c r="F56" s="23"/>
      <c r="G56" s="24"/>
      <c r="H56" s="24"/>
      <c r="I56" s="25"/>
      <c r="J56" s="25"/>
      <c r="K56" s="25"/>
      <c r="L56" s="25"/>
      <c r="M56" s="25"/>
      <c r="N56" s="25"/>
      <c r="O56" s="25"/>
    </row>
  </sheetData>
  <mergeCells count="2">
    <mergeCell ref="I5:K5"/>
    <mergeCell ref="M5:O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69575-CD85-41A0-8557-97C65B789E45}">
  <dimension ref="A1:O49"/>
  <sheetViews>
    <sheetView topLeftCell="A37" zoomScale="115" zoomScaleNormal="115" zoomScaleSheetLayoutView="110" workbookViewId="0">
      <selection activeCell="A35" sqref="A35:XFD35"/>
    </sheetView>
  </sheetViews>
  <sheetFormatPr defaultColWidth="5.7109375" defaultRowHeight="20.100000000000001" customHeight="1" x14ac:dyDescent="0.4"/>
  <cols>
    <col min="1" max="5" width="1.28515625" style="124" customWidth="1"/>
    <col min="6" max="6" width="34.28515625" style="124" customWidth="1"/>
    <col min="7" max="7" width="8.28515625" style="124" customWidth="1"/>
    <col min="8" max="8" width="0.5703125" style="124" customWidth="1"/>
    <col min="9" max="9" width="12" style="124" customWidth="1"/>
    <col min="10" max="10" width="0.5703125" style="124" customWidth="1"/>
    <col min="11" max="11" width="12" style="124" customWidth="1"/>
    <col min="12" max="12" width="0.5703125" style="124" customWidth="1"/>
    <col min="13" max="13" width="12" style="124" customWidth="1"/>
    <col min="14" max="14" width="0.5703125" style="124" customWidth="1"/>
    <col min="15" max="15" width="12" style="124" customWidth="1"/>
    <col min="16" max="220" width="5.7109375" style="124"/>
    <col min="221" max="235" width="5.7109375" style="124" customWidth="1"/>
    <col min="236" max="476" width="5.7109375" style="124"/>
    <col min="477" max="491" width="5.7109375" style="124" customWidth="1"/>
    <col min="492" max="732" width="5.7109375" style="124"/>
    <col min="733" max="747" width="5.7109375" style="124" customWidth="1"/>
    <col min="748" max="988" width="5.7109375" style="124"/>
    <col min="989" max="1003" width="5.7109375" style="124" customWidth="1"/>
    <col min="1004" max="1244" width="5.7109375" style="124"/>
    <col min="1245" max="1259" width="5.7109375" style="124" customWidth="1"/>
    <col min="1260" max="1500" width="5.7109375" style="124"/>
    <col min="1501" max="1515" width="5.7109375" style="124" customWidth="1"/>
    <col min="1516" max="1756" width="5.7109375" style="124"/>
    <col min="1757" max="1771" width="5.7109375" style="124" customWidth="1"/>
    <col min="1772" max="2012" width="5.7109375" style="124"/>
    <col min="2013" max="2027" width="5.7109375" style="124" customWidth="1"/>
    <col min="2028" max="2268" width="5.7109375" style="124"/>
    <col min="2269" max="2283" width="5.7109375" style="124" customWidth="1"/>
    <col min="2284" max="2524" width="5.7109375" style="124"/>
    <col min="2525" max="2539" width="5.7109375" style="124" customWidth="1"/>
    <col min="2540" max="2780" width="5.7109375" style="124"/>
    <col min="2781" max="2795" width="5.7109375" style="124" customWidth="1"/>
    <col min="2796" max="3036" width="5.7109375" style="124"/>
    <col min="3037" max="3051" width="5.7109375" style="124" customWidth="1"/>
    <col min="3052" max="3292" width="5.7109375" style="124"/>
    <col min="3293" max="3307" width="5.7109375" style="124" customWidth="1"/>
    <col min="3308" max="3548" width="5.7109375" style="124"/>
    <col min="3549" max="3563" width="5.7109375" style="124" customWidth="1"/>
    <col min="3564" max="3804" width="5.7109375" style="124"/>
    <col min="3805" max="3819" width="5.7109375" style="124" customWidth="1"/>
    <col min="3820" max="4060" width="5.7109375" style="124"/>
    <col min="4061" max="4075" width="5.7109375" style="124" customWidth="1"/>
    <col min="4076" max="4316" width="5.7109375" style="124"/>
    <col min="4317" max="4331" width="5.7109375" style="124" customWidth="1"/>
    <col min="4332" max="4572" width="5.7109375" style="124"/>
    <col min="4573" max="4587" width="5.7109375" style="124" customWidth="1"/>
    <col min="4588" max="4828" width="5.7109375" style="124"/>
    <col min="4829" max="4843" width="5.7109375" style="124" customWidth="1"/>
    <col min="4844" max="5084" width="5.7109375" style="124"/>
    <col min="5085" max="5099" width="5.7109375" style="124" customWidth="1"/>
    <col min="5100" max="5340" width="5.7109375" style="124"/>
    <col min="5341" max="5355" width="5.7109375" style="124" customWidth="1"/>
    <col min="5356" max="5596" width="5.7109375" style="124"/>
    <col min="5597" max="5611" width="5.7109375" style="124" customWidth="1"/>
    <col min="5612" max="5852" width="5.7109375" style="124"/>
    <col min="5853" max="5867" width="5.7109375" style="124" customWidth="1"/>
    <col min="5868" max="6108" width="5.7109375" style="124"/>
    <col min="6109" max="6123" width="5.7109375" style="124" customWidth="1"/>
    <col min="6124" max="6364" width="5.7109375" style="124"/>
    <col min="6365" max="6379" width="5.7109375" style="124" customWidth="1"/>
    <col min="6380" max="6620" width="5.7109375" style="124"/>
    <col min="6621" max="6635" width="5.7109375" style="124" customWidth="1"/>
    <col min="6636" max="6876" width="5.7109375" style="124"/>
    <col min="6877" max="6891" width="5.7109375" style="124" customWidth="1"/>
    <col min="6892" max="7132" width="5.7109375" style="124"/>
    <col min="7133" max="7147" width="5.7109375" style="124" customWidth="1"/>
    <col min="7148" max="7388" width="5.7109375" style="124"/>
    <col min="7389" max="7403" width="5.7109375" style="124" customWidth="1"/>
    <col min="7404" max="7644" width="5.7109375" style="124"/>
    <col min="7645" max="7659" width="5.7109375" style="124" customWidth="1"/>
    <col min="7660" max="7900" width="5.7109375" style="124"/>
    <col min="7901" max="7915" width="5.7109375" style="124" customWidth="1"/>
    <col min="7916" max="8156" width="5.7109375" style="124"/>
    <col min="8157" max="8171" width="5.7109375" style="124" customWidth="1"/>
    <col min="8172" max="8412" width="5.7109375" style="124"/>
    <col min="8413" max="8427" width="5.7109375" style="124" customWidth="1"/>
    <col min="8428" max="8668" width="5.7109375" style="124"/>
    <col min="8669" max="8683" width="5.7109375" style="124" customWidth="1"/>
    <col min="8684" max="8924" width="5.7109375" style="124"/>
    <col min="8925" max="8939" width="5.7109375" style="124" customWidth="1"/>
    <col min="8940" max="9180" width="5.7109375" style="124"/>
    <col min="9181" max="9195" width="5.7109375" style="124" customWidth="1"/>
    <col min="9196" max="9436" width="5.7109375" style="124"/>
    <col min="9437" max="9451" width="5.7109375" style="124" customWidth="1"/>
    <col min="9452" max="9692" width="5.7109375" style="124"/>
    <col min="9693" max="9707" width="5.7109375" style="124" customWidth="1"/>
    <col min="9708" max="9948" width="5.7109375" style="124"/>
    <col min="9949" max="9963" width="5.7109375" style="124" customWidth="1"/>
    <col min="9964" max="10204" width="5.7109375" style="124"/>
    <col min="10205" max="10219" width="5.7109375" style="124" customWidth="1"/>
    <col min="10220" max="10460" width="5.7109375" style="124"/>
    <col min="10461" max="10475" width="5.7109375" style="124" customWidth="1"/>
    <col min="10476" max="10716" width="5.7109375" style="124"/>
    <col min="10717" max="10731" width="5.7109375" style="124" customWidth="1"/>
    <col min="10732" max="10972" width="5.7109375" style="124"/>
    <col min="10973" max="10987" width="5.7109375" style="124" customWidth="1"/>
    <col min="10988" max="11228" width="5.7109375" style="124"/>
    <col min="11229" max="11243" width="5.7109375" style="124" customWidth="1"/>
    <col min="11244" max="11484" width="5.7109375" style="124"/>
    <col min="11485" max="11499" width="5.7109375" style="124" customWidth="1"/>
    <col min="11500" max="11740" width="5.7109375" style="124"/>
    <col min="11741" max="11755" width="5.7109375" style="124" customWidth="1"/>
    <col min="11756" max="11996" width="5.7109375" style="124"/>
    <col min="11997" max="12011" width="5.7109375" style="124" customWidth="1"/>
    <col min="12012" max="12252" width="5.7109375" style="124"/>
    <col min="12253" max="12267" width="5.7109375" style="124" customWidth="1"/>
    <col min="12268" max="12508" width="5.7109375" style="124"/>
    <col min="12509" max="12523" width="5.7109375" style="124" customWidth="1"/>
    <col min="12524" max="12764" width="5.7109375" style="124"/>
    <col min="12765" max="12779" width="5.7109375" style="124" customWidth="1"/>
    <col min="12780" max="13020" width="5.7109375" style="124"/>
    <col min="13021" max="13035" width="5.7109375" style="124" customWidth="1"/>
    <col min="13036" max="13276" width="5.7109375" style="124"/>
    <col min="13277" max="13291" width="5.7109375" style="124" customWidth="1"/>
    <col min="13292" max="13532" width="5.7109375" style="124"/>
    <col min="13533" max="13547" width="5.7109375" style="124" customWidth="1"/>
    <col min="13548" max="13788" width="5.7109375" style="124"/>
    <col min="13789" max="13803" width="5.7109375" style="124" customWidth="1"/>
    <col min="13804" max="14044" width="5.7109375" style="124"/>
    <col min="14045" max="14059" width="5.7109375" style="124" customWidth="1"/>
    <col min="14060" max="14300" width="5.7109375" style="124"/>
    <col min="14301" max="14315" width="5.7109375" style="124" customWidth="1"/>
    <col min="14316" max="14556" width="5.7109375" style="124"/>
    <col min="14557" max="14571" width="5.7109375" style="124" customWidth="1"/>
    <col min="14572" max="14812" width="5.7109375" style="124"/>
    <col min="14813" max="14827" width="5.7109375" style="124" customWidth="1"/>
    <col min="14828" max="15068" width="5.7109375" style="124"/>
    <col min="15069" max="15083" width="5.7109375" style="124" customWidth="1"/>
    <col min="15084" max="15324" width="5.7109375" style="124"/>
    <col min="15325" max="15339" width="5.7109375" style="124" customWidth="1"/>
    <col min="15340" max="15580" width="5.7109375" style="124"/>
    <col min="15581" max="15595" width="5.7109375" style="124" customWidth="1"/>
    <col min="15596" max="15836" width="5.7109375" style="124"/>
    <col min="15837" max="15851" width="5.7109375" style="124" customWidth="1"/>
    <col min="15852" max="16092" width="5.7109375" style="124"/>
    <col min="16093" max="16107" width="5.7109375" style="124" customWidth="1"/>
    <col min="16108" max="16384" width="5.7109375" style="124"/>
  </cols>
  <sheetData>
    <row r="1" spans="1:15" ht="20.100000000000001" customHeight="1" x14ac:dyDescent="0.4">
      <c r="A1" s="2" t="s">
        <v>0</v>
      </c>
      <c r="B1" s="3"/>
      <c r="C1" s="3"/>
      <c r="D1" s="3"/>
      <c r="E1" s="3"/>
      <c r="F1" s="3"/>
      <c r="G1" s="4"/>
      <c r="H1" s="4"/>
      <c r="I1" s="5"/>
      <c r="J1" s="5"/>
      <c r="K1" s="5"/>
      <c r="L1" s="4"/>
      <c r="M1" s="5"/>
      <c r="N1" s="5"/>
      <c r="O1" s="5"/>
    </row>
    <row r="2" spans="1:15" ht="20.100000000000001" customHeight="1" x14ac:dyDescent="0.4">
      <c r="A2" s="119" t="s">
        <v>198</v>
      </c>
      <c r="B2" s="6"/>
      <c r="C2" s="6"/>
      <c r="D2" s="6"/>
      <c r="E2" s="6"/>
      <c r="F2" s="6"/>
      <c r="G2" s="14"/>
      <c r="H2" s="14"/>
      <c r="I2" s="11"/>
      <c r="J2" s="11"/>
      <c r="K2" s="11"/>
      <c r="L2" s="14"/>
      <c r="M2" s="11"/>
      <c r="N2" s="11"/>
      <c r="O2" s="11"/>
    </row>
    <row r="3" spans="1:15" ht="20.100000000000001" customHeight="1" x14ac:dyDescent="0.4">
      <c r="A3" s="7" t="str">
        <f>'PL 5'!A3</f>
        <v>สำหรับงวดสามเดือนสิ้นสุดวันที่ 31 มีนาคม พ.ศ. 2566</v>
      </c>
      <c r="B3" s="8"/>
      <c r="C3" s="8"/>
      <c r="D3" s="8"/>
      <c r="E3" s="8"/>
      <c r="F3" s="8"/>
      <c r="G3" s="9"/>
      <c r="H3" s="9"/>
      <c r="I3" s="10"/>
      <c r="J3" s="10"/>
      <c r="K3" s="10"/>
      <c r="L3" s="9"/>
      <c r="M3" s="10"/>
      <c r="N3" s="10"/>
      <c r="O3" s="10"/>
    </row>
    <row r="4" spans="1:15" ht="20.100000000000001" customHeight="1" x14ac:dyDescent="0.4">
      <c r="A4" s="3"/>
      <c r="B4" s="3"/>
      <c r="C4" s="3"/>
      <c r="D4" s="3"/>
      <c r="E4" s="3"/>
      <c r="F4" s="3"/>
      <c r="G4" s="4"/>
      <c r="H4" s="4"/>
      <c r="I4" s="5"/>
      <c r="J4" s="5"/>
      <c r="K4" s="5"/>
      <c r="L4" s="4"/>
      <c r="M4" s="5"/>
      <c r="N4" s="5"/>
      <c r="O4" s="5"/>
    </row>
    <row r="5" spans="1:15" ht="20.100000000000001" customHeight="1" x14ac:dyDescent="0.4">
      <c r="A5" s="3"/>
      <c r="B5" s="3"/>
      <c r="C5" s="3"/>
      <c r="D5" s="3"/>
      <c r="E5" s="3"/>
      <c r="F5" s="3"/>
      <c r="G5" s="4"/>
      <c r="H5" s="4"/>
      <c r="I5" s="166" t="s">
        <v>121</v>
      </c>
      <c r="J5" s="166"/>
      <c r="K5" s="166"/>
      <c r="L5" s="5"/>
      <c r="M5" s="166" t="s">
        <v>122</v>
      </c>
      <c r="N5" s="166"/>
      <c r="O5" s="166"/>
    </row>
    <row r="6" spans="1:15" ht="20.100000000000001" customHeight="1" x14ac:dyDescent="0.4">
      <c r="A6" s="3"/>
      <c r="B6" s="3"/>
      <c r="C6" s="3"/>
      <c r="D6" s="3"/>
      <c r="E6" s="3"/>
      <c r="F6" s="3"/>
      <c r="G6" s="4"/>
      <c r="H6" s="4"/>
      <c r="I6" s="12" t="s">
        <v>192</v>
      </c>
      <c r="J6" s="11"/>
      <c r="K6" s="12" t="s">
        <v>192</v>
      </c>
      <c r="L6" s="4"/>
      <c r="M6" s="12" t="s">
        <v>192</v>
      </c>
      <c r="N6" s="11"/>
      <c r="O6" s="12" t="s">
        <v>192</v>
      </c>
    </row>
    <row r="7" spans="1:15" ht="20.100000000000001" customHeight="1" x14ac:dyDescent="0.4">
      <c r="A7" s="3" t="s">
        <v>36</v>
      </c>
      <c r="B7" s="3"/>
      <c r="C7" s="3"/>
      <c r="D7" s="3"/>
      <c r="E7" s="3"/>
      <c r="F7" s="3"/>
      <c r="G7" s="4"/>
      <c r="H7" s="15"/>
      <c r="I7" s="11" t="s">
        <v>193</v>
      </c>
      <c r="J7" s="11"/>
      <c r="K7" s="11" t="s">
        <v>175</v>
      </c>
      <c r="L7" s="15"/>
      <c r="M7" s="11" t="s">
        <v>193</v>
      </c>
      <c r="N7" s="11"/>
      <c r="O7" s="11" t="s">
        <v>175</v>
      </c>
    </row>
    <row r="8" spans="1:15" ht="20.100000000000001" customHeight="1" x14ac:dyDescent="0.4">
      <c r="A8" s="3"/>
      <c r="B8" s="3"/>
      <c r="C8" s="3"/>
      <c r="D8" s="3"/>
      <c r="E8" s="3"/>
      <c r="F8" s="3"/>
      <c r="G8" s="16" t="s">
        <v>3</v>
      </c>
      <c r="H8" s="14"/>
      <c r="I8" s="17" t="s">
        <v>4</v>
      </c>
      <c r="J8" s="11"/>
      <c r="K8" s="17" t="s">
        <v>4</v>
      </c>
      <c r="L8" s="14"/>
      <c r="M8" s="17" t="s">
        <v>4</v>
      </c>
      <c r="N8" s="11"/>
      <c r="O8" s="17" t="s">
        <v>4</v>
      </c>
    </row>
    <row r="9" spans="1:15" ht="8.1" customHeight="1" x14ac:dyDescent="0.4">
      <c r="A9" s="3"/>
      <c r="B9" s="3"/>
      <c r="C9" s="3"/>
      <c r="D9" s="3"/>
      <c r="E9" s="3"/>
      <c r="F9" s="3"/>
      <c r="G9" s="15"/>
      <c r="H9" s="14"/>
      <c r="I9" s="70"/>
      <c r="J9" s="11"/>
      <c r="K9" s="11"/>
      <c r="L9" s="14"/>
      <c r="M9" s="70"/>
      <c r="N9" s="11"/>
      <c r="O9" s="11"/>
    </row>
    <row r="10" spans="1:15" ht="20.100000000000001" customHeight="1" x14ac:dyDescent="0.4">
      <c r="A10" s="3" t="s">
        <v>133</v>
      </c>
      <c r="B10" s="3"/>
      <c r="C10" s="3"/>
      <c r="D10" s="3"/>
      <c r="E10" s="3"/>
      <c r="F10" s="3"/>
      <c r="G10" s="4"/>
      <c r="H10" s="4"/>
      <c r="I10" s="21">
        <f>'PL 5'!I39</f>
        <v>1159041</v>
      </c>
      <c r="J10" s="5"/>
      <c r="K10" s="10">
        <f>'PL 5'!K39</f>
        <v>1760537</v>
      </c>
      <c r="L10" s="32"/>
      <c r="M10" s="20">
        <f>'PL 5'!M39</f>
        <v>716329</v>
      </c>
      <c r="N10" s="5"/>
      <c r="O10" s="25">
        <f>'PL 5'!O39</f>
        <v>4291993</v>
      </c>
    </row>
    <row r="11" spans="1:15" ht="8.1" customHeight="1" x14ac:dyDescent="0.4">
      <c r="A11" s="3"/>
      <c r="B11" s="3"/>
      <c r="C11" s="3"/>
      <c r="D11" s="3"/>
      <c r="E11" s="3"/>
      <c r="F11" s="3"/>
      <c r="G11" s="4"/>
      <c r="H11" s="4"/>
      <c r="I11" s="18"/>
      <c r="J11" s="5"/>
      <c r="K11" s="5"/>
      <c r="L11" s="32"/>
      <c r="M11" s="18"/>
      <c r="N11" s="5"/>
      <c r="O11" s="5"/>
    </row>
    <row r="12" spans="1:15" ht="20.100000000000001" customHeight="1" x14ac:dyDescent="0.4">
      <c r="A12" s="6" t="s">
        <v>124</v>
      </c>
      <c r="B12" s="3"/>
      <c r="C12" s="3"/>
      <c r="D12" s="3"/>
      <c r="E12" s="3"/>
      <c r="F12" s="3"/>
      <c r="G12" s="4"/>
      <c r="H12" s="4"/>
      <c r="I12" s="18"/>
      <c r="J12" s="5"/>
      <c r="K12" s="5"/>
      <c r="L12" s="32"/>
      <c r="M12" s="18"/>
      <c r="N12" s="5"/>
      <c r="O12" s="5"/>
    </row>
    <row r="13" spans="1:15" ht="20.100000000000001" customHeight="1" x14ac:dyDescent="0.4">
      <c r="A13" s="3" t="s">
        <v>46</v>
      </c>
      <c r="B13" s="3"/>
      <c r="C13" s="3"/>
      <c r="D13" s="3"/>
      <c r="E13" s="3"/>
      <c r="F13" s="3"/>
      <c r="G13" s="4"/>
      <c r="H13" s="4"/>
      <c r="I13" s="18"/>
      <c r="J13" s="5"/>
      <c r="K13" s="5"/>
      <c r="L13" s="32"/>
      <c r="M13" s="18"/>
      <c r="N13" s="5"/>
      <c r="O13" s="5"/>
    </row>
    <row r="14" spans="1:15" ht="20.100000000000001" customHeight="1" x14ac:dyDescent="0.4">
      <c r="A14" s="3"/>
      <c r="B14" s="3" t="s">
        <v>47</v>
      </c>
      <c r="C14" s="3"/>
      <c r="D14" s="3"/>
      <c r="E14" s="3"/>
      <c r="F14" s="3"/>
      <c r="G14" s="4"/>
      <c r="H14" s="4"/>
      <c r="I14" s="18"/>
      <c r="J14" s="5"/>
      <c r="K14" s="5"/>
      <c r="L14" s="32"/>
      <c r="M14" s="18"/>
      <c r="N14" s="5"/>
      <c r="O14" s="5"/>
    </row>
    <row r="15" spans="1:15" ht="20.100000000000001" customHeight="1" x14ac:dyDescent="0.4">
      <c r="A15" s="3"/>
      <c r="B15" s="3"/>
      <c r="C15" s="3" t="s">
        <v>235</v>
      </c>
      <c r="D15" s="3"/>
      <c r="E15" s="3"/>
      <c r="F15" s="3"/>
      <c r="G15" s="4"/>
      <c r="H15" s="4"/>
      <c r="I15" s="18"/>
      <c r="J15" s="5"/>
      <c r="K15" s="5"/>
      <c r="L15" s="32"/>
      <c r="M15" s="18"/>
      <c r="N15" s="5"/>
      <c r="O15" s="5"/>
    </row>
    <row r="16" spans="1:15" ht="20.100000000000001" customHeight="1" x14ac:dyDescent="0.4">
      <c r="A16" s="3"/>
      <c r="B16" s="3"/>
      <c r="C16" s="3"/>
      <c r="D16" s="3" t="s">
        <v>184</v>
      </c>
      <c r="E16" s="3"/>
      <c r="F16" s="3"/>
      <c r="G16" s="4"/>
      <c r="H16" s="4"/>
      <c r="I16" s="18">
        <v>1146</v>
      </c>
      <c r="J16" s="5"/>
      <c r="K16" s="5">
        <v>-18840</v>
      </c>
      <c r="L16" s="32"/>
      <c r="M16" s="18">
        <v>0</v>
      </c>
      <c r="N16" s="5"/>
      <c r="O16" s="5">
        <v>0</v>
      </c>
    </row>
    <row r="17" spans="1:15" ht="20.100000000000001" customHeight="1" x14ac:dyDescent="0.4">
      <c r="A17" s="3"/>
      <c r="B17" s="3"/>
      <c r="C17" s="3" t="s">
        <v>98</v>
      </c>
      <c r="D17" s="3"/>
      <c r="E17" s="3"/>
      <c r="F17" s="3"/>
      <c r="G17" s="4"/>
      <c r="H17" s="4"/>
      <c r="I17" s="18"/>
      <c r="J17" s="5"/>
      <c r="K17" s="5"/>
      <c r="L17" s="32"/>
      <c r="M17" s="18"/>
      <c r="N17" s="5"/>
      <c r="O17" s="5"/>
    </row>
    <row r="18" spans="1:15" ht="20.100000000000001" customHeight="1" x14ac:dyDescent="0.4">
      <c r="A18" s="3"/>
      <c r="B18" s="3"/>
      <c r="C18" s="3"/>
      <c r="D18" s="3" t="s">
        <v>99</v>
      </c>
      <c r="E18" s="3"/>
      <c r="F18" s="3"/>
      <c r="G18" s="4"/>
      <c r="H18" s="4"/>
      <c r="I18" s="18">
        <v>-6345</v>
      </c>
      <c r="J18" s="5"/>
      <c r="K18" s="5">
        <v>-119349</v>
      </c>
      <c r="L18" s="32"/>
      <c r="M18" s="18">
        <v>-5719</v>
      </c>
      <c r="N18" s="5"/>
      <c r="O18" s="5">
        <v>-79753</v>
      </c>
    </row>
    <row r="19" spans="1:15" ht="20.100000000000001" customHeight="1" x14ac:dyDescent="0.4">
      <c r="A19" s="3"/>
      <c r="B19" s="3"/>
      <c r="C19" s="3" t="s">
        <v>231</v>
      </c>
      <c r="D19" s="3"/>
      <c r="E19" s="3"/>
      <c r="F19" s="3"/>
      <c r="G19" s="4"/>
      <c r="H19" s="4"/>
      <c r="I19" s="20">
        <v>-195</v>
      </c>
      <c r="J19" s="5"/>
      <c r="K19" s="25">
        <v>227</v>
      </c>
      <c r="L19" s="32"/>
      <c r="M19" s="20">
        <v>0</v>
      </c>
      <c r="N19" s="5"/>
      <c r="O19" s="25">
        <v>0</v>
      </c>
    </row>
    <row r="20" spans="1:15" ht="8.1" customHeight="1" x14ac:dyDescent="0.4">
      <c r="A20" s="3"/>
      <c r="B20" s="3"/>
      <c r="C20" s="3"/>
      <c r="D20" s="3"/>
      <c r="E20" s="3"/>
      <c r="F20" s="3"/>
      <c r="G20" s="4"/>
      <c r="H20" s="4"/>
      <c r="I20" s="18"/>
      <c r="J20" s="5"/>
      <c r="K20" s="5"/>
      <c r="L20" s="32"/>
      <c r="M20" s="18"/>
      <c r="N20" s="5"/>
      <c r="O20" s="5"/>
    </row>
    <row r="21" spans="1:15" ht="20.100000000000001" customHeight="1" x14ac:dyDescent="0.4">
      <c r="A21" s="3"/>
      <c r="B21" s="3"/>
      <c r="C21" s="3" t="s">
        <v>48</v>
      </c>
      <c r="D21" s="3"/>
      <c r="E21" s="3"/>
      <c r="F21" s="3"/>
      <c r="G21" s="4"/>
      <c r="H21" s="4"/>
      <c r="I21" s="18"/>
      <c r="J21" s="5"/>
      <c r="K21" s="5"/>
      <c r="L21" s="32"/>
      <c r="M21" s="18"/>
      <c r="N21" s="5"/>
      <c r="O21" s="5"/>
    </row>
    <row r="22" spans="1:15" ht="20.100000000000001" customHeight="1" x14ac:dyDescent="0.4">
      <c r="A22" s="3"/>
      <c r="B22" s="3"/>
      <c r="C22" s="3"/>
      <c r="D22" s="3" t="s">
        <v>49</v>
      </c>
      <c r="E22" s="3"/>
      <c r="F22" s="3"/>
      <c r="G22" s="4"/>
      <c r="H22" s="4"/>
      <c r="I22" s="82">
        <f>SUM(I16:I20)</f>
        <v>-5394</v>
      </c>
      <c r="J22" s="5"/>
      <c r="K22" s="83">
        <f>SUM(K16:K20)</f>
        <v>-137962</v>
      </c>
      <c r="L22" s="32"/>
      <c r="M22" s="82">
        <f>SUM(M16:M20)</f>
        <v>-5719</v>
      </c>
      <c r="N22" s="5"/>
      <c r="O22" s="83">
        <f>SUM(O16:O20)</f>
        <v>-79753</v>
      </c>
    </row>
    <row r="23" spans="1:15" ht="8.1" customHeight="1" x14ac:dyDescent="0.4">
      <c r="A23" s="3"/>
      <c r="B23" s="3"/>
      <c r="C23" s="3"/>
      <c r="D23" s="3"/>
      <c r="E23" s="3"/>
      <c r="F23" s="3"/>
      <c r="G23" s="4"/>
      <c r="H23" s="4"/>
      <c r="I23" s="18"/>
      <c r="J23" s="5"/>
      <c r="K23" s="5"/>
      <c r="L23" s="32"/>
      <c r="M23" s="18"/>
      <c r="N23" s="5"/>
      <c r="O23" s="5"/>
    </row>
    <row r="24" spans="1:15" ht="20.100000000000001" customHeight="1" x14ac:dyDescent="0.4">
      <c r="A24" s="3" t="s">
        <v>50</v>
      </c>
      <c r="B24" s="3"/>
      <c r="C24" s="3"/>
      <c r="D24" s="3"/>
      <c r="E24" s="3"/>
      <c r="F24" s="3"/>
      <c r="G24" s="4"/>
      <c r="H24" s="4"/>
      <c r="I24" s="18"/>
      <c r="J24" s="5"/>
      <c r="K24" s="5"/>
      <c r="L24" s="32"/>
      <c r="M24" s="18"/>
      <c r="N24" s="5"/>
      <c r="O24" s="5"/>
    </row>
    <row r="25" spans="1:15" ht="20.100000000000001" customHeight="1" x14ac:dyDescent="0.4">
      <c r="A25" s="3"/>
      <c r="B25" s="3" t="s">
        <v>47</v>
      </c>
      <c r="C25" s="3"/>
      <c r="D25" s="3"/>
      <c r="E25" s="3"/>
      <c r="F25" s="3"/>
      <c r="G25" s="4"/>
      <c r="H25" s="4"/>
      <c r="I25" s="18"/>
      <c r="J25" s="5"/>
      <c r="K25" s="5"/>
      <c r="L25" s="32"/>
      <c r="M25" s="18"/>
      <c r="N25" s="5"/>
      <c r="O25" s="5"/>
    </row>
    <row r="26" spans="1:15" ht="20.100000000000001" customHeight="1" x14ac:dyDescent="0.4">
      <c r="A26" s="3"/>
      <c r="B26" s="3"/>
      <c r="C26" s="3" t="s">
        <v>199</v>
      </c>
      <c r="D26" s="3"/>
      <c r="E26" s="3"/>
      <c r="F26" s="3"/>
      <c r="G26" s="4"/>
      <c r="H26" s="4"/>
      <c r="I26" s="18"/>
      <c r="J26" s="5"/>
      <c r="K26" s="5"/>
      <c r="L26" s="32"/>
      <c r="M26" s="18"/>
      <c r="N26" s="5"/>
      <c r="O26" s="5"/>
    </row>
    <row r="27" spans="1:15" ht="20.100000000000001" customHeight="1" x14ac:dyDescent="0.4">
      <c r="A27" s="3"/>
      <c r="B27" s="3"/>
      <c r="C27" s="3"/>
      <c r="D27" s="3" t="s">
        <v>200</v>
      </c>
      <c r="E27" s="3"/>
      <c r="F27" s="3"/>
      <c r="G27" s="4"/>
      <c r="H27" s="4"/>
      <c r="I27" s="18">
        <v>62833</v>
      </c>
      <c r="J27" s="5"/>
      <c r="K27" s="5">
        <v>-332361</v>
      </c>
      <c r="L27" s="32"/>
      <c r="M27" s="18">
        <v>0</v>
      </c>
      <c r="N27" s="5"/>
      <c r="O27" s="5">
        <v>0</v>
      </c>
    </row>
    <row r="28" spans="1:15" ht="20.100000000000001" customHeight="1" x14ac:dyDescent="0.4">
      <c r="A28" s="3"/>
      <c r="B28" s="13"/>
      <c r="C28" s="3" t="s">
        <v>161</v>
      </c>
      <c r="D28" s="3"/>
      <c r="E28" s="3"/>
      <c r="F28" s="3"/>
      <c r="G28" s="4"/>
      <c r="H28" s="4"/>
      <c r="I28" s="18"/>
      <c r="J28" s="5"/>
      <c r="K28" s="5"/>
      <c r="L28" s="32"/>
      <c r="M28" s="18"/>
      <c r="N28" s="5"/>
      <c r="O28" s="5"/>
    </row>
    <row r="29" spans="1:15" ht="20.100000000000001" customHeight="1" x14ac:dyDescent="0.4">
      <c r="A29" s="3"/>
      <c r="B29" s="3"/>
      <c r="C29" s="3"/>
      <c r="D29" s="3" t="s">
        <v>162</v>
      </c>
      <c r="E29" s="3"/>
      <c r="F29" s="3"/>
      <c r="G29" s="4">
        <v>10</v>
      </c>
      <c r="H29" s="4"/>
      <c r="I29" s="18">
        <v>45262</v>
      </c>
      <c r="J29" s="5"/>
      <c r="K29" s="5">
        <v>2840</v>
      </c>
      <c r="L29" s="32"/>
      <c r="M29" s="18">
        <v>0</v>
      </c>
      <c r="N29" s="5"/>
      <c r="O29" s="5">
        <v>0</v>
      </c>
    </row>
    <row r="30" spans="1:15" ht="20.100000000000001" customHeight="1" x14ac:dyDescent="0.4">
      <c r="A30" s="3"/>
      <c r="B30" s="3"/>
      <c r="C30" s="3" t="s">
        <v>101</v>
      </c>
      <c r="D30" s="3"/>
      <c r="E30" s="3"/>
      <c r="F30" s="3"/>
      <c r="G30" s="4"/>
      <c r="H30" s="4"/>
      <c r="I30" s="72"/>
      <c r="J30" s="5"/>
      <c r="K30" s="29"/>
      <c r="L30" s="32"/>
      <c r="M30" s="18"/>
      <c r="N30" s="5"/>
      <c r="O30" s="5"/>
    </row>
    <row r="31" spans="1:15" ht="20.100000000000001" customHeight="1" x14ac:dyDescent="0.4">
      <c r="A31" s="3"/>
      <c r="B31" s="3"/>
      <c r="C31" s="3"/>
      <c r="D31" s="3" t="s">
        <v>102</v>
      </c>
      <c r="E31" s="3"/>
      <c r="F31" s="3"/>
      <c r="G31" s="4"/>
      <c r="H31" s="4"/>
      <c r="I31" s="18">
        <v>-388885</v>
      </c>
      <c r="J31" s="5"/>
      <c r="K31" s="5">
        <v>76360</v>
      </c>
      <c r="L31" s="32"/>
      <c r="M31" s="18">
        <v>-325776</v>
      </c>
      <c r="N31" s="5"/>
      <c r="O31" s="5">
        <v>44684</v>
      </c>
    </row>
    <row r="32" spans="1:15" ht="20.100000000000001" customHeight="1" x14ac:dyDescent="0.4">
      <c r="A32" s="3"/>
      <c r="B32" s="3"/>
      <c r="C32" s="3" t="s">
        <v>100</v>
      </c>
      <c r="D32" s="3"/>
      <c r="E32" s="3"/>
      <c r="F32" s="3"/>
      <c r="G32" s="4"/>
      <c r="H32" s="4"/>
      <c r="I32" s="18"/>
      <c r="J32" s="5"/>
      <c r="K32" s="5"/>
      <c r="L32" s="32"/>
      <c r="M32" s="18"/>
      <c r="N32" s="5"/>
      <c r="O32" s="5"/>
    </row>
    <row r="33" spans="1:15" ht="20.100000000000001" customHeight="1" x14ac:dyDescent="0.4">
      <c r="A33" s="3"/>
      <c r="B33" s="3"/>
      <c r="C33" s="3"/>
      <c r="D33" s="3" t="s">
        <v>106</v>
      </c>
      <c r="E33" s="3"/>
      <c r="F33" s="3"/>
      <c r="G33" s="4"/>
      <c r="H33" s="4"/>
      <c r="I33" s="20">
        <v>-149751</v>
      </c>
      <c r="J33" s="5"/>
      <c r="K33" s="25">
        <v>1064183</v>
      </c>
      <c r="L33" s="32"/>
      <c r="M33" s="20">
        <v>-190781</v>
      </c>
      <c r="N33" s="5"/>
      <c r="O33" s="25">
        <v>379318</v>
      </c>
    </row>
    <row r="34" spans="1:15" ht="8.1" customHeight="1" x14ac:dyDescent="0.4">
      <c r="A34" s="3"/>
      <c r="B34" s="3"/>
      <c r="C34" s="3"/>
      <c r="D34" s="3"/>
      <c r="E34" s="3"/>
      <c r="F34" s="3"/>
      <c r="G34" s="4"/>
      <c r="H34" s="4"/>
      <c r="I34" s="18"/>
      <c r="J34" s="5"/>
      <c r="K34" s="5"/>
      <c r="L34" s="32"/>
      <c r="M34" s="18"/>
      <c r="N34" s="5"/>
      <c r="O34" s="5"/>
    </row>
    <row r="35" spans="1:15" ht="20.100000000000001" customHeight="1" x14ac:dyDescent="0.4">
      <c r="A35" s="3"/>
      <c r="B35" s="3"/>
      <c r="C35" s="3" t="s">
        <v>51</v>
      </c>
      <c r="D35" s="3"/>
      <c r="E35" s="3"/>
      <c r="F35" s="3"/>
      <c r="G35" s="4"/>
      <c r="H35" s="4"/>
      <c r="I35" s="18"/>
      <c r="J35" s="5"/>
      <c r="K35" s="5"/>
      <c r="L35" s="32"/>
      <c r="M35" s="18"/>
      <c r="N35" s="5"/>
      <c r="O35" s="5"/>
    </row>
    <row r="36" spans="1:15" ht="20.100000000000001" customHeight="1" x14ac:dyDescent="0.4">
      <c r="A36" s="3"/>
      <c r="B36" s="3"/>
      <c r="C36" s="3"/>
      <c r="D36" s="3" t="s">
        <v>49</v>
      </c>
      <c r="E36" s="3"/>
      <c r="F36" s="3"/>
      <c r="G36" s="4"/>
      <c r="H36" s="4"/>
      <c r="I36" s="71">
        <f>SUM(I26:I33)</f>
        <v>-430541</v>
      </c>
      <c r="J36" s="5"/>
      <c r="K36" s="139">
        <f>SUM(K26:K33)</f>
        <v>811022</v>
      </c>
      <c r="L36" s="32"/>
      <c r="M36" s="71">
        <f>SUM(M26:M33)</f>
        <v>-516557</v>
      </c>
      <c r="N36" s="5"/>
      <c r="O36" s="139">
        <f>SUM(O26:O33)</f>
        <v>424002</v>
      </c>
    </row>
    <row r="37" spans="1:15" ht="8.1" customHeight="1" x14ac:dyDescent="0.4">
      <c r="A37" s="3"/>
      <c r="B37" s="3"/>
      <c r="C37" s="3"/>
      <c r="D37" s="3"/>
      <c r="E37" s="3"/>
      <c r="F37" s="3"/>
      <c r="G37" s="4"/>
      <c r="H37" s="4"/>
      <c r="I37" s="18"/>
      <c r="J37" s="5"/>
      <c r="K37" s="5"/>
      <c r="L37" s="32"/>
      <c r="M37" s="18"/>
      <c r="N37" s="5"/>
      <c r="O37" s="5"/>
    </row>
    <row r="38" spans="1:15" ht="20.100000000000001" customHeight="1" x14ac:dyDescent="0.4">
      <c r="A38" s="6" t="s">
        <v>185</v>
      </c>
      <c r="B38" s="3"/>
      <c r="C38" s="3"/>
      <c r="D38" s="3"/>
      <c r="E38" s="3"/>
      <c r="F38" s="3"/>
      <c r="G38" s="4"/>
      <c r="H38" s="4"/>
      <c r="I38" s="71">
        <f>SUM(I22,I36)</f>
        <v>-435935</v>
      </c>
      <c r="J38" s="5"/>
      <c r="K38" s="139">
        <f>SUM(K22,K36)</f>
        <v>673060</v>
      </c>
      <c r="L38" s="32"/>
      <c r="M38" s="71">
        <f>SUM(M22,M36)</f>
        <v>-522276</v>
      </c>
      <c r="N38" s="5"/>
      <c r="O38" s="139">
        <f>SUM(O22,O36)</f>
        <v>344249</v>
      </c>
    </row>
    <row r="39" spans="1:15" ht="8.1" customHeight="1" x14ac:dyDescent="0.4">
      <c r="A39" s="3"/>
      <c r="B39" s="3"/>
      <c r="C39" s="3"/>
      <c r="D39" s="3"/>
      <c r="E39" s="3"/>
      <c r="F39" s="3"/>
      <c r="G39" s="4"/>
      <c r="H39" s="4"/>
      <c r="I39" s="18"/>
      <c r="J39" s="5"/>
      <c r="K39" s="5"/>
      <c r="L39" s="32"/>
      <c r="M39" s="18"/>
      <c r="N39" s="5"/>
      <c r="O39" s="5"/>
    </row>
    <row r="40" spans="1:15" ht="20.100000000000001" customHeight="1" thickBot="1" x14ac:dyDescent="0.45">
      <c r="A40" s="6" t="s">
        <v>135</v>
      </c>
      <c r="B40" s="3"/>
      <c r="C40" s="3"/>
      <c r="D40" s="3"/>
      <c r="E40" s="3"/>
      <c r="F40" s="3"/>
      <c r="G40" s="4"/>
      <c r="H40" s="4"/>
      <c r="I40" s="22">
        <f>SUM(I10,I22,I36)</f>
        <v>723106</v>
      </c>
      <c r="J40" s="5"/>
      <c r="K40" s="140">
        <f>SUM(K10,K22,K36)</f>
        <v>2433597</v>
      </c>
      <c r="L40" s="32"/>
      <c r="M40" s="22">
        <f>SUM(M10,M22,M36)</f>
        <v>194053</v>
      </c>
      <c r="N40" s="5"/>
      <c r="O40" s="140">
        <f>SUM(O10,O22,O36)</f>
        <v>4636242</v>
      </c>
    </row>
    <row r="41" spans="1:15" ht="20.100000000000001" customHeight="1" thickTop="1" x14ac:dyDescent="0.4">
      <c r="A41" s="3"/>
      <c r="B41" s="3"/>
      <c r="C41" s="3"/>
      <c r="D41" s="3"/>
      <c r="E41" s="3"/>
      <c r="F41" s="3"/>
      <c r="G41" s="4"/>
      <c r="H41" s="4"/>
      <c r="I41" s="18"/>
      <c r="J41" s="5"/>
      <c r="K41" s="5"/>
      <c r="L41" s="5"/>
      <c r="M41" s="18"/>
      <c r="N41" s="5"/>
      <c r="O41" s="5"/>
    </row>
    <row r="42" spans="1:15" ht="20.100000000000001" customHeight="1" x14ac:dyDescent="0.4">
      <c r="A42" s="6" t="s">
        <v>137</v>
      </c>
      <c r="B42" s="6"/>
      <c r="C42" s="3"/>
      <c r="D42" s="3"/>
      <c r="E42" s="3"/>
      <c r="F42" s="3"/>
      <c r="G42" s="4"/>
      <c r="H42" s="4"/>
      <c r="I42" s="18"/>
      <c r="J42" s="5"/>
      <c r="K42" s="5"/>
      <c r="L42" s="32"/>
      <c r="M42" s="18"/>
      <c r="N42" s="5"/>
      <c r="O42" s="5"/>
    </row>
    <row r="43" spans="1:15" ht="20.100000000000001" customHeight="1" x14ac:dyDescent="0.4">
      <c r="A43" s="3"/>
      <c r="B43" s="3" t="s">
        <v>76</v>
      </c>
      <c r="C43" s="3"/>
      <c r="D43" s="3"/>
      <c r="E43" s="3"/>
      <c r="F43" s="3"/>
      <c r="G43" s="4"/>
      <c r="H43" s="4"/>
      <c r="I43" s="18">
        <v>615407</v>
      </c>
      <c r="J43" s="5"/>
      <c r="K43" s="5">
        <v>2422095</v>
      </c>
      <c r="L43" s="32"/>
      <c r="M43" s="18">
        <v>194053</v>
      </c>
      <c r="N43" s="5"/>
      <c r="O43" s="5">
        <v>4636242</v>
      </c>
    </row>
    <row r="44" spans="1:15" ht="20.100000000000001" customHeight="1" x14ac:dyDescent="0.4">
      <c r="A44" s="3"/>
      <c r="B44" s="3" t="s">
        <v>45</v>
      </c>
      <c r="C44" s="3"/>
      <c r="D44" s="3"/>
      <c r="E44" s="3"/>
      <c r="F44" s="3"/>
      <c r="G44" s="4"/>
      <c r="H44" s="4"/>
      <c r="I44" s="21">
        <v>107699</v>
      </c>
      <c r="J44" s="5"/>
      <c r="K44" s="10">
        <v>11502</v>
      </c>
      <c r="L44" s="32"/>
      <c r="M44" s="21">
        <v>0</v>
      </c>
      <c r="N44" s="5"/>
      <c r="O44" s="10">
        <v>0</v>
      </c>
    </row>
    <row r="45" spans="1:15" ht="8.1" customHeight="1" x14ac:dyDescent="0.4">
      <c r="A45" s="3"/>
      <c r="B45" s="3"/>
      <c r="C45" s="3"/>
      <c r="D45" s="3"/>
      <c r="E45" s="3"/>
      <c r="F45" s="3"/>
      <c r="G45" s="4"/>
      <c r="H45" s="4"/>
      <c r="I45" s="18"/>
      <c r="J45" s="5"/>
      <c r="K45" s="5"/>
      <c r="L45" s="32"/>
      <c r="M45" s="18"/>
      <c r="N45" s="5"/>
      <c r="O45" s="5"/>
    </row>
    <row r="46" spans="1:15" ht="20.100000000000001" customHeight="1" thickBot="1" x14ac:dyDescent="0.45">
      <c r="A46" s="6" t="s">
        <v>135</v>
      </c>
      <c r="B46" s="3"/>
      <c r="C46" s="3"/>
      <c r="D46" s="3"/>
      <c r="E46" s="3"/>
      <c r="F46" s="3"/>
      <c r="G46" s="4"/>
      <c r="H46" s="4"/>
      <c r="I46" s="22">
        <f>SUM(I43:I44)</f>
        <v>723106</v>
      </c>
      <c r="J46" s="5"/>
      <c r="K46" s="140">
        <f>SUM(K43:K44)</f>
        <v>2433597</v>
      </c>
      <c r="L46" s="32"/>
      <c r="M46" s="22">
        <f>SUM(M43:M44)</f>
        <v>194053</v>
      </c>
      <c r="N46" s="5"/>
      <c r="O46" s="140">
        <f>SUM(O43:O44)</f>
        <v>4636242</v>
      </c>
    </row>
    <row r="47" spans="1:15" ht="20.100000000000001" customHeight="1" thickTop="1" x14ac:dyDescent="0.4">
      <c r="A47" s="6"/>
      <c r="B47" s="3"/>
      <c r="C47" s="3"/>
      <c r="D47" s="3"/>
      <c r="E47" s="3"/>
      <c r="F47" s="3"/>
      <c r="G47" s="4"/>
      <c r="H47" s="4"/>
      <c r="I47" s="5"/>
      <c r="J47" s="5"/>
      <c r="K47" s="5"/>
      <c r="L47" s="32"/>
      <c r="M47" s="5"/>
      <c r="N47" s="5"/>
      <c r="O47" s="5"/>
    </row>
    <row r="48" spans="1:15" ht="10.5" customHeight="1" x14ac:dyDescent="0.4">
      <c r="A48" s="6"/>
      <c r="B48" s="3"/>
      <c r="C48" s="3"/>
      <c r="D48" s="3"/>
      <c r="E48" s="3"/>
      <c r="F48" s="3"/>
      <c r="G48" s="4"/>
      <c r="H48" s="4"/>
      <c r="I48" s="5"/>
      <c r="J48" s="5"/>
      <c r="K48" s="5"/>
      <c r="L48" s="32"/>
      <c r="M48" s="5"/>
      <c r="N48" s="5"/>
      <c r="O48" s="5"/>
    </row>
    <row r="49" spans="1:15" ht="20.100000000000001" customHeight="1" x14ac:dyDescent="0.4">
      <c r="A49" s="23" t="s">
        <v>134</v>
      </c>
      <c r="B49" s="23"/>
      <c r="C49" s="23"/>
      <c r="D49" s="23"/>
      <c r="E49" s="23"/>
      <c r="F49" s="23"/>
      <c r="G49" s="24"/>
      <c r="H49" s="24"/>
      <c r="I49" s="25"/>
      <c r="J49" s="25"/>
      <c r="K49" s="25"/>
      <c r="L49" s="24"/>
      <c r="M49" s="25"/>
      <c r="N49" s="25"/>
      <c r="O49" s="25"/>
    </row>
  </sheetData>
  <mergeCells count="2">
    <mergeCell ref="I5:K5"/>
    <mergeCell ref="M5:O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81BD-5D9E-4168-B7D7-71F320E753F3}">
  <dimension ref="A1:AL43"/>
  <sheetViews>
    <sheetView topLeftCell="A16" zoomScale="70" zoomScaleNormal="70" zoomScaleSheetLayoutView="90" workbookViewId="0">
      <selection activeCell="A35" sqref="A35:XFD35"/>
    </sheetView>
  </sheetViews>
  <sheetFormatPr defaultColWidth="5.7109375" defaultRowHeight="20.100000000000001" customHeight="1" x14ac:dyDescent="0.35"/>
  <cols>
    <col min="1" max="2" width="1.28515625" style="125" customWidth="1"/>
    <col min="3" max="3" width="34" style="125" customWidth="1"/>
    <col min="4" max="4" width="7.140625" style="125" customWidth="1"/>
    <col min="5" max="5" width="0.7109375" style="125" customWidth="1"/>
    <col min="6" max="6" width="8.5703125" style="125" customWidth="1"/>
    <col min="7" max="7" width="0.42578125" style="125" customWidth="1"/>
    <col min="8" max="8" width="8.5703125" style="125" customWidth="1"/>
    <col min="9" max="9" width="0.5703125" style="125" customWidth="1"/>
    <col min="10" max="10" width="8.5703125" style="125" customWidth="1"/>
    <col min="11" max="11" width="0.7109375" style="125" customWidth="1"/>
    <col min="12" max="12" width="8.140625" style="125" customWidth="1"/>
    <col min="13" max="13" width="0.7109375" style="125" customWidth="1"/>
    <col min="14" max="14" width="9" style="125" bestFit="1" customWidth="1"/>
    <col min="15" max="15" width="0.7109375" style="125" customWidth="1"/>
    <col min="16" max="16" width="9.140625" style="125" customWidth="1"/>
    <col min="17" max="17" width="0.42578125" style="125" customWidth="1"/>
    <col min="18" max="18" width="10.42578125" style="125" customWidth="1"/>
    <col min="19" max="19" width="0.42578125" style="125" customWidth="1"/>
    <col min="20" max="20" width="11.28515625" style="125" customWidth="1"/>
    <col min="21" max="21" width="0.42578125" style="125" customWidth="1"/>
    <col min="22" max="22" width="9.28515625" style="125" customWidth="1"/>
    <col min="23" max="23" width="0.5703125" style="125" customWidth="1"/>
    <col min="24" max="24" width="11.28515625" style="125" customWidth="1"/>
    <col min="25" max="25" width="0.42578125" style="125" customWidth="1"/>
    <col min="26" max="26" width="8.28515625" style="125" customWidth="1"/>
    <col min="27" max="27" width="0.42578125" style="125" customWidth="1"/>
    <col min="28" max="28" width="10.5703125" style="125" customWidth="1"/>
    <col min="29" max="29" width="0.42578125" style="125" customWidth="1"/>
    <col min="30" max="30" width="10.42578125" style="125" bestFit="1" customWidth="1"/>
    <col min="31" max="31" width="0.5703125" style="125" customWidth="1"/>
    <col min="32" max="32" width="8.28515625" style="125" bestFit="1" customWidth="1"/>
    <col min="33" max="33" width="0.5703125" style="125" customWidth="1"/>
    <col min="34" max="34" width="8.85546875" style="125" customWidth="1"/>
    <col min="35" max="35" width="0.42578125" style="125" customWidth="1"/>
    <col min="36" max="36" width="10.28515625" style="125" bestFit="1" customWidth="1"/>
    <col min="37" max="37" width="0.7109375" style="125" customWidth="1"/>
    <col min="38" max="38" width="9.5703125" style="125" customWidth="1"/>
    <col min="39" max="229" width="5.7109375" style="125"/>
    <col min="230" max="259" width="5.7109375" style="125" customWidth="1"/>
    <col min="260" max="485" width="5.7109375" style="125"/>
    <col min="486" max="515" width="5.7109375" style="125" customWidth="1"/>
    <col min="516" max="741" width="5.7109375" style="125"/>
    <col min="742" max="771" width="5.7109375" style="125" customWidth="1"/>
    <col min="772" max="997" width="5.7109375" style="125"/>
    <col min="998" max="1027" width="5.7109375" style="125" customWidth="1"/>
    <col min="1028" max="1253" width="5.7109375" style="125"/>
    <col min="1254" max="1283" width="5.7109375" style="125" customWidth="1"/>
    <col min="1284" max="1509" width="5.7109375" style="125"/>
    <col min="1510" max="1539" width="5.7109375" style="125" customWidth="1"/>
    <col min="1540" max="1765" width="5.7109375" style="125"/>
    <col min="1766" max="1795" width="5.7109375" style="125" customWidth="1"/>
    <col min="1796" max="2021" width="5.7109375" style="125"/>
    <col min="2022" max="2051" width="5.7109375" style="125" customWidth="1"/>
    <col min="2052" max="2277" width="5.7109375" style="125"/>
    <col min="2278" max="2307" width="5.7109375" style="125" customWidth="1"/>
    <col min="2308" max="2533" width="5.7109375" style="125"/>
    <col min="2534" max="2563" width="5.7109375" style="125" customWidth="1"/>
    <col min="2564" max="2789" width="5.7109375" style="125"/>
    <col min="2790" max="2819" width="5.7109375" style="125" customWidth="1"/>
    <col min="2820" max="3045" width="5.7109375" style="125"/>
    <col min="3046" max="3075" width="5.7109375" style="125" customWidth="1"/>
    <col min="3076" max="3301" width="5.7109375" style="125"/>
    <col min="3302" max="3331" width="5.7109375" style="125" customWidth="1"/>
    <col min="3332" max="3557" width="5.7109375" style="125"/>
    <col min="3558" max="3587" width="5.7109375" style="125" customWidth="1"/>
    <col min="3588" max="3813" width="5.7109375" style="125"/>
    <col min="3814" max="3843" width="5.7109375" style="125" customWidth="1"/>
    <col min="3844" max="4069" width="5.7109375" style="125"/>
    <col min="4070" max="4099" width="5.7109375" style="125" customWidth="1"/>
    <col min="4100" max="4325" width="5.7109375" style="125"/>
    <col min="4326" max="4355" width="5.7109375" style="125" customWidth="1"/>
    <col min="4356" max="4581" width="5.7109375" style="125"/>
    <col min="4582" max="4611" width="5.7109375" style="125" customWidth="1"/>
    <col min="4612" max="4837" width="5.7109375" style="125"/>
    <col min="4838" max="4867" width="5.7109375" style="125" customWidth="1"/>
    <col min="4868" max="5093" width="5.7109375" style="125"/>
    <col min="5094" max="5123" width="5.7109375" style="125" customWidth="1"/>
    <col min="5124" max="5349" width="5.7109375" style="125"/>
    <col min="5350" max="5379" width="5.7109375" style="125" customWidth="1"/>
    <col min="5380" max="5605" width="5.7109375" style="125"/>
    <col min="5606" max="5635" width="5.7109375" style="125" customWidth="1"/>
    <col min="5636" max="5861" width="5.7109375" style="125"/>
    <col min="5862" max="5891" width="5.7109375" style="125" customWidth="1"/>
    <col min="5892" max="6117" width="5.7109375" style="125"/>
    <col min="6118" max="6147" width="5.7109375" style="125" customWidth="1"/>
    <col min="6148" max="6373" width="5.7109375" style="125"/>
    <col min="6374" max="6403" width="5.7109375" style="125" customWidth="1"/>
    <col min="6404" max="6629" width="5.7109375" style="125"/>
    <col min="6630" max="6659" width="5.7109375" style="125" customWidth="1"/>
    <col min="6660" max="6885" width="5.7109375" style="125"/>
    <col min="6886" max="6915" width="5.7109375" style="125" customWidth="1"/>
    <col min="6916" max="7141" width="5.7109375" style="125"/>
    <col min="7142" max="7171" width="5.7109375" style="125" customWidth="1"/>
    <col min="7172" max="7397" width="5.7109375" style="125"/>
    <col min="7398" max="7427" width="5.7109375" style="125" customWidth="1"/>
    <col min="7428" max="7653" width="5.7109375" style="125"/>
    <col min="7654" max="7683" width="5.7109375" style="125" customWidth="1"/>
    <col min="7684" max="7909" width="5.7109375" style="125"/>
    <col min="7910" max="7939" width="5.7109375" style="125" customWidth="1"/>
    <col min="7940" max="8165" width="5.7109375" style="125"/>
    <col min="8166" max="8195" width="5.7109375" style="125" customWidth="1"/>
    <col min="8196" max="8421" width="5.7109375" style="125"/>
    <col min="8422" max="8451" width="5.7109375" style="125" customWidth="1"/>
    <col min="8452" max="8677" width="5.7109375" style="125"/>
    <col min="8678" max="8707" width="5.7109375" style="125" customWidth="1"/>
    <col min="8708" max="8933" width="5.7109375" style="125"/>
    <col min="8934" max="8963" width="5.7109375" style="125" customWidth="1"/>
    <col min="8964" max="9189" width="5.7109375" style="125"/>
    <col min="9190" max="9219" width="5.7109375" style="125" customWidth="1"/>
    <col min="9220" max="9445" width="5.7109375" style="125"/>
    <col min="9446" max="9475" width="5.7109375" style="125" customWidth="1"/>
    <col min="9476" max="9701" width="5.7109375" style="125"/>
    <col min="9702" max="9731" width="5.7109375" style="125" customWidth="1"/>
    <col min="9732" max="9957" width="5.7109375" style="125"/>
    <col min="9958" max="9987" width="5.7109375" style="125" customWidth="1"/>
    <col min="9988" max="10213" width="5.7109375" style="125"/>
    <col min="10214" max="10243" width="5.7109375" style="125" customWidth="1"/>
    <col min="10244" max="10469" width="5.7109375" style="125"/>
    <col min="10470" max="10499" width="5.7109375" style="125" customWidth="1"/>
    <col min="10500" max="10725" width="5.7109375" style="125"/>
    <col min="10726" max="10755" width="5.7109375" style="125" customWidth="1"/>
    <col min="10756" max="10981" width="5.7109375" style="125"/>
    <col min="10982" max="11011" width="5.7109375" style="125" customWidth="1"/>
    <col min="11012" max="11237" width="5.7109375" style="125"/>
    <col min="11238" max="11267" width="5.7109375" style="125" customWidth="1"/>
    <col min="11268" max="11493" width="5.7109375" style="125"/>
    <col min="11494" max="11523" width="5.7109375" style="125" customWidth="1"/>
    <col min="11524" max="11749" width="5.7109375" style="125"/>
    <col min="11750" max="11779" width="5.7109375" style="125" customWidth="1"/>
    <col min="11780" max="12005" width="5.7109375" style="125"/>
    <col min="12006" max="12035" width="5.7109375" style="125" customWidth="1"/>
    <col min="12036" max="12261" width="5.7109375" style="125"/>
    <col min="12262" max="12291" width="5.7109375" style="125" customWidth="1"/>
    <col min="12292" max="12517" width="5.7109375" style="125"/>
    <col min="12518" max="12547" width="5.7109375" style="125" customWidth="1"/>
    <col min="12548" max="12773" width="5.7109375" style="125"/>
    <col min="12774" max="12803" width="5.7109375" style="125" customWidth="1"/>
    <col min="12804" max="13029" width="5.7109375" style="125"/>
    <col min="13030" max="13059" width="5.7109375" style="125" customWidth="1"/>
    <col min="13060" max="13285" width="5.7109375" style="125"/>
    <col min="13286" max="13315" width="5.7109375" style="125" customWidth="1"/>
    <col min="13316" max="13541" width="5.7109375" style="125"/>
    <col min="13542" max="13571" width="5.7109375" style="125" customWidth="1"/>
    <col min="13572" max="13797" width="5.7109375" style="125"/>
    <col min="13798" max="13827" width="5.7109375" style="125" customWidth="1"/>
    <col min="13828" max="14053" width="5.7109375" style="125"/>
    <col min="14054" max="14083" width="5.7109375" style="125" customWidth="1"/>
    <col min="14084" max="14309" width="5.7109375" style="125"/>
    <col min="14310" max="14339" width="5.7109375" style="125" customWidth="1"/>
    <col min="14340" max="14565" width="5.7109375" style="125"/>
    <col min="14566" max="14595" width="5.7109375" style="125" customWidth="1"/>
    <col min="14596" max="14821" width="5.7109375" style="125"/>
    <col min="14822" max="14851" width="5.7109375" style="125" customWidth="1"/>
    <col min="14852" max="15077" width="5.7109375" style="125"/>
    <col min="15078" max="15107" width="5.7109375" style="125" customWidth="1"/>
    <col min="15108" max="15333" width="5.7109375" style="125"/>
    <col min="15334" max="15363" width="5.7109375" style="125" customWidth="1"/>
    <col min="15364" max="15589" width="5.7109375" style="125"/>
    <col min="15590" max="15619" width="5.7109375" style="125" customWidth="1"/>
    <col min="15620" max="15845" width="5.7109375" style="125"/>
    <col min="15846" max="15875" width="5.7109375" style="125" customWidth="1"/>
    <col min="15876" max="16101" width="5.7109375" style="125"/>
    <col min="16102" max="16131" width="5.7109375" style="125" customWidth="1"/>
    <col min="16132" max="16384" width="5.7109375" style="125"/>
  </cols>
  <sheetData>
    <row r="1" spans="1:38" ht="20.100000000000001" customHeight="1" x14ac:dyDescent="0.35">
      <c r="A1" s="33" t="s">
        <v>0</v>
      </c>
      <c r="B1" s="34"/>
      <c r="C1" s="34"/>
      <c r="D1" s="35"/>
      <c r="E1" s="34"/>
      <c r="F1" s="36"/>
      <c r="G1" s="37"/>
      <c r="H1" s="37"/>
      <c r="I1" s="38"/>
      <c r="J1" s="36"/>
      <c r="K1" s="36"/>
      <c r="L1" s="36"/>
      <c r="M1" s="36"/>
      <c r="N1" s="36"/>
      <c r="O1" s="36"/>
      <c r="P1" s="37"/>
      <c r="Q1" s="38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</row>
    <row r="2" spans="1:38" ht="20.100000000000001" customHeight="1" x14ac:dyDescent="0.35">
      <c r="A2" s="119" t="s">
        <v>201</v>
      </c>
      <c r="B2" s="39"/>
      <c r="C2" s="39"/>
      <c r="D2" s="40"/>
      <c r="E2" s="39"/>
      <c r="F2" s="41"/>
      <c r="G2" s="42"/>
      <c r="H2" s="42"/>
      <c r="I2" s="1"/>
      <c r="J2" s="41"/>
      <c r="K2" s="41"/>
      <c r="L2" s="41"/>
      <c r="M2" s="41"/>
      <c r="N2" s="41"/>
      <c r="O2" s="41"/>
      <c r="P2" s="42"/>
      <c r="Q2" s="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</row>
    <row r="3" spans="1:38" ht="20.100000000000001" customHeight="1" x14ac:dyDescent="0.35">
      <c r="A3" s="7" t="str">
        <f>+'PL 6'!A3</f>
        <v>สำหรับงวดสามเดือนสิ้นสุดวันที่ 31 มีนาคม พ.ศ. 2566</v>
      </c>
      <c r="B3" s="43"/>
      <c r="C3" s="43"/>
      <c r="D3" s="44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</row>
    <row r="4" spans="1:38" ht="20.100000000000001" customHeight="1" x14ac:dyDescent="0.35">
      <c r="A4" s="34"/>
      <c r="B4" s="34"/>
      <c r="C4" s="34"/>
      <c r="D4" s="45"/>
      <c r="E4" s="35"/>
      <c r="F4" s="37"/>
      <c r="G4" s="37"/>
      <c r="H4" s="38"/>
      <c r="I4" s="36"/>
      <c r="J4" s="38"/>
      <c r="K4" s="36"/>
      <c r="L4" s="38"/>
      <c r="M4" s="36"/>
      <c r="N4" s="38"/>
      <c r="O4" s="36"/>
      <c r="P4" s="38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</row>
    <row r="5" spans="1:38" ht="20.100000000000001" customHeight="1" x14ac:dyDescent="0.35">
      <c r="A5" s="34"/>
      <c r="B5" s="34"/>
      <c r="C5" s="34"/>
      <c r="D5" s="35"/>
      <c r="E5" s="34"/>
      <c r="F5" s="167" t="s">
        <v>121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</row>
    <row r="6" spans="1:38" ht="20.100000000000001" customHeight="1" x14ac:dyDescent="0.35">
      <c r="A6" s="34"/>
      <c r="B6" s="34"/>
      <c r="C6" s="34"/>
      <c r="D6" s="35"/>
      <c r="E6" s="34"/>
      <c r="F6" s="168" t="s">
        <v>77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42"/>
      <c r="AJ6" s="42"/>
      <c r="AK6" s="42"/>
      <c r="AL6" s="42"/>
    </row>
    <row r="7" spans="1:38" ht="20.100000000000001" customHeight="1" x14ac:dyDescent="0.35">
      <c r="A7" s="34"/>
      <c r="B7" s="34"/>
      <c r="C7" s="34"/>
      <c r="D7" s="35"/>
      <c r="E7" s="34"/>
      <c r="F7" s="42"/>
      <c r="G7" s="42"/>
      <c r="H7" s="42"/>
      <c r="I7" s="42"/>
      <c r="J7" s="168" t="s">
        <v>52</v>
      </c>
      <c r="K7" s="168"/>
      <c r="L7" s="168"/>
      <c r="M7" s="168"/>
      <c r="N7" s="168"/>
      <c r="O7" s="46"/>
      <c r="P7" s="42"/>
      <c r="Q7" s="42"/>
      <c r="R7" s="169" t="s">
        <v>78</v>
      </c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47"/>
      <c r="AF7" s="47"/>
      <c r="AG7" s="47"/>
      <c r="AH7" s="47"/>
      <c r="AI7" s="42"/>
      <c r="AJ7" s="42"/>
      <c r="AK7" s="42"/>
      <c r="AL7" s="42"/>
    </row>
    <row r="8" spans="1:38" ht="20.100000000000001" customHeight="1" x14ac:dyDescent="0.35">
      <c r="A8" s="34"/>
      <c r="B8" s="34"/>
      <c r="C8" s="34"/>
      <c r="D8" s="35"/>
      <c r="E8" s="3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1" t="s">
        <v>202</v>
      </c>
      <c r="Y8" s="42"/>
      <c r="Z8" s="42"/>
      <c r="AA8" s="42"/>
      <c r="AB8" s="42"/>
      <c r="AC8" s="42"/>
      <c r="AD8" s="42"/>
      <c r="AE8" s="41"/>
      <c r="AF8" s="41"/>
      <c r="AG8" s="41"/>
      <c r="AH8" s="41"/>
      <c r="AI8" s="42"/>
      <c r="AJ8" s="42"/>
      <c r="AK8" s="42"/>
      <c r="AL8" s="42"/>
    </row>
    <row r="9" spans="1:38" ht="20.100000000000001" customHeight="1" x14ac:dyDescent="0.35">
      <c r="A9" s="34"/>
      <c r="B9" s="34"/>
      <c r="C9" s="34"/>
      <c r="D9" s="35"/>
      <c r="E9" s="34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1" t="s">
        <v>203</v>
      </c>
      <c r="Y9" s="42"/>
      <c r="Z9" s="42"/>
      <c r="AA9" s="42"/>
      <c r="AB9" s="42"/>
      <c r="AC9" s="42"/>
      <c r="AD9" s="42"/>
      <c r="AE9" s="41"/>
      <c r="AF9" s="41"/>
      <c r="AG9" s="41"/>
      <c r="AH9" s="41"/>
      <c r="AI9" s="42"/>
      <c r="AJ9" s="42"/>
      <c r="AK9" s="42"/>
      <c r="AL9" s="42"/>
    </row>
    <row r="10" spans="1:38" ht="20.100000000000001" customHeight="1" x14ac:dyDescent="0.35">
      <c r="A10" s="34"/>
      <c r="B10" s="34"/>
      <c r="C10" s="34"/>
      <c r="D10" s="35"/>
      <c r="E10" s="34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1" t="s">
        <v>204</v>
      </c>
      <c r="Y10" s="42"/>
      <c r="Z10" s="42"/>
      <c r="AA10" s="42"/>
      <c r="AB10" s="42"/>
      <c r="AC10" s="42"/>
      <c r="AD10" s="42"/>
      <c r="AE10" s="41"/>
      <c r="AF10" s="41"/>
      <c r="AG10" s="41"/>
      <c r="AH10" s="41"/>
      <c r="AI10" s="42"/>
      <c r="AJ10" s="42"/>
      <c r="AK10" s="42"/>
      <c r="AL10" s="42"/>
    </row>
    <row r="11" spans="1:38" ht="20.100000000000001" customHeight="1" x14ac:dyDescent="0.35">
      <c r="A11" s="34"/>
      <c r="B11" s="34"/>
      <c r="C11" s="34"/>
      <c r="D11" s="35"/>
      <c r="E11" s="34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1" t="s">
        <v>159</v>
      </c>
      <c r="Y11" s="42"/>
      <c r="Z11" s="42"/>
      <c r="AA11" s="42"/>
      <c r="AB11" s="42"/>
      <c r="AC11" s="42"/>
      <c r="AD11" s="42"/>
      <c r="AE11" s="41"/>
      <c r="AF11" s="41"/>
      <c r="AG11" s="41"/>
      <c r="AH11" s="41"/>
      <c r="AI11" s="42"/>
      <c r="AJ11" s="42"/>
      <c r="AK11" s="42"/>
      <c r="AL11" s="42"/>
    </row>
    <row r="12" spans="1:38" ht="20.100000000000001" customHeight="1" x14ac:dyDescent="0.35">
      <c r="A12" s="34"/>
      <c r="B12" s="34"/>
      <c r="C12" s="34"/>
      <c r="D12" s="40"/>
      <c r="E12" s="3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 t="s">
        <v>53</v>
      </c>
      <c r="U12" s="1"/>
      <c r="V12" s="1" t="s">
        <v>112</v>
      </c>
      <c r="W12" s="1"/>
      <c r="X12" s="1" t="s">
        <v>160</v>
      </c>
      <c r="Y12" s="1"/>
      <c r="Z12" s="1"/>
      <c r="AA12" s="1"/>
      <c r="AB12" s="1" t="s">
        <v>53</v>
      </c>
      <c r="AC12" s="1"/>
      <c r="AD12" s="1" t="s">
        <v>54</v>
      </c>
      <c r="AE12" s="1"/>
      <c r="AF12" s="1"/>
      <c r="AG12" s="1"/>
      <c r="AH12" s="1" t="s">
        <v>62</v>
      </c>
      <c r="AI12" s="1"/>
      <c r="AJ12" s="36"/>
      <c r="AK12" s="36"/>
      <c r="AL12" s="36"/>
    </row>
    <row r="13" spans="1:38" ht="20.100000000000001" customHeight="1" x14ac:dyDescent="0.35">
      <c r="A13" s="34"/>
      <c r="B13" s="34"/>
      <c r="C13" s="34"/>
      <c r="D13" s="40"/>
      <c r="E13" s="39"/>
      <c r="F13" s="1" t="s">
        <v>130</v>
      </c>
      <c r="G13" s="1"/>
      <c r="H13" s="36"/>
      <c r="I13" s="36"/>
      <c r="J13" s="48" t="s">
        <v>132</v>
      </c>
      <c r="K13" s="41"/>
      <c r="L13" s="48" t="s">
        <v>112</v>
      </c>
      <c r="M13" s="41"/>
      <c r="N13" s="41"/>
      <c r="O13" s="1"/>
      <c r="P13" s="36"/>
      <c r="Q13" s="36"/>
      <c r="R13" s="1" t="s">
        <v>242</v>
      </c>
      <c r="S13" s="1"/>
      <c r="T13" s="1" t="s">
        <v>55</v>
      </c>
      <c r="U13" s="1"/>
      <c r="V13" s="1" t="s">
        <v>113</v>
      </c>
      <c r="W13" s="1"/>
      <c r="X13" s="1" t="s">
        <v>174</v>
      </c>
      <c r="Y13" s="1"/>
      <c r="Z13" s="1"/>
      <c r="AA13" s="1"/>
      <c r="AB13" s="1" t="s">
        <v>56</v>
      </c>
      <c r="AC13" s="1"/>
      <c r="AD13" s="1" t="s">
        <v>57</v>
      </c>
      <c r="AE13" s="1"/>
      <c r="AF13" s="1" t="s">
        <v>119</v>
      </c>
      <c r="AG13" s="1"/>
      <c r="AH13" s="1" t="s">
        <v>205</v>
      </c>
      <c r="AI13" s="1"/>
      <c r="AJ13" s="1" t="s">
        <v>206</v>
      </c>
      <c r="AK13" s="1"/>
      <c r="AL13" s="41"/>
    </row>
    <row r="14" spans="1:38" ht="20.100000000000001" customHeight="1" x14ac:dyDescent="0.35">
      <c r="A14" s="34"/>
      <c r="B14" s="34"/>
      <c r="C14" s="34"/>
      <c r="D14" s="35"/>
      <c r="E14" s="39"/>
      <c r="F14" s="1" t="s">
        <v>129</v>
      </c>
      <c r="G14" s="1"/>
      <c r="H14" s="1" t="s">
        <v>59</v>
      </c>
      <c r="I14" s="1"/>
      <c r="J14" s="48" t="s">
        <v>128</v>
      </c>
      <c r="K14" s="1"/>
      <c r="L14" s="48" t="s">
        <v>125</v>
      </c>
      <c r="M14" s="1"/>
      <c r="N14" s="1" t="s">
        <v>60</v>
      </c>
      <c r="O14" s="1"/>
      <c r="P14" s="1" t="s">
        <v>125</v>
      </c>
      <c r="Q14" s="1"/>
      <c r="R14" s="1" t="s">
        <v>182</v>
      </c>
      <c r="S14" s="1"/>
      <c r="T14" s="1" t="s">
        <v>103</v>
      </c>
      <c r="U14" s="1"/>
      <c r="V14" s="1" t="s">
        <v>96</v>
      </c>
      <c r="W14" s="1"/>
      <c r="X14" s="1" t="s">
        <v>207</v>
      </c>
      <c r="Y14" s="1"/>
      <c r="Z14" s="1"/>
      <c r="AA14" s="1"/>
      <c r="AB14" s="1" t="s">
        <v>243</v>
      </c>
      <c r="AC14" s="1"/>
      <c r="AD14" s="1" t="s">
        <v>61</v>
      </c>
      <c r="AE14" s="1"/>
      <c r="AF14" s="1" t="s">
        <v>118</v>
      </c>
      <c r="AG14" s="1"/>
      <c r="AH14" s="1" t="s">
        <v>208</v>
      </c>
      <c r="AI14" s="1"/>
      <c r="AJ14" s="1" t="s">
        <v>209</v>
      </c>
      <c r="AK14" s="1"/>
      <c r="AL14" s="1" t="s">
        <v>62</v>
      </c>
    </row>
    <row r="15" spans="1:38" ht="20.100000000000001" customHeight="1" x14ac:dyDescent="0.35">
      <c r="A15" s="34"/>
      <c r="B15" s="34"/>
      <c r="C15" s="34"/>
      <c r="D15" s="35"/>
      <c r="E15" s="39"/>
      <c r="F15" s="1" t="s">
        <v>63</v>
      </c>
      <c r="G15" s="1"/>
      <c r="H15" s="1" t="s">
        <v>64</v>
      </c>
      <c r="I15" s="1"/>
      <c r="J15" s="1" t="s">
        <v>65</v>
      </c>
      <c r="K15" s="1"/>
      <c r="L15" s="1" t="s">
        <v>126</v>
      </c>
      <c r="M15" s="1"/>
      <c r="N15" s="1" t="s">
        <v>66</v>
      </c>
      <c r="O15" s="1"/>
      <c r="P15" s="1" t="s">
        <v>126</v>
      </c>
      <c r="Q15" s="1"/>
      <c r="R15" s="1" t="s">
        <v>183</v>
      </c>
      <c r="S15" s="1"/>
      <c r="T15" s="1" t="s">
        <v>104</v>
      </c>
      <c r="U15" s="1"/>
      <c r="V15" s="1" t="s">
        <v>95</v>
      </c>
      <c r="W15" s="1"/>
      <c r="X15" s="1" t="s">
        <v>88</v>
      </c>
      <c r="Y15" s="1"/>
      <c r="Z15" s="1" t="s">
        <v>67</v>
      </c>
      <c r="AA15" s="1"/>
      <c r="AB15" s="1" t="s">
        <v>244</v>
      </c>
      <c r="AC15" s="1"/>
      <c r="AD15" s="1" t="s">
        <v>79</v>
      </c>
      <c r="AE15" s="1"/>
      <c r="AF15" s="1" t="s">
        <v>108</v>
      </c>
      <c r="AG15" s="1"/>
      <c r="AH15" s="1" t="s">
        <v>210</v>
      </c>
      <c r="AI15" s="1"/>
      <c r="AJ15" s="1" t="s">
        <v>68</v>
      </c>
      <c r="AK15" s="1"/>
      <c r="AL15" s="1" t="s">
        <v>79</v>
      </c>
    </row>
    <row r="16" spans="1:38" ht="20.100000000000001" customHeight="1" x14ac:dyDescent="0.35">
      <c r="A16" s="34"/>
      <c r="B16" s="34"/>
      <c r="C16" s="34"/>
      <c r="D16" s="150" t="s">
        <v>3</v>
      </c>
      <c r="E16" s="39"/>
      <c r="F16" s="144" t="s">
        <v>4</v>
      </c>
      <c r="G16" s="1"/>
      <c r="H16" s="144" t="s">
        <v>4</v>
      </c>
      <c r="I16" s="1"/>
      <c r="J16" s="144" t="s">
        <v>4</v>
      </c>
      <c r="K16" s="1"/>
      <c r="L16" s="144" t="s">
        <v>4</v>
      </c>
      <c r="M16" s="1"/>
      <c r="N16" s="144" t="s">
        <v>4</v>
      </c>
      <c r="O16" s="1"/>
      <c r="P16" s="144" t="s">
        <v>4</v>
      </c>
      <c r="Q16" s="1"/>
      <c r="R16" s="144" t="s">
        <v>4</v>
      </c>
      <c r="S16" s="1"/>
      <c r="T16" s="144" t="s">
        <v>4</v>
      </c>
      <c r="U16" s="1"/>
      <c r="V16" s="144" t="s">
        <v>4</v>
      </c>
      <c r="W16" s="1"/>
      <c r="X16" s="144" t="s">
        <v>4</v>
      </c>
      <c r="Y16" s="1"/>
      <c r="Z16" s="144" t="s">
        <v>4</v>
      </c>
      <c r="AA16" s="1"/>
      <c r="AB16" s="144" t="s">
        <v>4</v>
      </c>
      <c r="AC16" s="1"/>
      <c r="AD16" s="144" t="s">
        <v>4</v>
      </c>
      <c r="AE16" s="1"/>
      <c r="AF16" s="144" t="s">
        <v>4</v>
      </c>
      <c r="AG16" s="1"/>
      <c r="AH16" s="144" t="s">
        <v>4</v>
      </c>
      <c r="AI16" s="1"/>
      <c r="AJ16" s="144" t="s">
        <v>4</v>
      </c>
      <c r="AK16" s="1"/>
      <c r="AL16" s="144" t="s">
        <v>4</v>
      </c>
    </row>
    <row r="17" spans="1:38" ht="20.100000000000001" customHeight="1" x14ac:dyDescent="0.35">
      <c r="A17" s="34"/>
      <c r="B17" s="34"/>
      <c r="C17" s="34"/>
      <c r="D17" s="35"/>
      <c r="E17" s="35"/>
      <c r="F17" s="37"/>
      <c r="G17" s="37"/>
      <c r="H17" s="38"/>
      <c r="I17" s="36"/>
      <c r="J17" s="38"/>
      <c r="K17" s="36"/>
      <c r="L17" s="38"/>
      <c r="M17" s="36"/>
      <c r="N17" s="38"/>
      <c r="O17" s="36"/>
      <c r="P17" s="38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</row>
    <row r="18" spans="1:38" ht="20.100000000000001" customHeight="1" x14ac:dyDescent="0.35">
      <c r="A18" s="39" t="s">
        <v>187</v>
      </c>
      <c r="B18" s="39"/>
      <c r="C18" s="34"/>
      <c r="D18" s="35"/>
      <c r="E18" s="34"/>
      <c r="F18" s="38">
        <v>1192954</v>
      </c>
      <c r="G18" s="38"/>
      <c r="H18" s="38">
        <v>19948329</v>
      </c>
      <c r="I18" s="36"/>
      <c r="J18" s="38">
        <v>149295</v>
      </c>
      <c r="K18" s="36"/>
      <c r="L18" s="38">
        <v>1519051</v>
      </c>
      <c r="M18" s="36"/>
      <c r="N18" s="38">
        <v>36777986</v>
      </c>
      <c r="O18" s="36"/>
      <c r="P18" s="38">
        <v>-1519051</v>
      </c>
      <c r="Q18" s="36"/>
      <c r="R18" s="38">
        <v>-1441305</v>
      </c>
      <c r="S18" s="36"/>
      <c r="T18" s="38">
        <v>-17736</v>
      </c>
      <c r="U18" s="36"/>
      <c r="V18" s="38">
        <v>61210</v>
      </c>
      <c r="W18" s="36"/>
      <c r="X18" s="38">
        <v>-258590</v>
      </c>
      <c r="Y18" s="36"/>
      <c r="Z18" s="38">
        <v>-63019</v>
      </c>
      <c r="AA18" s="36"/>
      <c r="AB18" s="38">
        <v>-2979738</v>
      </c>
      <c r="AC18" s="36"/>
      <c r="AD18" s="38">
        <v>-4699178</v>
      </c>
      <c r="AE18" s="36"/>
      <c r="AF18" s="38">
        <v>5949685</v>
      </c>
      <c r="AG18" s="36"/>
      <c r="AH18" s="38">
        <f>+SUM(F18,H18,J18,N18,P18,AD18,AF18,L18)</f>
        <v>59319071</v>
      </c>
      <c r="AI18" s="36"/>
      <c r="AJ18" s="38">
        <v>2894325</v>
      </c>
      <c r="AK18" s="38"/>
      <c r="AL18" s="38">
        <f>SUM(AH18,AJ18)</f>
        <v>62213396</v>
      </c>
    </row>
    <row r="19" spans="1:38" ht="20.100000000000001" customHeight="1" x14ac:dyDescent="0.35">
      <c r="A19" s="34" t="s">
        <v>211</v>
      </c>
      <c r="B19" s="34"/>
      <c r="C19" s="34"/>
      <c r="D19" s="35"/>
      <c r="E19" s="39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</row>
    <row r="20" spans="1:38" ht="20.100000000000001" customHeight="1" x14ac:dyDescent="0.35">
      <c r="A20" s="34"/>
      <c r="B20" s="34" t="s">
        <v>212</v>
      </c>
      <c r="C20" s="34"/>
      <c r="D20" s="35"/>
      <c r="E20" s="39"/>
      <c r="F20" s="38">
        <v>0</v>
      </c>
      <c r="G20" s="38"/>
      <c r="H20" s="38">
        <v>0</v>
      </c>
      <c r="I20" s="38"/>
      <c r="J20" s="38">
        <v>0</v>
      </c>
      <c r="K20" s="38"/>
      <c r="L20" s="38">
        <v>0</v>
      </c>
      <c r="M20" s="38"/>
      <c r="N20" s="38">
        <v>-178</v>
      </c>
      <c r="O20" s="38"/>
      <c r="P20" s="38">
        <v>0</v>
      </c>
      <c r="Q20" s="38"/>
      <c r="R20" s="38">
        <v>0</v>
      </c>
      <c r="S20" s="38"/>
      <c r="T20" s="38">
        <v>0</v>
      </c>
      <c r="U20" s="38"/>
      <c r="V20" s="38">
        <v>0</v>
      </c>
      <c r="W20" s="38"/>
      <c r="X20" s="38">
        <v>0</v>
      </c>
      <c r="Y20" s="38"/>
      <c r="Z20" s="38">
        <v>0</v>
      </c>
      <c r="AA20" s="38"/>
      <c r="AB20" s="38">
        <v>15</v>
      </c>
      <c r="AC20" s="38"/>
      <c r="AD20" s="38">
        <f>SUM(Q20:AB20)</f>
        <v>15</v>
      </c>
      <c r="AE20" s="38"/>
      <c r="AF20" s="38">
        <v>0</v>
      </c>
      <c r="AG20" s="38"/>
      <c r="AH20" s="38">
        <f t="shared" ref="AH20:AH24" si="0">+SUM(F20,H20,J20,N20,P20,AD20,AF20,L20)</f>
        <v>-163</v>
      </c>
      <c r="AI20" s="38"/>
      <c r="AJ20" s="38">
        <v>163</v>
      </c>
      <c r="AK20" s="38"/>
      <c r="AL20" s="38">
        <f>SUM(AH20:AK20)</f>
        <v>0</v>
      </c>
    </row>
    <row r="21" spans="1:38" ht="20.100000000000001" customHeight="1" x14ac:dyDescent="0.35">
      <c r="A21" s="34" t="s">
        <v>69</v>
      </c>
      <c r="B21" s="34"/>
      <c r="C21" s="34"/>
      <c r="D21" s="35"/>
      <c r="E21" s="39"/>
      <c r="F21" s="38">
        <v>0</v>
      </c>
      <c r="G21" s="38"/>
      <c r="H21" s="38">
        <v>0</v>
      </c>
      <c r="I21" s="38"/>
      <c r="J21" s="38">
        <v>0</v>
      </c>
      <c r="K21" s="38"/>
      <c r="L21" s="38">
        <v>0</v>
      </c>
      <c r="M21" s="38"/>
      <c r="N21" s="38">
        <v>0</v>
      </c>
      <c r="O21" s="38"/>
      <c r="P21" s="38">
        <v>0</v>
      </c>
      <c r="Q21" s="38"/>
      <c r="R21" s="38">
        <v>0</v>
      </c>
      <c r="S21" s="38"/>
      <c r="T21" s="38">
        <v>0</v>
      </c>
      <c r="U21" s="38"/>
      <c r="V21" s="38">
        <v>0</v>
      </c>
      <c r="W21" s="38"/>
      <c r="X21" s="38">
        <v>0</v>
      </c>
      <c r="Y21" s="38"/>
      <c r="Z21" s="38">
        <v>0</v>
      </c>
      <c r="AA21" s="38"/>
      <c r="AB21" s="38">
        <v>0</v>
      </c>
      <c r="AC21" s="38"/>
      <c r="AD21" s="38">
        <f t="shared" ref="AD21:AD24" si="1">SUM(Q21:AB21)</f>
        <v>0</v>
      </c>
      <c r="AE21" s="38"/>
      <c r="AF21" s="38">
        <v>0</v>
      </c>
      <c r="AG21" s="38"/>
      <c r="AH21" s="38">
        <f t="shared" si="0"/>
        <v>0</v>
      </c>
      <c r="AI21" s="38"/>
      <c r="AJ21" s="38">
        <v>-16563</v>
      </c>
      <c r="AK21" s="38"/>
      <c r="AL21" s="38">
        <f>SUM(AH21:AK21)</f>
        <v>-16563</v>
      </c>
    </row>
    <row r="22" spans="1:38" ht="20.100000000000001" customHeight="1" x14ac:dyDescent="0.35">
      <c r="A22" s="34" t="s">
        <v>120</v>
      </c>
      <c r="B22" s="34"/>
      <c r="C22" s="34"/>
      <c r="D22" s="35"/>
      <c r="E22" s="39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-74795</v>
      </c>
      <c r="O22" s="38"/>
      <c r="P22" s="38">
        <v>0</v>
      </c>
      <c r="Q22" s="38"/>
      <c r="R22" s="38">
        <v>0</v>
      </c>
      <c r="S22" s="38"/>
      <c r="T22" s="38">
        <v>0</v>
      </c>
      <c r="U22" s="38"/>
      <c r="V22" s="38">
        <v>0</v>
      </c>
      <c r="W22" s="38"/>
      <c r="X22" s="38">
        <v>0</v>
      </c>
      <c r="Y22" s="38"/>
      <c r="Z22" s="38">
        <v>0</v>
      </c>
      <c r="AA22" s="38"/>
      <c r="AB22" s="38">
        <v>0</v>
      </c>
      <c r="AC22" s="38"/>
      <c r="AD22" s="38">
        <f t="shared" si="1"/>
        <v>0</v>
      </c>
      <c r="AE22" s="38"/>
      <c r="AF22" s="38">
        <v>0</v>
      </c>
      <c r="AG22" s="38"/>
      <c r="AH22" s="38">
        <f t="shared" si="0"/>
        <v>-74795</v>
      </c>
      <c r="AI22" s="38"/>
      <c r="AJ22" s="38">
        <v>0</v>
      </c>
      <c r="AK22" s="38"/>
      <c r="AL22" s="38">
        <f>SUM(AH22:AK22)</f>
        <v>-74795</v>
      </c>
    </row>
    <row r="23" spans="1:38" ht="20.100000000000001" customHeight="1" x14ac:dyDescent="0.35">
      <c r="A23" s="34" t="s">
        <v>133</v>
      </c>
      <c r="B23" s="34"/>
      <c r="C23" s="34"/>
      <c r="D23" s="35"/>
      <c r="E23" s="39"/>
      <c r="F23" s="38">
        <v>0</v>
      </c>
      <c r="G23" s="38"/>
      <c r="H23" s="38">
        <v>0</v>
      </c>
      <c r="I23" s="38"/>
      <c r="J23" s="38">
        <v>0</v>
      </c>
      <c r="K23" s="38"/>
      <c r="L23" s="38">
        <v>0</v>
      </c>
      <c r="M23" s="38"/>
      <c r="N23" s="38">
        <v>1745525</v>
      </c>
      <c r="O23" s="38"/>
      <c r="P23" s="38">
        <v>0</v>
      </c>
      <c r="Q23" s="38"/>
      <c r="R23" s="38">
        <v>0</v>
      </c>
      <c r="S23" s="38"/>
      <c r="T23" s="38">
        <v>0</v>
      </c>
      <c r="U23" s="38"/>
      <c r="V23" s="38">
        <v>0</v>
      </c>
      <c r="W23" s="38"/>
      <c r="X23" s="38">
        <v>0</v>
      </c>
      <c r="Y23" s="38"/>
      <c r="Z23" s="38">
        <v>0</v>
      </c>
      <c r="AA23" s="38"/>
      <c r="AB23" s="38">
        <v>0</v>
      </c>
      <c r="AC23" s="38"/>
      <c r="AD23" s="38">
        <f t="shared" si="1"/>
        <v>0</v>
      </c>
      <c r="AE23" s="38"/>
      <c r="AF23" s="38">
        <v>0</v>
      </c>
      <c r="AG23" s="38"/>
      <c r="AH23" s="38">
        <f t="shared" si="0"/>
        <v>1745525</v>
      </c>
      <c r="AI23" s="38"/>
      <c r="AJ23" s="38">
        <v>15012</v>
      </c>
      <c r="AK23" s="38"/>
      <c r="AL23" s="38">
        <f>SUM(AH23:AK23)</f>
        <v>1760537</v>
      </c>
    </row>
    <row r="24" spans="1:38" ht="20.100000000000001" customHeight="1" x14ac:dyDescent="0.35">
      <c r="A24" s="34" t="s">
        <v>169</v>
      </c>
      <c r="B24" s="34"/>
      <c r="C24" s="34"/>
      <c r="D24" s="34"/>
      <c r="E24" s="39"/>
      <c r="F24" s="145">
        <v>0</v>
      </c>
      <c r="G24" s="36"/>
      <c r="H24" s="145">
        <v>0</v>
      </c>
      <c r="I24" s="36"/>
      <c r="J24" s="145">
        <v>0</v>
      </c>
      <c r="K24" s="36"/>
      <c r="L24" s="145">
        <v>0</v>
      </c>
      <c r="M24" s="36"/>
      <c r="N24" s="145">
        <v>-18840</v>
      </c>
      <c r="O24" s="36"/>
      <c r="P24" s="145">
        <v>0</v>
      </c>
      <c r="Q24" s="36"/>
      <c r="R24" s="49">
        <v>-328851</v>
      </c>
      <c r="S24" s="36"/>
      <c r="T24" s="49">
        <v>-119349</v>
      </c>
      <c r="U24" s="36"/>
      <c r="V24" s="49">
        <v>1140543</v>
      </c>
      <c r="W24" s="36"/>
      <c r="X24" s="49">
        <v>2840</v>
      </c>
      <c r="Y24" s="36"/>
      <c r="Z24" s="49">
        <v>227</v>
      </c>
      <c r="AA24" s="36"/>
      <c r="AB24" s="145">
        <v>0</v>
      </c>
      <c r="AC24" s="36"/>
      <c r="AD24" s="145">
        <f t="shared" si="1"/>
        <v>695410</v>
      </c>
      <c r="AE24" s="36"/>
      <c r="AF24" s="145">
        <v>0</v>
      </c>
      <c r="AG24" s="36"/>
      <c r="AH24" s="49">
        <f t="shared" si="0"/>
        <v>676570</v>
      </c>
      <c r="AI24" s="36"/>
      <c r="AJ24" s="49">
        <v>-3510</v>
      </c>
      <c r="AK24" s="38"/>
      <c r="AL24" s="50">
        <f t="shared" ref="AL24" si="2">SUM(AH24:AK24)</f>
        <v>673060</v>
      </c>
    </row>
    <row r="25" spans="1:38" ht="8.1" customHeight="1" x14ac:dyDescent="0.35">
      <c r="A25" s="34"/>
      <c r="B25" s="34"/>
      <c r="C25" s="34"/>
      <c r="D25" s="45"/>
      <c r="E25" s="35"/>
      <c r="F25" s="37"/>
      <c r="G25" s="37"/>
      <c r="H25" s="38"/>
      <c r="I25" s="36"/>
      <c r="J25" s="38"/>
      <c r="K25" s="36"/>
      <c r="L25" s="38"/>
      <c r="M25" s="36"/>
      <c r="N25" s="38"/>
      <c r="O25" s="36"/>
      <c r="P25" s="38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</row>
    <row r="26" spans="1:38" ht="20.100000000000001" customHeight="1" thickBot="1" x14ac:dyDescent="0.4">
      <c r="A26" s="39" t="s">
        <v>213</v>
      </c>
      <c r="B26" s="39"/>
      <c r="C26" s="34"/>
      <c r="D26" s="35"/>
      <c r="E26" s="34"/>
      <c r="F26" s="146">
        <f>SUM(F18:F24)</f>
        <v>1192954</v>
      </c>
      <c r="G26" s="38"/>
      <c r="H26" s="146">
        <f>SUM(H18:H24)</f>
        <v>19948329</v>
      </c>
      <c r="I26" s="36"/>
      <c r="J26" s="146">
        <f>SUM(J18:J24)</f>
        <v>149295</v>
      </c>
      <c r="K26" s="36"/>
      <c r="L26" s="146">
        <f>SUM(L18:L24)</f>
        <v>1519051</v>
      </c>
      <c r="M26" s="36"/>
      <c r="N26" s="146">
        <f>SUM(N18:N24)</f>
        <v>38429698</v>
      </c>
      <c r="O26" s="36"/>
      <c r="P26" s="146">
        <f>SUM(P18:P24)</f>
        <v>-1519051</v>
      </c>
      <c r="Q26" s="36"/>
      <c r="R26" s="146">
        <f>SUM(R18:R24)</f>
        <v>-1770156</v>
      </c>
      <c r="S26" s="36"/>
      <c r="T26" s="146">
        <f>SUM(T18:T24)</f>
        <v>-137085</v>
      </c>
      <c r="U26" s="36"/>
      <c r="V26" s="146">
        <f>SUM(V18:V24)</f>
        <v>1201753</v>
      </c>
      <c r="W26" s="36"/>
      <c r="X26" s="146">
        <f>SUM(X18:X24)</f>
        <v>-255750</v>
      </c>
      <c r="Y26" s="36"/>
      <c r="Z26" s="146">
        <f>SUM(Z18:Z24)</f>
        <v>-62792</v>
      </c>
      <c r="AA26" s="36"/>
      <c r="AB26" s="146">
        <f>SUM(AB18:AB24)</f>
        <v>-2979723</v>
      </c>
      <c r="AC26" s="36"/>
      <c r="AD26" s="146">
        <f>SUM(AD18:AD24)</f>
        <v>-4003753</v>
      </c>
      <c r="AE26" s="36"/>
      <c r="AF26" s="146">
        <f>SUM(AF18:AF24)</f>
        <v>5949685</v>
      </c>
      <c r="AG26" s="36"/>
      <c r="AH26" s="146">
        <f>SUM(AH18:AH24)</f>
        <v>61666208</v>
      </c>
      <c r="AI26" s="36"/>
      <c r="AJ26" s="146">
        <f>SUM(AJ18:AJ24)</f>
        <v>2889427</v>
      </c>
      <c r="AK26" s="38"/>
      <c r="AL26" s="146">
        <f>SUM(AL18:AL24)</f>
        <v>64555635</v>
      </c>
    </row>
    <row r="27" spans="1:38" ht="20.100000000000001" customHeight="1" thickTop="1" x14ac:dyDescent="0.35">
      <c r="A27" s="39"/>
      <c r="B27" s="39"/>
      <c r="C27" s="34"/>
      <c r="D27" s="35"/>
      <c r="E27" s="34"/>
      <c r="F27" s="38"/>
      <c r="G27" s="38"/>
      <c r="H27" s="38"/>
      <c r="I27" s="36"/>
      <c r="J27" s="38"/>
      <c r="K27" s="36"/>
      <c r="L27" s="38"/>
      <c r="M27" s="36"/>
      <c r="N27" s="38"/>
      <c r="O27" s="36"/>
      <c r="P27" s="38"/>
      <c r="Q27" s="36"/>
      <c r="R27" s="38"/>
      <c r="S27" s="36"/>
      <c r="T27" s="38"/>
      <c r="U27" s="36"/>
      <c r="V27" s="38"/>
      <c r="W27" s="36"/>
      <c r="X27" s="38"/>
      <c r="Y27" s="36"/>
      <c r="Z27" s="38"/>
      <c r="AA27" s="36"/>
      <c r="AB27" s="38"/>
      <c r="AC27" s="36"/>
      <c r="AD27" s="38"/>
      <c r="AE27" s="36"/>
      <c r="AF27" s="38"/>
      <c r="AG27" s="36"/>
      <c r="AH27" s="38"/>
      <c r="AI27" s="36"/>
      <c r="AJ27" s="38"/>
      <c r="AK27" s="38"/>
      <c r="AL27" s="38"/>
    </row>
    <row r="28" spans="1:38" ht="20.100000000000001" customHeight="1" x14ac:dyDescent="0.35">
      <c r="A28" s="39" t="s">
        <v>221</v>
      </c>
      <c r="B28" s="39"/>
      <c r="C28" s="34"/>
      <c r="D28" s="35"/>
      <c r="E28" s="34"/>
      <c r="F28" s="126">
        <v>1192954</v>
      </c>
      <c r="G28" s="38"/>
      <c r="H28" s="126">
        <v>19948329</v>
      </c>
      <c r="I28" s="36"/>
      <c r="J28" s="126">
        <v>149295</v>
      </c>
      <c r="K28" s="36"/>
      <c r="L28" s="126">
        <v>1519051</v>
      </c>
      <c r="M28" s="36"/>
      <c r="N28" s="126">
        <v>39634816</v>
      </c>
      <c r="O28" s="36"/>
      <c r="P28" s="126">
        <v>-1519051</v>
      </c>
      <c r="Q28" s="36"/>
      <c r="R28" s="126">
        <v>-1787330</v>
      </c>
      <c r="S28" s="36"/>
      <c r="T28" s="126">
        <v>-266305</v>
      </c>
      <c r="U28" s="36"/>
      <c r="V28" s="126">
        <v>2854094</v>
      </c>
      <c r="W28" s="36"/>
      <c r="X28" s="126">
        <v>-242702</v>
      </c>
      <c r="Y28" s="36"/>
      <c r="Z28" s="126">
        <v>-64252</v>
      </c>
      <c r="AA28" s="36"/>
      <c r="AB28" s="126">
        <v>13273692</v>
      </c>
      <c r="AC28" s="36"/>
      <c r="AD28" s="126">
        <v>13767197</v>
      </c>
      <c r="AE28" s="36"/>
      <c r="AF28" s="126">
        <v>5949685</v>
      </c>
      <c r="AG28" s="36"/>
      <c r="AH28" s="126">
        <v>80642276</v>
      </c>
      <c r="AI28" s="36"/>
      <c r="AJ28" s="126">
        <v>7489147</v>
      </c>
      <c r="AK28" s="38"/>
      <c r="AL28" s="126">
        <v>88131423</v>
      </c>
    </row>
    <row r="29" spans="1:38" ht="20.100000000000001" customHeight="1" x14ac:dyDescent="0.35">
      <c r="A29" s="34" t="s">
        <v>69</v>
      </c>
      <c r="B29" s="34"/>
      <c r="C29" s="34"/>
      <c r="D29" s="35"/>
      <c r="E29" s="39"/>
      <c r="F29" s="126">
        <v>0</v>
      </c>
      <c r="G29" s="38"/>
      <c r="H29" s="126">
        <v>0</v>
      </c>
      <c r="I29" s="38"/>
      <c r="J29" s="126">
        <v>0</v>
      </c>
      <c r="K29" s="38"/>
      <c r="L29" s="126">
        <v>0</v>
      </c>
      <c r="M29" s="38"/>
      <c r="N29" s="126">
        <v>0</v>
      </c>
      <c r="O29" s="38"/>
      <c r="P29" s="126">
        <v>0</v>
      </c>
      <c r="Q29" s="38"/>
      <c r="R29" s="126">
        <v>0</v>
      </c>
      <c r="S29" s="38"/>
      <c r="T29" s="126">
        <v>0</v>
      </c>
      <c r="U29" s="38"/>
      <c r="V29" s="126">
        <v>0</v>
      </c>
      <c r="W29" s="38"/>
      <c r="X29" s="126">
        <v>0</v>
      </c>
      <c r="Y29" s="38"/>
      <c r="Z29" s="126">
        <v>0</v>
      </c>
      <c r="AA29" s="38"/>
      <c r="AB29" s="126">
        <v>0</v>
      </c>
      <c r="AC29" s="38"/>
      <c r="AD29" s="126">
        <v>0</v>
      </c>
      <c r="AE29" s="38"/>
      <c r="AF29" s="126">
        <v>0</v>
      </c>
      <c r="AG29" s="38"/>
      <c r="AH29" s="126">
        <f t="shared" ref="AH29" si="3">+SUM(F29,H29,J29,N29,P29,AD29,AF29,L29)</f>
        <v>0</v>
      </c>
      <c r="AI29" s="38"/>
      <c r="AJ29" s="126">
        <v>-95870</v>
      </c>
      <c r="AK29" s="38"/>
      <c r="AL29" s="126">
        <f>SUM(AH29:AK29)</f>
        <v>-95870</v>
      </c>
    </row>
    <row r="30" spans="1:38" ht="20.100000000000001" customHeight="1" x14ac:dyDescent="0.35">
      <c r="A30" s="34" t="s">
        <v>127</v>
      </c>
      <c r="B30" s="34"/>
      <c r="C30" s="34"/>
      <c r="D30" s="35">
        <v>14</v>
      </c>
      <c r="E30" s="39"/>
      <c r="F30" s="126">
        <v>0</v>
      </c>
      <c r="G30" s="38"/>
      <c r="H30" s="126">
        <v>0</v>
      </c>
      <c r="I30" s="38"/>
      <c r="J30" s="126">
        <v>0</v>
      </c>
      <c r="K30" s="38"/>
      <c r="L30" s="126">
        <v>650623</v>
      </c>
      <c r="M30" s="38"/>
      <c r="N30" s="126">
        <v>-650623</v>
      </c>
      <c r="O30" s="38"/>
      <c r="P30" s="126">
        <v>-650623</v>
      </c>
      <c r="Q30" s="38"/>
      <c r="R30" s="126">
        <v>0</v>
      </c>
      <c r="S30" s="38"/>
      <c r="T30" s="126">
        <v>0</v>
      </c>
      <c r="U30" s="38"/>
      <c r="V30" s="126">
        <v>0</v>
      </c>
      <c r="W30" s="38"/>
      <c r="X30" s="126">
        <v>0</v>
      </c>
      <c r="Y30" s="38"/>
      <c r="Z30" s="126">
        <v>0</v>
      </c>
      <c r="AA30" s="38"/>
      <c r="AB30" s="126">
        <v>0</v>
      </c>
      <c r="AC30" s="38"/>
      <c r="AD30" s="126">
        <v>0</v>
      </c>
      <c r="AE30" s="38"/>
      <c r="AF30" s="126">
        <v>0</v>
      </c>
      <c r="AG30" s="38"/>
      <c r="AH30" s="126">
        <f t="shared" ref="AH30:AH32" si="4">+SUM(F30,H30,J30,N30,P30,AD30,AF30,L30)</f>
        <v>-650623</v>
      </c>
      <c r="AI30" s="38"/>
      <c r="AJ30" s="126">
        <v>0</v>
      </c>
      <c r="AK30" s="38"/>
      <c r="AL30" s="126">
        <f>SUM(AH30:AK30)</f>
        <v>-650623</v>
      </c>
    </row>
    <row r="31" spans="1:38" ht="20.100000000000001" customHeight="1" x14ac:dyDescent="0.35">
      <c r="A31" s="34" t="s">
        <v>120</v>
      </c>
      <c r="B31" s="34"/>
      <c r="C31" s="34"/>
      <c r="D31" s="35"/>
      <c r="E31" s="39"/>
      <c r="F31" s="126">
        <v>0</v>
      </c>
      <c r="G31" s="38"/>
      <c r="H31" s="126">
        <v>0</v>
      </c>
      <c r="I31" s="38"/>
      <c r="J31" s="126">
        <v>0</v>
      </c>
      <c r="K31" s="38"/>
      <c r="L31" s="126">
        <v>0</v>
      </c>
      <c r="M31" s="38"/>
      <c r="N31" s="126">
        <v>-74795</v>
      </c>
      <c r="O31" s="38"/>
      <c r="P31" s="126">
        <v>0</v>
      </c>
      <c r="Q31" s="38"/>
      <c r="R31" s="126">
        <v>0</v>
      </c>
      <c r="S31" s="38"/>
      <c r="T31" s="126">
        <v>0</v>
      </c>
      <c r="U31" s="38"/>
      <c r="V31" s="126">
        <v>0</v>
      </c>
      <c r="W31" s="38"/>
      <c r="X31" s="126">
        <v>0</v>
      </c>
      <c r="Y31" s="38"/>
      <c r="Z31" s="126">
        <v>0</v>
      </c>
      <c r="AA31" s="38"/>
      <c r="AB31" s="126">
        <v>0</v>
      </c>
      <c r="AC31" s="38"/>
      <c r="AD31" s="126">
        <v>0</v>
      </c>
      <c r="AE31" s="38"/>
      <c r="AF31" s="126">
        <v>0</v>
      </c>
      <c r="AG31" s="38"/>
      <c r="AH31" s="126">
        <f t="shared" si="4"/>
        <v>-74795</v>
      </c>
      <c r="AI31" s="38"/>
      <c r="AJ31" s="126">
        <v>0</v>
      </c>
      <c r="AK31" s="38"/>
      <c r="AL31" s="126">
        <f>SUM(AH31:AK31)</f>
        <v>-74795</v>
      </c>
    </row>
    <row r="32" spans="1:38" ht="20.100000000000001" customHeight="1" x14ac:dyDescent="0.35">
      <c r="A32" s="34" t="s">
        <v>133</v>
      </c>
      <c r="B32" s="34"/>
      <c r="C32" s="34"/>
      <c r="D32" s="35"/>
      <c r="E32" s="39"/>
      <c r="F32" s="126">
        <v>0</v>
      </c>
      <c r="G32" s="38"/>
      <c r="H32" s="126">
        <v>0</v>
      </c>
      <c r="I32" s="38"/>
      <c r="J32" s="126">
        <v>0</v>
      </c>
      <c r="K32" s="38"/>
      <c r="L32" s="126">
        <v>0</v>
      </c>
      <c r="M32" s="38"/>
      <c r="N32" s="126">
        <v>1021573</v>
      </c>
      <c r="O32" s="38"/>
      <c r="P32" s="126">
        <v>0</v>
      </c>
      <c r="Q32" s="38"/>
      <c r="R32" s="126">
        <v>0</v>
      </c>
      <c r="S32" s="38"/>
      <c r="T32" s="126">
        <v>0</v>
      </c>
      <c r="U32" s="38"/>
      <c r="V32" s="126">
        <v>0</v>
      </c>
      <c r="W32" s="38"/>
      <c r="X32" s="126">
        <v>0</v>
      </c>
      <c r="Y32" s="38"/>
      <c r="Z32" s="126">
        <v>0</v>
      </c>
      <c r="AA32" s="38"/>
      <c r="AB32" s="126">
        <v>0</v>
      </c>
      <c r="AC32" s="38"/>
      <c r="AD32" s="126">
        <v>0</v>
      </c>
      <c r="AE32" s="38"/>
      <c r="AF32" s="126">
        <v>0</v>
      </c>
      <c r="AG32" s="38"/>
      <c r="AH32" s="126">
        <f t="shared" si="4"/>
        <v>1021573</v>
      </c>
      <c r="AI32" s="38"/>
      <c r="AJ32" s="126">
        <v>137468</v>
      </c>
      <c r="AK32" s="38"/>
      <c r="AL32" s="126">
        <f>SUM(AH32:AK32)</f>
        <v>1159041</v>
      </c>
    </row>
    <row r="33" spans="1:38" ht="20.100000000000001" customHeight="1" x14ac:dyDescent="0.35">
      <c r="A33" s="34" t="s">
        <v>169</v>
      </c>
      <c r="B33" s="34"/>
      <c r="C33" s="34"/>
      <c r="D33" s="34"/>
      <c r="E33" s="39"/>
      <c r="F33" s="127">
        <v>0</v>
      </c>
      <c r="G33" s="36"/>
      <c r="H33" s="127">
        <v>0</v>
      </c>
      <c r="I33" s="36"/>
      <c r="J33" s="127">
        <v>0</v>
      </c>
      <c r="K33" s="36"/>
      <c r="L33" s="127">
        <v>0</v>
      </c>
      <c r="M33" s="36"/>
      <c r="N33" s="127">
        <v>2659</v>
      </c>
      <c r="O33" s="36"/>
      <c r="P33" s="127">
        <v>0</v>
      </c>
      <c r="Q33" s="36"/>
      <c r="R33" s="128">
        <v>60373</v>
      </c>
      <c r="S33" s="36"/>
      <c r="T33" s="128">
        <v>-6345</v>
      </c>
      <c r="U33" s="36"/>
      <c r="V33" s="128">
        <v>-507920</v>
      </c>
      <c r="W33" s="36"/>
      <c r="X33" s="128">
        <v>45262</v>
      </c>
      <c r="Y33" s="36"/>
      <c r="Z33" s="128">
        <v>-195</v>
      </c>
      <c r="AA33" s="36"/>
      <c r="AB33" s="127">
        <v>0</v>
      </c>
      <c r="AC33" s="36"/>
      <c r="AD33" s="127">
        <f>SUM(R33:AB33)</f>
        <v>-408825</v>
      </c>
      <c r="AE33" s="36"/>
      <c r="AF33" s="127">
        <v>0</v>
      </c>
      <c r="AG33" s="36"/>
      <c r="AH33" s="128">
        <f>+SUM(F33,H33,J33,N33,P33,AD33,AF33,L33)</f>
        <v>-406166</v>
      </c>
      <c r="AI33" s="36"/>
      <c r="AJ33" s="128">
        <v>-29769</v>
      </c>
      <c r="AK33" s="38"/>
      <c r="AL33" s="129">
        <f t="shared" ref="AL33" si="5">SUM(AH33:AK33)</f>
        <v>-435935</v>
      </c>
    </row>
    <row r="34" spans="1:38" ht="8.1" customHeight="1" x14ac:dyDescent="0.35">
      <c r="A34" s="34"/>
      <c r="B34" s="34"/>
      <c r="C34" s="34"/>
      <c r="D34" s="45"/>
      <c r="E34" s="35"/>
      <c r="F34" s="130"/>
      <c r="G34" s="37"/>
      <c r="H34" s="126"/>
      <c r="I34" s="36"/>
      <c r="J34" s="126"/>
      <c r="K34" s="36"/>
      <c r="L34" s="126"/>
      <c r="M34" s="36"/>
      <c r="N34" s="126"/>
      <c r="O34" s="36"/>
      <c r="P34" s="126"/>
      <c r="Q34" s="36"/>
      <c r="R34" s="131"/>
      <c r="S34" s="36"/>
      <c r="T34" s="131"/>
      <c r="U34" s="36"/>
      <c r="V34" s="131"/>
      <c r="W34" s="36"/>
      <c r="X34" s="131"/>
      <c r="Y34" s="36"/>
      <c r="Z34" s="131"/>
      <c r="AA34" s="36"/>
      <c r="AB34" s="131"/>
      <c r="AC34" s="36"/>
      <c r="AD34" s="131"/>
      <c r="AE34" s="36"/>
      <c r="AF34" s="131"/>
      <c r="AG34" s="36"/>
      <c r="AH34" s="131"/>
      <c r="AI34" s="36"/>
      <c r="AJ34" s="131"/>
      <c r="AK34" s="36"/>
      <c r="AL34" s="131"/>
    </row>
    <row r="35" spans="1:38" ht="20.100000000000001" customHeight="1" thickBot="1" x14ac:dyDescent="0.4">
      <c r="A35" s="39" t="s">
        <v>222</v>
      </c>
      <c r="B35" s="39"/>
      <c r="C35" s="34"/>
      <c r="D35" s="35"/>
      <c r="E35" s="34"/>
      <c r="F35" s="132">
        <f>SUM(F28:F33)</f>
        <v>1192954</v>
      </c>
      <c r="G35" s="38"/>
      <c r="H35" s="132">
        <f>SUM(H28:H33)</f>
        <v>19948329</v>
      </c>
      <c r="I35" s="36"/>
      <c r="J35" s="132">
        <f>SUM(J28:J33)</f>
        <v>149295</v>
      </c>
      <c r="K35" s="36"/>
      <c r="L35" s="132">
        <f>SUM(L28:L33)</f>
        <v>2169674</v>
      </c>
      <c r="M35" s="36"/>
      <c r="N35" s="132">
        <f>SUM(N28:N33)</f>
        <v>39933630</v>
      </c>
      <c r="O35" s="36"/>
      <c r="P35" s="132">
        <f>SUM(P28:P33)</f>
        <v>-2169674</v>
      </c>
      <c r="Q35" s="36"/>
      <c r="R35" s="132">
        <f>SUM(R28:R33)</f>
        <v>-1726957</v>
      </c>
      <c r="S35" s="36"/>
      <c r="T35" s="132">
        <f>SUM(T28:T33)</f>
        <v>-272650</v>
      </c>
      <c r="U35" s="36"/>
      <c r="V35" s="132">
        <f>SUM(V28:V33)</f>
        <v>2346174</v>
      </c>
      <c r="W35" s="36"/>
      <c r="X35" s="132">
        <f>SUM(X28:X33)</f>
        <v>-197440</v>
      </c>
      <c r="Y35" s="36"/>
      <c r="Z35" s="132">
        <f>SUM(Z28:Z33)</f>
        <v>-64447</v>
      </c>
      <c r="AA35" s="36"/>
      <c r="AB35" s="132">
        <f>SUM(AB28:AB33)</f>
        <v>13273692</v>
      </c>
      <c r="AC35" s="36"/>
      <c r="AD35" s="132">
        <f>SUM(AD28:AD33)</f>
        <v>13358372</v>
      </c>
      <c r="AE35" s="36"/>
      <c r="AF35" s="132">
        <f>SUM(AF28:AF33)</f>
        <v>5949685</v>
      </c>
      <c r="AG35" s="36"/>
      <c r="AH35" s="132">
        <f>SUM(AH28:AH33)</f>
        <v>80532265</v>
      </c>
      <c r="AI35" s="36"/>
      <c r="AJ35" s="132">
        <f>SUM(AJ28:AJ33)</f>
        <v>7500976</v>
      </c>
      <c r="AK35" s="38"/>
      <c r="AL35" s="132">
        <f>SUM(AL28:AL33)</f>
        <v>88033241</v>
      </c>
    </row>
    <row r="36" spans="1:38" ht="20.100000000000001" customHeight="1" thickTop="1" x14ac:dyDescent="0.35">
      <c r="A36" s="39"/>
      <c r="B36" s="39"/>
      <c r="C36" s="34"/>
      <c r="D36" s="35"/>
      <c r="E36" s="34"/>
      <c r="F36" s="38"/>
      <c r="G36" s="38"/>
      <c r="H36" s="38"/>
      <c r="I36" s="36"/>
      <c r="J36" s="38"/>
      <c r="K36" s="36"/>
      <c r="L36" s="38"/>
      <c r="M36" s="36"/>
      <c r="N36" s="38"/>
      <c r="O36" s="36"/>
      <c r="P36" s="38"/>
      <c r="Q36" s="36"/>
      <c r="R36" s="38"/>
      <c r="S36" s="36"/>
      <c r="T36" s="38"/>
      <c r="U36" s="36"/>
      <c r="V36" s="38"/>
      <c r="W36" s="36"/>
      <c r="X36" s="38"/>
      <c r="Y36" s="36"/>
      <c r="Z36" s="38"/>
      <c r="AA36" s="36"/>
      <c r="AB36" s="38"/>
      <c r="AC36" s="36"/>
      <c r="AD36" s="38"/>
      <c r="AE36" s="36"/>
      <c r="AF36" s="38"/>
      <c r="AG36" s="36"/>
      <c r="AH36" s="38"/>
      <c r="AI36" s="36"/>
      <c r="AJ36" s="38"/>
      <c r="AK36" s="38"/>
      <c r="AL36" s="38"/>
    </row>
    <row r="37" spans="1:38" ht="20.100000000000001" customHeight="1" x14ac:dyDescent="0.35">
      <c r="A37" s="39"/>
      <c r="B37" s="39"/>
      <c r="C37" s="34"/>
      <c r="D37" s="35"/>
      <c r="E37" s="34"/>
      <c r="F37" s="38"/>
      <c r="G37" s="38"/>
      <c r="H37" s="38"/>
      <c r="I37" s="36"/>
      <c r="J37" s="38"/>
      <c r="K37" s="36"/>
      <c r="L37" s="38"/>
      <c r="M37" s="36"/>
      <c r="N37" s="38"/>
      <c r="O37" s="36"/>
      <c r="P37" s="38"/>
      <c r="Q37" s="36"/>
      <c r="R37" s="38"/>
      <c r="S37" s="36"/>
      <c r="T37" s="38"/>
      <c r="U37" s="36"/>
      <c r="V37" s="38"/>
      <c r="W37" s="36"/>
      <c r="X37" s="38"/>
      <c r="Y37" s="36"/>
      <c r="Z37" s="38"/>
      <c r="AA37" s="36"/>
      <c r="AB37" s="38"/>
      <c r="AC37" s="36"/>
      <c r="AD37" s="38"/>
      <c r="AE37" s="36"/>
      <c r="AF37" s="38"/>
      <c r="AG37" s="36"/>
      <c r="AH37" s="38"/>
      <c r="AI37" s="36"/>
      <c r="AJ37" s="38"/>
      <c r="AK37" s="38"/>
      <c r="AL37" s="38"/>
    </row>
    <row r="38" spans="1:38" ht="20.100000000000001" customHeight="1" x14ac:dyDescent="0.35">
      <c r="A38" s="39"/>
      <c r="B38" s="39"/>
      <c r="C38" s="34"/>
      <c r="D38" s="35"/>
      <c r="E38" s="34"/>
      <c r="F38" s="38"/>
      <c r="G38" s="38"/>
      <c r="H38" s="38"/>
      <c r="I38" s="36"/>
      <c r="J38" s="38"/>
      <c r="K38" s="36"/>
      <c r="L38" s="38"/>
      <c r="M38" s="36"/>
      <c r="N38" s="38"/>
      <c r="O38" s="36"/>
      <c r="P38" s="38"/>
      <c r="Q38" s="36"/>
      <c r="R38" s="38"/>
      <c r="S38" s="36"/>
      <c r="T38" s="38"/>
      <c r="U38" s="36"/>
      <c r="V38" s="38"/>
      <c r="W38" s="36"/>
      <c r="X38" s="38"/>
      <c r="Y38" s="36"/>
      <c r="Z38" s="38"/>
      <c r="AA38" s="36"/>
      <c r="AB38" s="38"/>
      <c r="AC38" s="36"/>
      <c r="AD38" s="38"/>
      <c r="AE38" s="36"/>
      <c r="AF38" s="38"/>
      <c r="AG38" s="36"/>
      <c r="AH38" s="38"/>
      <c r="AI38" s="36"/>
      <c r="AJ38" s="38"/>
      <c r="AK38" s="38"/>
      <c r="AL38" s="38"/>
    </row>
    <row r="39" spans="1:38" ht="20.100000000000001" customHeight="1" x14ac:dyDescent="0.35">
      <c r="A39" s="39"/>
      <c r="B39" s="39"/>
      <c r="C39" s="34"/>
      <c r="D39" s="35"/>
      <c r="E39" s="34"/>
      <c r="F39" s="38"/>
      <c r="G39" s="38"/>
      <c r="H39" s="38"/>
      <c r="I39" s="36"/>
      <c r="J39" s="38"/>
      <c r="K39" s="36"/>
      <c r="L39" s="38"/>
      <c r="M39" s="36"/>
      <c r="N39" s="38"/>
      <c r="O39" s="36"/>
      <c r="P39" s="38"/>
      <c r="Q39" s="36"/>
      <c r="R39" s="38"/>
      <c r="S39" s="36"/>
      <c r="T39" s="38"/>
      <c r="U39" s="36"/>
      <c r="V39" s="38"/>
      <c r="W39" s="36"/>
      <c r="X39" s="38"/>
      <c r="Y39" s="36"/>
      <c r="Z39" s="38"/>
      <c r="AA39" s="36"/>
      <c r="AB39" s="38"/>
      <c r="AC39" s="36"/>
      <c r="AD39" s="38"/>
      <c r="AE39" s="36"/>
      <c r="AF39" s="38"/>
      <c r="AG39" s="36"/>
      <c r="AH39" s="38"/>
      <c r="AI39" s="36"/>
      <c r="AJ39" s="38"/>
      <c r="AK39" s="38"/>
      <c r="AL39" s="38"/>
    </row>
    <row r="40" spans="1:38" ht="20.100000000000001" customHeight="1" x14ac:dyDescent="0.35">
      <c r="A40" s="39"/>
      <c r="B40" s="39"/>
      <c r="C40" s="34"/>
      <c r="D40" s="35"/>
      <c r="E40" s="34"/>
      <c r="F40" s="38"/>
      <c r="G40" s="38"/>
      <c r="H40" s="38"/>
      <c r="I40" s="36"/>
      <c r="J40" s="38"/>
      <c r="K40" s="36"/>
      <c r="L40" s="38"/>
      <c r="M40" s="36"/>
      <c r="N40" s="38"/>
      <c r="O40" s="36"/>
      <c r="P40" s="38"/>
      <c r="Q40" s="36"/>
      <c r="R40" s="38"/>
      <c r="S40" s="36"/>
      <c r="T40" s="38"/>
      <c r="U40" s="36"/>
      <c r="V40" s="38"/>
      <c r="W40" s="36"/>
      <c r="X40" s="38"/>
      <c r="Y40" s="36"/>
      <c r="Z40" s="38"/>
      <c r="AA40" s="36"/>
      <c r="AB40" s="38"/>
      <c r="AC40" s="36"/>
      <c r="AD40" s="38"/>
      <c r="AE40" s="36"/>
      <c r="AF40" s="38"/>
      <c r="AG40" s="36"/>
      <c r="AH40" s="38"/>
      <c r="AI40" s="36"/>
      <c r="AJ40" s="38"/>
      <c r="AK40" s="38"/>
      <c r="AL40" s="38"/>
    </row>
    <row r="41" spans="1:38" ht="20.100000000000001" customHeight="1" x14ac:dyDescent="0.35">
      <c r="A41" s="39"/>
      <c r="B41" s="39"/>
      <c r="C41" s="34"/>
      <c r="D41" s="35"/>
      <c r="E41" s="34"/>
      <c r="F41" s="38"/>
      <c r="G41" s="38"/>
      <c r="H41" s="38"/>
      <c r="I41" s="36"/>
      <c r="J41" s="38"/>
      <c r="K41" s="36"/>
      <c r="L41" s="38"/>
      <c r="M41" s="36"/>
      <c r="N41" s="38"/>
      <c r="O41" s="36"/>
      <c r="P41" s="38"/>
      <c r="Q41" s="36"/>
      <c r="R41" s="38"/>
      <c r="S41" s="36"/>
      <c r="T41" s="38"/>
      <c r="U41" s="36"/>
      <c r="V41" s="38"/>
      <c r="W41" s="36"/>
      <c r="X41" s="38"/>
      <c r="Y41" s="36"/>
      <c r="Z41" s="38"/>
      <c r="AA41" s="36"/>
      <c r="AB41" s="38"/>
      <c r="AC41" s="36"/>
      <c r="AD41" s="38"/>
      <c r="AE41" s="36"/>
      <c r="AF41" s="38"/>
      <c r="AG41" s="36"/>
      <c r="AH41" s="38"/>
      <c r="AI41" s="36"/>
      <c r="AJ41" s="38"/>
      <c r="AK41" s="38"/>
      <c r="AL41" s="38"/>
    </row>
    <row r="42" spans="1:38" ht="11.25" customHeight="1" x14ac:dyDescent="0.35">
      <c r="A42" s="39"/>
      <c r="B42" s="39"/>
      <c r="C42" s="34"/>
      <c r="D42" s="35"/>
      <c r="E42" s="34"/>
      <c r="F42" s="38"/>
      <c r="G42" s="38"/>
      <c r="H42" s="38"/>
      <c r="I42" s="36"/>
      <c r="J42" s="38"/>
      <c r="K42" s="36"/>
      <c r="L42" s="38"/>
      <c r="M42" s="36"/>
      <c r="N42" s="38"/>
      <c r="O42" s="36"/>
      <c r="P42" s="38"/>
      <c r="Q42" s="36"/>
      <c r="R42" s="38"/>
      <c r="S42" s="36"/>
      <c r="T42" s="38"/>
      <c r="U42" s="36"/>
      <c r="V42" s="38"/>
      <c r="W42" s="36"/>
      <c r="X42" s="38"/>
      <c r="Y42" s="36"/>
      <c r="Z42" s="38"/>
      <c r="AA42" s="36"/>
      <c r="AB42" s="38"/>
      <c r="AC42" s="36"/>
      <c r="AD42" s="38"/>
      <c r="AE42" s="36"/>
      <c r="AF42" s="38"/>
      <c r="AG42" s="36"/>
      <c r="AH42" s="38"/>
      <c r="AI42" s="36"/>
      <c r="AJ42" s="38"/>
      <c r="AK42" s="38"/>
      <c r="AL42" s="38"/>
    </row>
    <row r="43" spans="1:38" ht="22.15" customHeight="1" x14ac:dyDescent="0.35">
      <c r="A43" s="170" t="s">
        <v>134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</row>
  </sheetData>
  <mergeCells count="5">
    <mergeCell ref="F5:AL5"/>
    <mergeCell ref="F6:AH6"/>
    <mergeCell ref="J7:N7"/>
    <mergeCell ref="R7:AD7"/>
    <mergeCell ref="A43:AL43"/>
  </mergeCells>
  <pageMargins left="0.5" right="0.5" top="0.5" bottom="0.6" header="0.49" footer="0.4"/>
  <pageSetup paperSize="9" scale="6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78A81-44F2-4076-8760-B979594E1B88}">
  <dimension ref="A1:Z36"/>
  <sheetViews>
    <sheetView topLeftCell="A4" zoomScaleNormal="100" zoomScaleSheetLayoutView="130" workbookViewId="0">
      <selection activeCell="C13" sqref="C13"/>
    </sheetView>
  </sheetViews>
  <sheetFormatPr defaultColWidth="5.7109375" defaultRowHeight="15" customHeight="1" x14ac:dyDescent="0.35"/>
  <cols>
    <col min="1" max="2" width="1.28515625" style="125" customWidth="1"/>
    <col min="3" max="3" width="30.42578125" style="125" customWidth="1"/>
    <col min="4" max="4" width="7.7109375" style="125" customWidth="1"/>
    <col min="5" max="5" width="0.5703125" style="125" customWidth="1"/>
    <col min="6" max="6" width="11" style="125" customWidth="1"/>
    <col min="7" max="7" width="0.5703125" style="125" customWidth="1"/>
    <col min="8" max="8" width="9.42578125" style="125" bestFit="1" customWidth="1"/>
    <col min="9" max="9" width="0.5703125" style="125" customWidth="1"/>
    <col min="10" max="10" width="10.5703125" style="125" bestFit="1" customWidth="1"/>
    <col min="11" max="11" width="0.5703125" style="125" customWidth="1"/>
    <col min="12" max="12" width="9.5703125" style="125" bestFit="1" customWidth="1"/>
    <col min="13" max="13" width="0.5703125" style="125" customWidth="1"/>
    <col min="14" max="14" width="9.42578125" style="125" bestFit="1" customWidth="1"/>
    <col min="15" max="15" width="0.5703125" style="125" customWidth="1"/>
    <col min="16" max="16" width="10.28515625" style="125" customWidth="1"/>
    <col min="17" max="17" width="0.5703125" style="125" customWidth="1"/>
    <col min="18" max="18" width="10.28515625" style="125" customWidth="1"/>
    <col min="19" max="19" width="0.5703125" style="125" customWidth="1"/>
    <col min="20" max="20" width="13.28515625" style="125" bestFit="1" customWidth="1"/>
    <col min="21" max="21" width="0.5703125" style="125" customWidth="1"/>
    <col min="22" max="22" width="13.28515625" style="125" bestFit="1" customWidth="1"/>
    <col min="23" max="23" width="0.5703125" style="125" customWidth="1"/>
    <col min="24" max="24" width="9.7109375" style="125" customWidth="1"/>
    <col min="25" max="25" width="0.5703125" style="125" customWidth="1"/>
    <col min="26" max="26" width="11.28515625" style="125" customWidth="1"/>
    <col min="27" max="232" width="5.7109375" style="125"/>
    <col min="233" max="254" width="5.7109375" style="125" customWidth="1"/>
    <col min="255" max="488" width="5.7109375" style="125"/>
    <col min="489" max="510" width="5.7109375" style="125" customWidth="1"/>
    <col min="511" max="744" width="5.7109375" style="125"/>
    <col min="745" max="766" width="5.7109375" style="125" customWidth="1"/>
    <col min="767" max="1000" width="5.7109375" style="125"/>
    <col min="1001" max="1022" width="5.7109375" style="125" customWidth="1"/>
    <col min="1023" max="1256" width="5.7109375" style="125"/>
    <col min="1257" max="1278" width="5.7109375" style="125" customWidth="1"/>
    <col min="1279" max="1512" width="5.7109375" style="125"/>
    <col min="1513" max="1534" width="5.7109375" style="125" customWidth="1"/>
    <col min="1535" max="1768" width="5.7109375" style="125"/>
    <col min="1769" max="1790" width="5.7109375" style="125" customWidth="1"/>
    <col min="1791" max="2024" width="5.7109375" style="125"/>
    <col min="2025" max="2046" width="5.7109375" style="125" customWidth="1"/>
    <col min="2047" max="2280" width="5.7109375" style="125"/>
    <col min="2281" max="2302" width="5.7109375" style="125" customWidth="1"/>
    <col min="2303" max="2536" width="5.7109375" style="125"/>
    <col min="2537" max="2558" width="5.7109375" style="125" customWidth="1"/>
    <col min="2559" max="2792" width="5.7109375" style="125"/>
    <col min="2793" max="2814" width="5.7109375" style="125" customWidth="1"/>
    <col min="2815" max="3048" width="5.7109375" style="125"/>
    <col min="3049" max="3070" width="5.7109375" style="125" customWidth="1"/>
    <col min="3071" max="3304" width="5.7109375" style="125"/>
    <col min="3305" max="3326" width="5.7109375" style="125" customWidth="1"/>
    <col min="3327" max="3560" width="5.7109375" style="125"/>
    <col min="3561" max="3582" width="5.7109375" style="125" customWidth="1"/>
    <col min="3583" max="3816" width="5.7109375" style="125"/>
    <col min="3817" max="3838" width="5.7109375" style="125" customWidth="1"/>
    <col min="3839" max="4072" width="5.7109375" style="125"/>
    <col min="4073" max="4094" width="5.7109375" style="125" customWidth="1"/>
    <col min="4095" max="4328" width="5.7109375" style="125"/>
    <col min="4329" max="4350" width="5.7109375" style="125" customWidth="1"/>
    <col min="4351" max="4584" width="5.7109375" style="125"/>
    <col min="4585" max="4606" width="5.7109375" style="125" customWidth="1"/>
    <col min="4607" max="4840" width="5.7109375" style="125"/>
    <col min="4841" max="4862" width="5.7109375" style="125" customWidth="1"/>
    <col min="4863" max="5096" width="5.7109375" style="125"/>
    <col min="5097" max="5118" width="5.7109375" style="125" customWidth="1"/>
    <col min="5119" max="5352" width="5.7109375" style="125"/>
    <col min="5353" max="5374" width="5.7109375" style="125" customWidth="1"/>
    <col min="5375" max="5608" width="5.7109375" style="125"/>
    <col min="5609" max="5630" width="5.7109375" style="125" customWidth="1"/>
    <col min="5631" max="5864" width="5.7109375" style="125"/>
    <col min="5865" max="5886" width="5.7109375" style="125" customWidth="1"/>
    <col min="5887" max="6120" width="5.7109375" style="125"/>
    <col min="6121" max="6142" width="5.7109375" style="125" customWidth="1"/>
    <col min="6143" max="6376" width="5.7109375" style="125"/>
    <col min="6377" max="6398" width="5.7109375" style="125" customWidth="1"/>
    <col min="6399" max="6632" width="5.7109375" style="125"/>
    <col min="6633" max="6654" width="5.7109375" style="125" customWidth="1"/>
    <col min="6655" max="6888" width="5.7109375" style="125"/>
    <col min="6889" max="6910" width="5.7109375" style="125" customWidth="1"/>
    <col min="6911" max="7144" width="5.7109375" style="125"/>
    <col min="7145" max="7166" width="5.7109375" style="125" customWidth="1"/>
    <col min="7167" max="7400" width="5.7109375" style="125"/>
    <col min="7401" max="7422" width="5.7109375" style="125" customWidth="1"/>
    <col min="7423" max="7656" width="5.7109375" style="125"/>
    <col min="7657" max="7678" width="5.7109375" style="125" customWidth="1"/>
    <col min="7679" max="7912" width="5.7109375" style="125"/>
    <col min="7913" max="7934" width="5.7109375" style="125" customWidth="1"/>
    <col min="7935" max="8168" width="5.7109375" style="125"/>
    <col min="8169" max="8190" width="5.7109375" style="125" customWidth="1"/>
    <col min="8191" max="8424" width="5.7109375" style="125"/>
    <col min="8425" max="8446" width="5.7109375" style="125" customWidth="1"/>
    <col min="8447" max="8680" width="5.7109375" style="125"/>
    <col min="8681" max="8702" width="5.7109375" style="125" customWidth="1"/>
    <col min="8703" max="8936" width="5.7109375" style="125"/>
    <col min="8937" max="8958" width="5.7109375" style="125" customWidth="1"/>
    <col min="8959" max="9192" width="5.7109375" style="125"/>
    <col min="9193" max="9214" width="5.7109375" style="125" customWidth="1"/>
    <col min="9215" max="9448" width="5.7109375" style="125"/>
    <col min="9449" max="9470" width="5.7109375" style="125" customWidth="1"/>
    <col min="9471" max="9704" width="5.7109375" style="125"/>
    <col min="9705" max="9726" width="5.7109375" style="125" customWidth="1"/>
    <col min="9727" max="9960" width="5.7109375" style="125"/>
    <col min="9961" max="9982" width="5.7109375" style="125" customWidth="1"/>
    <col min="9983" max="10216" width="5.7109375" style="125"/>
    <col min="10217" max="10238" width="5.7109375" style="125" customWidth="1"/>
    <col min="10239" max="10472" width="5.7109375" style="125"/>
    <col min="10473" max="10494" width="5.7109375" style="125" customWidth="1"/>
    <col min="10495" max="10728" width="5.7109375" style="125"/>
    <col min="10729" max="10750" width="5.7109375" style="125" customWidth="1"/>
    <col min="10751" max="10984" width="5.7109375" style="125"/>
    <col min="10985" max="11006" width="5.7109375" style="125" customWidth="1"/>
    <col min="11007" max="11240" width="5.7109375" style="125"/>
    <col min="11241" max="11262" width="5.7109375" style="125" customWidth="1"/>
    <col min="11263" max="11496" width="5.7109375" style="125"/>
    <col min="11497" max="11518" width="5.7109375" style="125" customWidth="1"/>
    <col min="11519" max="11752" width="5.7109375" style="125"/>
    <col min="11753" max="11774" width="5.7109375" style="125" customWidth="1"/>
    <col min="11775" max="12008" width="5.7109375" style="125"/>
    <col min="12009" max="12030" width="5.7109375" style="125" customWidth="1"/>
    <col min="12031" max="12264" width="5.7109375" style="125"/>
    <col min="12265" max="12286" width="5.7109375" style="125" customWidth="1"/>
    <col min="12287" max="12520" width="5.7109375" style="125"/>
    <col min="12521" max="12542" width="5.7109375" style="125" customWidth="1"/>
    <col min="12543" max="12776" width="5.7109375" style="125"/>
    <col min="12777" max="12798" width="5.7109375" style="125" customWidth="1"/>
    <col min="12799" max="13032" width="5.7109375" style="125"/>
    <col min="13033" max="13054" width="5.7109375" style="125" customWidth="1"/>
    <col min="13055" max="13288" width="5.7109375" style="125"/>
    <col min="13289" max="13310" width="5.7109375" style="125" customWidth="1"/>
    <col min="13311" max="13544" width="5.7109375" style="125"/>
    <col min="13545" max="13566" width="5.7109375" style="125" customWidth="1"/>
    <col min="13567" max="13800" width="5.7109375" style="125"/>
    <col min="13801" max="13822" width="5.7109375" style="125" customWidth="1"/>
    <col min="13823" max="14056" width="5.7109375" style="125"/>
    <col min="14057" max="14078" width="5.7109375" style="125" customWidth="1"/>
    <col min="14079" max="14312" width="5.7109375" style="125"/>
    <col min="14313" max="14334" width="5.7109375" style="125" customWidth="1"/>
    <col min="14335" max="14568" width="5.7109375" style="125"/>
    <col min="14569" max="14590" width="5.7109375" style="125" customWidth="1"/>
    <col min="14591" max="14824" width="5.7109375" style="125"/>
    <col min="14825" max="14846" width="5.7109375" style="125" customWidth="1"/>
    <col min="14847" max="15080" width="5.7109375" style="125"/>
    <col min="15081" max="15102" width="5.7109375" style="125" customWidth="1"/>
    <col min="15103" max="15336" width="5.7109375" style="125"/>
    <col min="15337" max="15358" width="5.7109375" style="125" customWidth="1"/>
    <col min="15359" max="15592" width="5.7109375" style="125"/>
    <col min="15593" max="15614" width="5.7109375" style="125" customWidth="1"/>
    <col min="15615" max="15848" width="5.7109375" style="125"/>
    <col min="15849" max="15870" width="5.7109375" style="125" customWidth="1"/>
    <col min="15871" max="16104" width="5.7109375" style="125"/>
    <col min="16105" max="16126" width="5.7109375" style="125" customWidth="1"/>
    <col min="16127" max="16384" width="5.7109375" style="125"/>
  </cols>
  <sheetData>
    <row r="1" spans="1:26" ht="18.600000000000001" customHeight="1" x14ac:dyDescent="0.35">
      <c r="A1" s="33" t="s">
        <v>0</v>
      </c>
      <c r="B1" s="34"/>
      <c r="C1" s="34"/>
      <c r="D1" s="34"/>
      <c r="E1" s="34"/>
      <c r="F1" s="36"/>
      <c r="G1" s="37"/>
      <c r="H1" s="37"/>
      <c r="I1" s="38"/>
      <c r="J1" s="36"/>
      <c r="K1" s="36"/>
      <c r="L1" s="36"/>
      <c r="M1" s="36"/>
      <c r="N1" s="36"/>
      <c r="O1" s="36"/>
      <c r="P1" s="37"/>
      <c r="Q1" s="36"/>
      <c r="R1" s="37"/>
      <c r="S1" s="38"/>
      <c r="T1" s="36"/>
      <c r="U1" s="38"/>
      <c r="V1" s="36"/>
      <c r="W1" s="36"/>
      <c r="X1" s="36"/>
      <c r="Y1" s="36"/>
      <c r="Z1" s="36"/>
    </row>
    <row r="2" spans="1:26" ht="18.600000000000001" customHeight="1" x14ac:dyDescent="0.35">
      <c r="A2" s="119" t="s">
        <v>214</v>
      </c>
      <c r="B2" s="39"/>
      <c r="C2" s="39"/>
      <c r="D2" s="39"/>
      <c r="E2" s="39"/>
      <c r="F2" s="41"/>
      <c r="G2" s="42"/>
      <c r="H2" s="42"/>
      <c r="I2" s="1"/>
      <c r="J2" s="41"/>
      <c r="K2" s="41"/>
      <c r="L2" s="41"/>
      <c r="M2" s="41"/>
      <c r="N2" s="41"/>
      <c r="O2" s="41"/>
      <c r="P2" s="42"/>
      <c r="Q2" s="41"/>
      <c r="R2" s="42"/>
      <c r="S2" s="1"/>
      <c r="T2" s="41"/>
      <c r="U2" s="1"/>
      <c r="V2" s="41"/>
      <c r="W2" s="41"/>
      <c r="X2" s="41"/>
      <c r="Y2" s="41"/>
      <c r="Z2" s="41"/>
    </row>
    <row r="3" spans="1:26" ht="18.600000000000001" customHeight="1" x14ac:dyDescent="0.35">
      <c r="A3" s="7" t="str">
        <f>+'EQ Consol 7'!A3</f>
        <v>สำหรับงวดสามเดือนสิ้นสุดวันที่ 31 มีนาคม พ.ศ. 2566</v>
      </c>
      <c r="B3" s="51"/>
      <c r="C3" s="51"/>
      <c r="D3" s="51"/>
      <c r="E3" s="51"/>
      <c r="F3" s="50"/>
      <c r="G3" s="52"/>
      <c r="H3" s="52"/>
      <c r="I3" s="49"/>
      <c r="J3" s="50"/>
      <c r="K3" s="50"/>
      <c r="L3" s="50"/>
      <c r="M3" s="50"/>
      <c r="N3" s="50"/>
      <c r="O3" s="50"/>
      <c r="P3" s="52"/>
      <c r="Q3" s="50"/>
      <c r="R3" s="52"/>
      <c r="S3" s="49"/>
      <c r="T3" s="50"/>
      <c r="U3" s="49"/>
      <c r="V3" s="50"/>
      <c r="W3" s="50"/>
      <c r="X3" s="50"/>
      <c r="Y3" s="50"/>
      <c r="Z3" s="50"/>
    </row>
    <row r="4" spans="1:26" ht="15" customHeight="1" x14ac:dyDescent="0.35">
      <c r="A4" s="34"/>
      <c r="B4" s="34"/>
      <c r="C4" s="34"/>
      <c r="D4" s="45"/>
      <c r="E4" s="35"/>
      <c r="F4" s="37"/>
      <c r="G4" s="37"/>
      <c r="H4" s="38"/>
      <c r="I4" s="36"/>
      <c r="J4" s="38"/>
      <c r="K4" s="36"/>
      <c r="L4" s="38"/>
      <c r="M4" s="36"/>
      <c r="N4" s="38"/>
      <c r="O4" s="36"/>
      <c r="P4" s="38"/>
      <c r="Q4" s="36"/>
      <c r="R4" s="38"/>
      <c r="S4" s="36"/>
      <c r="T4" s="36"/>
      <c r="U4" s="36"/>
      <c r="V4" s="36"/>
      <c r="W4" s="36"/>
      <c r="X4" s="36"/>
      <c r="Y4" s="36"/>
      <c r="Z4" s="36"/>
    </row>
    <row r="5" spans="1:26" ht="18.600000000000001" customHeight="1" x14ac:dyDescent="0.35">
      <c r="A5" s="34"/>
      <c r="B5" s="34"/>
      <c r="C5" s="34"/>
      <c r="D5" s="34"/>
      <c r="E5" s="34"/>
      <c r="F5" s="167" t="s">
        <v>122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</row>
    <row r="6" spans="1:26" ht="18.600000000000001" customHeight="1" x14ac:dyDescent="0.4">
      <c r="A6" s="34"/>
      <c r="B6" s="34"/>
      <c r="C6" s="34"/>
      <c r="D6" s="34"/>
      <c r="E6" s="34"/>
      <c r="F6" s="36"/>
      <c r="G6" s="36"/>
      <c r="H6" s="36"/>
      <c r="I6" s="36"/>
      <c r="J6" s="171" t="s">
        <v>52</v>
      </c>
      <c r="K6" s="171"/>
      <c r="L6" s="171"/>
      <c r="M6" s="171"/>
      <c r="N6" s="171"/>
      <c r="O6" s="36"/>
      <c r="P6" s="36"/>
      <c r="Q6" s="36"/>
      <c r="R6" s="171" t="s">
        <v>78</v>
      </c>
      <c r="S6" s="171"/>
      <c r="T6" s="171"/>
      <c r="U6" s="171"/>
      <c r="V6" s="171"/>
      <c r="W6" s="41"/>
      <c r="X6" s="42"/>
      <c r="Y6" s="36"/>
      <c r="Z6" s="36"/>
    </row>
    <row r="7" spans="1:26" ht="18.600000000000001" customHeight="1" x14ac:dyDescent="0.4">
      <c r="A7" s="34"/>
      <c r="B7" s="34"/>
      <c r="C7" s="34"/>
      <c r="D7" s="34"/>
      <c r="E7" s="34"/>
      <c r="F7" s="36"/>
      <c r="G7" s="36"/>
      <c r="H7" s="36"/>
      <c r="I7" s="36"/>
      <c r="J7" s="53"/>
      <c r="K7" s="53"/>
      <c r="L7" s="53"/>
      <c r="M7" s="53"/>
      <c r="N7" s="53"/>
      <c r="O7" s="36"/>
      <c r="P7" s="36"/>
      <c r="Q7" s="36"/>
      <c r="R7" s="1" t="s">
        <v>53</v>
      </c>
      <c r="S7" s="36"/>
      <c r="T7" s="1"/>
      <c r="U7" s="36"/>
      <c r="V7" s="1" t="s">
        <v>54</v>
      </c>
      <c r="W7" s="41"/>
      <c r="X7" s="42"/>
      <c r="Y7" s="36"/>
      <c r="Z7" s="36"/>
    </row>
    <row r="8" spans="1:26" ht="18.600000000000001" customHeight="1" x14ac:dyDescent="0.4">
      <c r="A8" s="34"/>
      <c r="B8" s="34"/>
      <c r="C8" s="34"/>
      <c r="D8" s="34"/>
      <c r="E8" s="34"/>
      <c r="F8" s="36"/>
      <c r="G8" s="36"/>
      <c r="H8" s="36"/>
      <c r="I8" s="36"/>
      <c r="J8" s="1" t="s">
        <v>132</v>
      </c>
      <c r="K8" s="36"/>
      <c r="L8" s="36"/>
      <c r="M8" s="53"/>
      <c r="N8" s="53"/>
      <c r="O8" s="36"/>
      <c r="P8" s="36"/>
      <c r="Q8" s="36"/>
      <c r="R8" s="1" t="s">
        <v>55</v>
      </c>
      <c r="S8" s="36"/>
      <c r="T8" s="1" t="s">
        <v>94</v>
      </c>
      <c r="U8" s="36"/>
      <c r="V8" s="1" t="s">
        <v>57</v>
      </c>
      <c r="W8" s="36"/>
      <c r="X8" s="1" t="s">
        <v>119</v>
      </c>
      <c r="Y8" s="36"/>
      <c r="Z8" s="36"/>
    </row>
    <row r="9" spans="1:26" ht="18.600000000000001" customHeight="1" x14ac:dyDescent="0.35">
      <c r="A9" s="34"/>
      <c r="B9" s="34"/>
      <c r="C9" s="34"/>
      <c r="D9" s="39"/>
      <c r="E9" s="39"/>
      <c r="F9" s="1" t="s">
        <v>58</v>
      </c>
      <c r="G9" s="1"/>
      <c r="H9" s="1" t="s">
        <v>59</v>
      </c>
      <c r="I9" s="1"/>
      <c r="J9" s="1" t="s">
        <v>128</v>
      </c>
      <c r="K9" s="1"/>
      <c r="L9" s="1" t="s">
        <v>112</v>
      </c>
      <c r="M9" s="1"/>
      <c r="N9" s="1" t="s">
        <v>60</v>
      </c>
      <c r="O9" s="1"/>
      <c r="P9" s="1" t="s">
        <v>125</v>
      </c>
      <c r="Q9" s="1"/>
      <c r="R9" s="1" t="s">
        <v>103</v>
      </c>
      <c r="S9" s="1"/>
      <c r="T9" s="1" t="s">
        <v>96</v>
      </c>
      <c r="U9" s="1"/>
      <c r="V9" s="1" t="s">
        <v>61</v>
      </c>
      <c r="W9" s="1"/>
      <c r="X9" s="1" t="s">
        <v>118</v>
      </c>
      <c r="Y9" s="1"/>
      <c r="Z9" s="1" t="s">
        <v>62</v>
      </c>
    </row>
    <row r="10" spans="1:26" ht="18.600000000000001" customHeight="1" x14ac:dyDescent="0.35">
      <c r="A10" s="34"/>
      <c r="B10" s="34"/>
      <c r="C10" s="34"/>
      <c r="D10" s="34"/>
      <c r="E10" s="39"/>
      <c r="F10" s="1" t="s">
        <v>63</v>
      </c>
      <c r="G10" s="1"/>
      <c r="H10" s="1" t="s">
        <v>64</v>
      </c>
      <c r="I10" s="1"/>
      <c r="J10" s="1" t="s">
        <v>65</v>
      </c>
      <c r="K10" s="1"/>
      <c r="L10" s="1" t="s">
        <v>127</v>
      </c>
      <c r="M10" s="1"/>
      <c r="N10" s="1" t="s">
        <v>66</v>
      </c>
      <c r="O10" s="1"/>
      <c r="P10" s="1" t="s">
        <v>126</v>
      </c>
      <c r="Q10" s="1"/>
      <c r="R10" s="1" t="s">
        <v>104</v>
      </c>
      <c r="S10" s="1"/>
      <c r="T10" s="1" t="s">
        <v>95</v>
      </c>
      <c r="U10" s="1"/>
      <c r="V10" s="1" t="s">
        <v>79</v>
      </c>
      <c r="W10" s="1"/>
      <c r="X10" s="1" t="s">
        <v>108</v>
      </c>
      <c r="Y10" s="1"/>
      <c r="Z10" s="1" t="s">
        <v>79</v>
      </c>
    </row>
    <row r="11" spans="1:26" ht="18.600000000000001" customHeight="1" x14ac:dyDescent="0.35">
      <c r="A11" s="34"/>
      <c r="B11" s="34"/>
      <c r="C11" s="34"/>
      <c r="D11" s="150" t="s">
        <v>3</v>
      </c>
      <c r="E11" s="39"/>
      <c r="F11" s="144" t="s">
        <v>4</v>
      </c>
      <c r="G11" s="1"/>
      <c r="H11" s="144" t="s">
        <v>4</v>
      </c>
      <c r="I11" s="1"/>
      <c r="J11" s="144" t="s">
        <v>4</v>
      </c>
      <c r="K11" s="1"/>
      <c r="L11" s="144" t="s">
        <v>4</v>
      </c>
      <c r="M11" s="1"/>
      <c r="N11" s="144" t="s">
        <v>4</v>
      </c>
      <c r="O11" s="1"/>
      <c r="P11" s="144" t="s">
        <v>4</v>
      </c>
      <c r="Q11" s="1"/>
      <c r="R11" s="144" t="s">
        <v>4</v>
      </c>
      <c r="S11" s="1"/>
      <c r="T11" s="144" t="s">
        <v>4</v>
      </c>
      <c r="U11" s="1"/>
      <c r="V11" s="144" t="s">
        <v>4</v>
      </c>
      <c r="W11" s="1"/>
      <c r="X11" s="144" t="s">
        <v>4</v>
      </c>
      <c r="Y11" s="1"/>
      <c r="Z11" s="144" t="s">
        <v>4</v>
      </c>
    </row>
    <row r="12" spans="1:26" s="157" customFormat="1" ht="6" customHeight="1" x14ac:dyDescent="0.35">
      <c r="A12" s="151"/>
      <c r="B12" s="151"/>
      <c r="C12" s="151"/>
      <c r="D12" s="152"/>
      <c r="E12" s="153"/>
      <c r="F12" s="154"/>
      <c r="G12" s="154"/>
      <c r="H12" s="155"/>
      <c r="I12" s="156"/>
      <c r="J12" s="155"/>
      <c r="K12" s="156"/>
      <c r="L12" s="155"/>
      <c r="M12" s="156"/>
      <c r="N12" s="155"/>
      <c r="O12" s="156"/>
      <c r="P12" s="155"/>
      <c r="Q12" s="156"/>
      <c r="R12" s="155"/>
      <c r="S12" s="156"/>
      <c r="T12" s="156"/>
      <c r="U12" s="156"/>
      <c r="V12" s="156"/>
      <c r="W12" s="156"/>
      <c r="X12" s="156"/>
      <c r="Y12" s="156"/>
      <c r="Z12" s="156"/>
    </row>
    <row r="13" spans="1:26" s="157" customFormat="1" ht="18.600000000000001" customHeight="1" x14ac:dyDescent="0.35">
      <c r="A13" s="158" t="s">
        <v>187</v>
      </c>
      <c r="B13" s="151"/>
      <c r="C13" s="151"/>
      <c r="D13" s="153"/>
      <c r="E13" s="153"/>
      <c r="F13" s="156">
        <v>1192954</v>
      </c>
      <c r="G13" s="151"/>
      <c r="H13" s="156">
        <v>19948329</v>
      </c>
      <c r="I13" s="156"/>
      <c r="J13" s="156">
        <v>149295</v>
      </c>
      <c r="K13" s="156"/>
      <c r="L13" s="156">
        <v>1519051</v>
      </c>
      <c r="M13" s="156"/>
      <c r="N13" s="156">
        <v>19664832</v>
      </c>
      <c r="O13" s="156"/>
      <c r="P13" s="156">
        <v>-1519051</v>
      </c>
      <c r="Q13" s="156"/>
      <c r="R13" s="156">
        <v>-712</v>
      </c>
      <c r="S13" s="156"/>
      <c r="T13" s="156">
        <v>89512</v>
      </c>
      <c r="U13" s="156"/>
      <c r="V13" s="156">
        <f>SUM(R13,T13)</f>
        <v>88800</v>
      </c>
      <c r="W13" s="151"/>
      <c r="X13" s="156">
        <v>5949685</v>
      </c>
      <c r="Y13" s="151"/>
      <c r="Z13" s="156">
        <f>+SUM(F13,H13,J13,N13,P13,V13,X13,L13)</f>
        <v>46993895</v>
      </c>
    </row>
    <row r="14" spans="1:26" s="157" customFormat="1" ht="18.600000000000001" customHeight="1" x14ac:dyDescent="0.35">
      <c r="A14" s="151" t="s">
        <v>120</v>
      </c>
      <c r="B14" s="151"/>
      <c r="C14" s="151"/>
      <c r="D14" s="153"/>
      <c r="E14" s="153"/>
      <c r="F14" s="156">
        <v>0</v>
      </c>
      <c r="G14" s="151"/>
      <c r="H14" s="156">
        <v>0</v>
      </c>
      <c r="I14" s="156"/>
      <c r="J14" s="156">
        <v>0</v>
      </c>
      <c r="K14" s="156"/>
      <c r="L14" s="156">
        <v>0</v>
      </c>
      <c r="M14" s="156"/>
      <c r="N14" s="156">
        <v>-74795</v>
      </c>
      <c r="O14" s="156"/>
      <c r="P14" s="156">
        <v>0</v>
      </c>
      <c r="Q14" s="156"/>
      <c r="R14" s="156">
        <v>0</v>
      </c>
      <c r="S14" s="156"/>
      <c r="T14" s="156">
        <v>0</v>
      </c>
      <c r="U14" s="156"/>
      <c r="V14" s="156">
        <f>SUM(R14:T14)</f>
        <v>0</v>
      </c>
      <c r="W14" s="151"/>
      <c r="X14" s="156">
        <v>0</v>
      </c>
      <c r="Y14" s="151"/>
      <c r="Z14" s="156">
        <f>+SUM(F14,H14,J14,N14,P14,V14,X14,L14)</f>
        <v>-74795</v>
      </c>
    </row>
    <row r="15" spans="1:26" s="157" customFormat="1" ht="18.600000000000001" customHeight="1" x14ac:dyDescent="0.35">
      <c r="A15" s="151" t="s">
        <v>133</v>
      </c>
      <c r="B15" s="151"/>
      <c r="C15" s="151"/>
      <c r="D15" s="153"/>
      <c r="E15" s="153"/>
      <c r="F15" s="156">
        <v>0</v>
      </c>
      <c r="G15" s="151"/>
      <c r="H15" s="156">
        <v>0</v>
      </c>
      <c r="I15" s="156"/>
      <c r="J15" s="156">
        <v>0</v>
      </c>
      <c r="K15" s="156"/>
      <c r="L15" s="156">
        <v>0</v>
      </c>
      <c r="M15" s="156"/>
      <c r="N15" s="156">
        <v>4291993</v>
      </c>
      <c r="O15" s="156"/>
      <c r="P15" s="156">
        <v>0</v>
      </c>
      <c r="Q15" s="156"/>
      <c r="R15" s="156">
        <v>0</v>
      </c>
      <c r="S15" s="156"/>
      <c r="T15" s="156">
        <v>0</v>
      </c>
      <c r="U15" s="156"/>
      <c r="V15" s="156">
        <f>SUM(R15:T15)</f>
        <v>0</v>
      </c>
      <c r="W15" s="151"/>
      <c r="X15" s="156">
        <v>0</v>
      </c>
      <c r="Y15" s="151"/>
      <c r="Z15" s="156">
        <f>+SUM(F15,H15,J15,N15,P15,V15,X15,L15)</f>
        <v>4291993</v>
      </c>
    </row>
    <row r="16" spans="1:26" s="157" customFormat="1" ht="18.600000000000001" customHeight="1" x14ac:dyDescent="0.35">
      <c r="A16" s="151" t="s">
        <v>169</v>
      </c>
      <c r="B16" s="151"/>
      <c r="C16" s="151"/>
      <c r="D16" s="153"/>
      <c r="E16" s="153"/>
      <c r="F16" s="159">
        <v>0</v>
      </c>
      <c r="G16" s="156"/>
      <c r="H16" s="159">
        <v>0</v>
      </c>
      <c r="I16" s="156"/>
      <c r="J16" s="159">
        <v>0</v>
      </c>
      <c r="K16" s="156"/>
      <c r="L16" s="159">
        <v>0</v>
      </c>
      <c r="M16" s="156"/>
      <c r="N16" s="160">
        <v>0</v>
      </c>
      <c r="O16" s="156"/>
      <c r="P16" s="159">
        <v>0</v>
      </c>
      <c r="Q16" s="156"/>
      <c r="R16" s="159">
        <v>-79753</v>
      </c>
      <c r="S16" s="156"/>
      <c r="T16" s="159">
        <v>424002</v>
      </c>
      <c r="U16" s="156"/>
      <c r="V16" s="159">
        <v>344249</v>
      </c>
      <c r="W16" s="156"/>
      <c r="X16" s="161">
        <v>0</v>
      </c>
      <c r="Y16" s="156"/>
      <c r="Z16" s="161">
        <f>+SUM(F16,H16,J16,N16,P16,V16,X16,L16)</f>
        <v>344249</v>
      </c>
    </row>
    <row r="17" spans="1:26" s="157" customFormat="1" ht="6" customHeight="1" x14ac:dyDescent="0.35">
      <c r="A17" s="151"/>
      <c r="B17" s="151"/>
      <c r="C17" s="151"/>
      <c r="D17" s="152"/>
      <c r="E17" s="153"/>
      <c r="F17" s="154"/>
      <c r="G17" s="154"/>
      <c r="H17" s="155"/>
      <c r="I17" s="156"/>
      <c r="J17" s="155"/>
      <c r="K17" s="156"/>
      <c r="L17" s="155"/>
      <c r="M17" s="156"/>
      <c r="N17" s="155"/>
      <c r="O17" s="156"/>
      <c r="P17" s="155"/>
      <c r="Q17" s="156"/>
      <c r="R17" s="155"/>
      <c r="S17" s="156"/>
      <c r="T17" s="155"/>
      <c r="U17" s="156"/>
      <c r="V17" s="155"/>
      <c r="W17" s="156"/>
      <c r="X17" s="156"/>
      <c r="Y17" s="156"/>
      <c r="Z17" s="156"/>
    </row>
    <row r="18" spans="1:26" s="157" customFormat="1" ht="18.600000000000001" customHeight="1" thickBot="1" x14ac:dyDescent="0.4">
      <c r="A18" s="158" t="s">
        <v>213</v>
      </c>
      <c r="B18" s="158"/>
      <c r="C18" s="151"/>
      <c r="D18" s="153"/>
      <c r="E18" s="151"/>
      <c r="F18" s="162">
        <f>SUM(F13:F16)</f>
        <v>1192954</v>
      </c>
      <c r="G18" s="155"/>
      <c r="H18" s="162">
        <f>SUM(H13:H16)</f>
        <v>19948329</v>
      </c>
      <c r="I18" s="156"/>
      <c r="J18" s="162">
        <f>SUM(J13:J16)</f>
        <v>149295</v>
      </c>
      <c r="K18" s="156"/>
      <c r="L18" s="162">
        <f>SUM(L13:L16)</f>
        <v>1519051</v>
      </c>
      <c r="M18" s="156"/>
      <c r="N18" s="162">
        <f>SUM(N13:N16)</f>
        <v>23882030</v>
      </c>
      <c r="O18" s="156"/>
      <c r="P18" s="162">
        <f>SUM(P13:P16)</f>
        <v>-1519051</v>
      </c>
      <c r="Q18" s="156"/>
      <c r="R18" s="162">
        <f>SUM(R13:R16)</f>
        <v>-80465</v>
      </c>
      <c r="S18" s="156"/>
      <c r="T18" s="162">
        <f>SUM(T13:T16)</f>
        <v>513514</v>
      </c>
      <c r="U18" s="156"/>
      <c r="V18" s="162">
        <f>SUM(V13:V16)</f>
        <v>433049</v>
      </c>
      <c r="W18" s="156"/>
      <c r="X18" s="162">
        <f>SUM(X13:X16)</f>
        <v>5949685</v>
      </c>
      <c r="Y18" s="156"/>
      <c r="Z18" s="162">
        <f>SUM(Z13:Z16)</f>
        <v>51555342</v>
      </c>
    </row>
    <row r="19" spans="1:26" s="157" customFormat="1" ht="18.600000000000001" customHeight="1" thickTop="1" x14ac:dyDescent="0.35">
      <c r="A19" s="158"/>
      <c r="B19" s="158"/>
      <c r="C19" s="151"/>
      <c r="D19" s="153"/>
      <c r="E19" s="151"/>
      <c r="F19" s="155"/>
      <c r="G19" s="155"/>
      <c r="H19" s="155"/>
      <c r="I19" s="156"/>
      <c r="J19" s="155"/>
      <c r="K19" s="156"/>
      <c r="L19" s="155"/>
      <c r="M19" s="156"/>
      <c r="N19" s="155"/>
      <c r="O19" s="156"/>
      <c r="P19" s="155"/>
      <c r="Q19" s="156"/>
      <c r="R19" s="155"/>
      <c r="S19" s="156"/>
      <c r="T19" s="155"/>
      <c r="U19" s="156"/>
      <c r="V19" s="155"/>
      <c r="W19" s="156"/>
      <c r="X19" s="155"/>
      <c r="Y19" s="156"/>
      <c r="Z19" s="155"/>
    </row>
    <row r="20" spans="1:26" ht="18.600000000000001" customHeight="1" x14ac:dyDescent="0.35">
      <c r="A20" s="39" t="s">
        <v>221</v>
      </c>
      <c r="B20" s="34"/>
      <c r="C20" s="34"/>
      <c r="D20" s="35"/>
      <c r="E20" s="35"/>
      <c r="F20" s="131">
        <v>1192954</v>
      </c>
      <c r="G20" s="34"/>
      <c r="H20" s="131">
        <v>19948329</v>
      </c>
      <c r="I20" s="36"/>
      <c r="J20" s="131">
        <v>149295</v>
      </c>
      <c r="K20" s="36"/>
      <c r="L20" s="131">
        <v>1519051</v>
      </c>
      <c r="M20" s="36"/>
      <c r="N20" s="131">
        <v>29333255</v>
      </c>
      <c r="O20" s="36"/>
      <c r="P20" s="131">
        <v>-1519051</v>
      </c>
      <c r="Q20" s="36"/>
      <c r="R20" s="131">
        <v>-139061</v>
      </c>
      <c r="S20" s="36"/>
      <c r="T20" s="131">
        <v>1219187</v>
      </c>
      <c r="U20" s="36"/>
      <c r="V20" s="131">
        <v>1080126</v>
      </c>
      <c r="W20" s="34"/>
      <c r="X20" s="131">
        <v>5949685</v>
      </c>
      <c r="Y20" s="34"/>
      <c r="Z20" s="131">
        <v>57653644</v>
      </c>
    </row>
    <row r="21" spans="1:26" ht="18.600000000000001" customHeight="1" x14ac:dyDescent="0.35">
      <c r="A21" s="34" t="s">
        <v>120</v>
      </c>
      <c r="B21" s="34"/>
      <c r="C21" s="34"/>
      <c r="D21" s="35"/>
      <c r="E21" s="35"/>
      <c r="F21" s="131">
        <v>0</v>
      </c>
      <c r="G21" s="34"/>
      <c r="H21" s="131">
        <v>0</v>
      </c>
      <c r="I21" s="36"/>
      <c r="J21" s="131">
        <v>0</v>
      </c>
      <c r="K21" s="36"/>
      <c r="L21" s="131">
        <v>0</v>
      </c>
      <c r="M21" s="36"/>
      <c r="N21" s="131">
        <v>-74795</v>
      </c>
      <c r="O21" s="36"/>
      <c r="P21" s="131">
        <v>0</v>
      </c>
      <c r="Q21" s="36"/>
      <c r="R21" s="131">
        <v>0</v>
      </c>
      <c r="S21" s="36"/>
      <c r="T21" s="131">
        <v>0</v>
      </c>
      <c r="U21" s="36"/>
      <c r="V21" s="131">
        <v>0</v>
      </c>
      <c r="W21" s="34"/>
      <c r="X21" s="131">
        <v>0</v>
      </c>
      <c r="Y21" s="34"/>
      <c r="Z21" s="131">
        <f>+SUM(F21,H21,J21,N21,P21,V21,X21,L21)</f>
        <v>-74795</v>
      </c>
    </row>
    <row r="22" spans="1:26" ht="18.600000000000001" customHeight="1" x14ac:dyDescent="0.35">
      <c r="A22" s="34" t="s">
        <v>127</v>
      </c>
      <c r="B22" s="34"/>
      <c r="C22" s="34"/>
      <c r="D22" s="35">
        <v>14</v>
      </c>
      <c r="E22" s="35"/>
      <c r="F22" s="131">
        <v>0</v>
      </c>
      <c r="G22" s="34"/>
      <c r="H22" s="131">
        <v>0</v>
      </c>
      <c r="I22" s="36"/>
      <c r="J22" s="131">
        <v>0</v>
      </c>
      <c r="K22" s="36"/>
      <c r="L22" s="131">
        <v>650623</v>
      </c>
      <c r="M22" s="36"/>
      <c r="N22" s="131">
        <v>-650623</v>
      </c>
      <c r="O22" s="36"/>
      <c r="P22" s="131">
        <v>-650623</v>
      </c>
      <c r="Q22" s="36"/>
      <c r="R22" s="131">
        <v>0</v>
      </c>
      <c r="S22" s="36"/>
      <c r="T22" s="131">
        <v>0</v>
      </c>
      <c r="U22" s="36"/>
      <c r="V22" s="131">
        <v>0</v>
      </c>
      <c r="W22" s="34"/>
      <c r="X22" s="131">
        <v>0</v>
      </c>
      <c r="Y22" s="34"/>
      <c r="Z22" s="131">
        <f>+SUM(F22,H22,J22,N22,P22,V22,X22,L22)</f>
        <v>-650623</v>
      </c>
    </row>
    <row r="23" spans="1:26" ht="18.600000000000001" customHeight="1" x14ac:dyDescent="0.35">
      <c r="A23" s="34" t="s">
        <v>133</v>
      </c>
      <c r="B23" s="34"/>
      <c r="C23" s="34"/>
      <c r="D23" s="35"/>
      <c r="E23" s="35"/>
      <c r="F23" s="131">
        <v>0</v>
      </c>
      <c r="G23" s="34"/>
      <c r="H23" s="131">
        <v>0</v>
      </c>
      <c r="I23" s="36"/>
      <c r="J23" s="131">
        <v>0</v>
      </c>
      <c r="K23" s="36"/>
      <c r="L23" s="131">
        <v>0</v>
      </c>
      <c r="M23" s="36"/>
      <c r="N23" s="131">
        <v>716329</v>
      </c>
      <c r="O23" s="36"/>
      <c r="P23" s="131">
        <v>0</v>
      </c>
      <c r="Q23" s="36"/>
      <c r="R23" s="131">
        <v>0</v>
      </c>
      <c r="S23" s="36"/>
      <c r="T23" s="131">
        <v>0</v>
      </c>
      <c r="U23" s="36"/>
      <c r="V23" s="131">
        <v>0</v>
      </c>
      <c r="W23" s="34"/>
      <c r="X23" s="131">
        <v>0</v>
      </c>
      <c r="Y23" s="34"/>
      <c r="Z23" s="131">
        <f>+SUM(F23,H23,J23,N23,P23,V23,X23,L23)</f>
        <v>716329</v>
      </c>
    </row>
    <row r="24" spans="1:26" ht="18.600000000000001" customHeight="1" x14ac:dyDescent="0.35">
      <c r="A24" s="34" t="s">
        <v>169</v>
      </c>
      <c r="B24" s="34"/>
      <c r="C24" s="34"/>
      <c r="D24" s="35"/>
      <c r="E24" s="35"/>
      <c r="F24" s="127">
        <v>0</v>
      </c>
      <c r="G24" s="36"/>
      <c r="H24" s="127">
        <v>0</v>
      </c>
      <c r="I24" s="36"/>
      <c r="J24" s="127">
        <v>0</v>
      </c>
      <c r="K24" s="36"/>
      <c r="L24" s="127">
        <v>0</v>
      </c>
      <c r="M24" s="36"/>
      <c r="N24" s="128">
        <v>0</v>
      </c>
      <c r="O24" s="36"/>
      <c r="P24" s="127">
        <v>0</v>
      </c>
      <c r="Q24" s="36"/>
      <c r="R24" s="127">
        <v>-5719</v>
      </c>
      <c r="S24" s="36"/>
      <c r="T24" s="127">
        <v>-516557</v>
      </c>
      <c r="U24" s="36"/>
      <c r="V24" s="127">
        <v>-522276</v>
      </c>
      <c r="W24" s="36"/>
      <c r="X24" s="129">
        <v>0</v>
      </c>
      <c r="Y24" s="36"/>
      <c r="Z24" s="129">
        <f>+SUM(F24,H24,J24,N24,P24,V24,X24,L24)</f>
        <v>-522276</v>
      </c>
    </row>
    <row r="25" spans="1:26" ht="6" customHeight="1" x14ac:dyDescent="0.35">
      <c r="A25" s="34"/>
      <c r="B25" s="34"/>
      <c r="C25" s="34"/>
      <c r="D25" s="45"/>
      <c r="E25" s="35"/>
      <c r="F25" s="130"/>
      <c r="G25" s="37"/>
      <c r="H25" s="126"/>
      <c r="I25" s="36"/>
      <c r="J25" s="126"/>
      <c r="K25" s="36"/>
      <c r="L25" s="126"/>
      <c r="M25" s="36"/>
      <c r="N25" s="126"/>
      <c r="O25" s="36"/>
      <c r="P25" s="126"/>
      <c r="Q25" s="36"/>
      <c r="R25" s="126"/>
      <c r="S25" s="36"/>
      <c r="T25" s="126"/>
      <c r="U25" s="36"/>
      <c r="V25" s="126"/>
      <c r="W25" s="36"/>
      <c r="X25" s="131"/>
      <c r="Y25" s="36"/>
      <c r="Z25" s="131"/>
    </row>
    <row r="26" spans="1:26" ht="18.600000000000001" customHeight="1" thickBot="1" x14ac:dyDescent="0.4">
      <c r="A26" s="39" t="s">
        <v>222</v>
      </c>
      <c r="B26" s="39"/>
      <c r="C26" s="34"/>
      <c r="D26" s="35"/>
      <c r="E26" s="34"/>
      <c r="F26" s="132">
        <f>SUM(F20:F24)</f>
        <v>1192954</v>
      </c>
      <c r="G26" s="38"/>
      <c r="H26" s="132">
        <f>SUM(H20:H24)</f>
        <v>19948329</v>
      </c>
      <c r="I26" s="36"/>
      <c r="J26" s="132">
        <f>SUM(J20:J24)</f>
        <v>149295</v>
      </c>
      <c r="K26" s="36"/>
      <c r="L26" s="132">
        <f>SUM(L20:L24)</f>
        <v>2169674</v>
      </c>
      <c r="M26" s="36"/>
      <c r="N26" s="132">
        <f>SUM(N20:N24)</f>
        <v>29324166</v>
      </c>
      <c r="O26" s="36"/>
      <c r="P26" s="132">
        <f>SUM(P20:P24)</f>
        <v>-2169674</v>
      </c>
      <c r="Q26" s="36"/>
      <c r="R26" s="132">
        <f>SUM(R20:R24)</f>
        <v>-144780</v>
      </c>
      <c r="S26" s="36"/>
      <c r="T26" s="132">
        <f>SUM(T20:T24)</f>
        <v>702630</v>
      </c>
      <c r="U26" s="36"/>
      <c r="V26" s="132">
        <f>SUM(V20:V24)</f>
        <v>557850</v>
      </c>
      <c r="W26" s="36"/>
      <c r="X26" s="132">
        <f>SUM(X20:X24)</f>
        <v>5949685</v>
      </c>
      <c r="Y26" s="36"/>
      <c r="Z26" s="132">
        <f>SUM(Z20:Z24)</f>
        <v>57122279</v>
      </c>
    </row>
    <row r="27" spans="1:26" ht="18.600000000000001" customHeight="1" thickTop="1" x14ac:dyDescent="0.35">
      <c r="A27" s="39"/>
      <c r="B27" s="39"/>
      <c r="C27" s="34"/>
      <c r="D27" s="35"/>
      <c r="E27" s="34"/>
      <c r="F27" s="38"/>
      <c r="G27" s="38"/>
      <c r="H27" s="38"/>
      <c r="I27" s="36"/>
      <c r="J27" s="38"/>
      <c r="K27" s="36"/>
      <c r="L27" s="38"/>
      <c r="M27" s="36"/>
      <c r="N27" s="38"/>
      <c r="O27" s="36"/>
      <c r="P27" s="38"/>
      <c r="Q27" s="36"/>
      <c r="R27" s="38"/>
      <c r="S27" s="36"/>
      <c r="T27" s="38"/>
      <c r="U27" s="36"/>
      <c r="V27" s="38"/>
      <c r="W27" s="36"/>
      <c r="X27" s="38"/>
      <c r="Y27" s="36"/>
      <c r="Z27" s="38"/>
    </row>
    <row r="28" spans="1:26" ht="18.600000000000001" customHeight="1" x14ac:dyDescent="0.35">
      <c r="A28" s="39"/>
      <c r="B28" s="39"/>
      <c r="C28" s="34"/>
      <c r="D28" s="35"/>
      <c r="E28" s="34"/>
      <c r="F28" s="38"/>
      <c r="G28" s="38"/>
      <c r="H28" s="38"/>
      <c r="I28" s="36"/>
      <c r="J28" s="38"/>
      <c r="K28" s="36"/>
      <c r="L28" s="38"/>
      <c r="M28" s="36"/>
      <c r="N28" s="38"/>
      <c r="O28" s="36"/>
      <c r="P28" s="38"/>
      <c r="Q28" s="36"/>
      <c r="R28" s="38"/>
      <c r="S28" s="36"/>
      <c r="T28" s="38"/>
      <c r="U28" s="36"/>
      <c r="V28" s="38"/>
      <c r="W28" s="36"/>
      <c r="X28" s="38"/>
      <c r="Y28" s="36"/>
      <c r="Z28" s="38"/>
    </row>
    <row r="29" spans="1:26" ht="18.600000000000001" customHeight="1" x14ac:dyDescent="0.35">
      <c r="A29" s="39"/>
      <c r="B29" s="39"/>
      <c r="C29" s="34"/>
      <c r="D29" s="35"/>
      <c r="E29" s="34"/>
      <c r="F29" s="38"/>
      <c r="G29" s="38"/>
      <c r="H29" s="38"/>
      <c r="I29" s="36"/>
      <c r="J29" s="38"/>
      <c r="K29" s="36"/>
      <c r="L29" s="38"/>
      <c r="M29" s="36"/>
      <c r="N29" s="38"/>
      <c r="O29" s="36"/>
      <c r="P29" s="38"/>
      <c r="Q29" s="36"/>
      <c r="R29" s="38"/>
      <c r="S29" s="36"/>
      <c r="T29" s="38"/>
      <c r="U29" s="36"/>
      <c r="V29" s="38"/>
      <c r="W29" s="36"/>
      <c r="X29" s="38"/>
      <c r="Y29" s="36"/>
      <c r="Z29" s="38"/>
    </row>
    <row r="30" spans="1:26" ht="18.600000000000001" customHeight="1" x14ac:dyDescent="0.35">
      <c r="A30" s="39"/>
      <c r="B30" s="39"/>
      <c r="C30" s="34"/>
      <c r="D30" s="35"/>
      <c r="E30" s="34"/>
      <c r="F30" s="38"/>
      <c r="G30" s="38"/>
      <c r="H30" s="38"/>
      <c r="I30" s="36"/>
      <c r="J30" s="38"/>
      <c r="K30" s="36"/>
      <c r="L30" s="38"/>
      <c r="M30" s="36"/>
      <c r="N30" s="38"/>
      <c r="O30" s="36"/>
      <c r="P30" s="38"/>
      <c r="Q30" s="36"/>
      <c r="R30" s="38"/>
      <c r="S30" s="36"/>
      <c r="T30" s="38"/>
      <c r="U30" s="36"/>
      <c r="V30" s="38"/>
      <c r="W30" s="36"/>
      <c r="X30" s="38"/>
      <c r="Y30" s="36"/>
      <c r="Z30" s="38"/>
    </row>
    <row r="31" spans="1:26" ht="18.600000000000001" customHeight="1" x14ac:dyDescent="0.35">
      <c r="A31" s="39"/>
      <c r="B31" s="39"/>
      <c r="C31" s="34"/>
      <c r="D31" s="35"/>
      <c r="E31" s="34"/>
      <c r="F31" s="38"/>
      <c r="G31" s="38"/>
      <c r="H31" s="38"/>
      <c r="I31" s="36"/>
      <c r="J31" s="38"/>
      <c r="K31" s="36"/>
      <c r="L31" s="38"/>
      <c r="M31" s="36"/>
      <c r="N31" s="38"/>
      <c r="O31" s="36"/>
      <c r="P31" s="38"/>
      <c r="Q31" s="36"/>
      <c r="R31" s="38"/>
      <c r="S31" s="36"/>
      <c r="T31" s="38"/>
      <c r="U31" s="36"/>
      <c r="V31" s="38"/>
      <c r="W31" s="36"/>
      <c r="X31" s="38"/>
      <c r="Y31" s="36"/>
      <c r="Z31" s="38"/>
    </row>
    <row r="32" spans="1:26" ht="18.600000000000001" customHeight="1" x14ac:dyDescent="0.35">
      <c r="A32" s="39"/>
      <c r="B32" s="39"/>
      <c r="C32" s="34"/>
      <c r="D32" s="35"/>
      <c r="E32" s="34"/>
      <c r="F32" s="38"/>
      <c r="G32" s="38"/>
      <c r="H32" s="38"/>
      <c r="I32" s="36"/>
      <c r="J32" s="38"/>
      <c r="K32" s="36"/>
      <c r="L32" s="38"/>
      <c r="M32" s="36"/>
      <c r="N32" s="38"/>
      <c r="O32" s="36"/>
      <c r="P32" s="38"/>
      <c r="Q32" s="36"/>
      <c r="R32" s="38"/>
      <c r="S32" s="36"/>
      <c r="T32" s="38"/>
      <c r="U32" s="36"/>
      <c r="V32" s="38"/>
      <c r="W32" s="36"/>
      <c r="X32" s="38"/>
      <c r="Y32" s="36"/>
      <c r="Z32" s="38"/>
    </row>
    <row r="33" spans="1:26" ht="18.600000000000001" customHeight="1" x14ac:dyDescent="0.35">
      <c r="A33" s="39"/>
      <c r="B33" s="39"/>
      <c r="C33" s="34"/>
      <c r="D33" s="35"/>
      <c r="E33" s="34"/>
      <c r="F33" s="38"/>
      <c r="G33" s="38"/>
      <c r="H33" s="38"/>
      <c r="I33" s="36"/>
      <c r="J33" s="38"/>
      <c r="K33" s="36"/>
      <c r="L33" s="38"/>
      <c r="M33" s="36"/>
      <c r="N33" s="38"/>
      <c r="O33" s="36"/>
      <c r="P33" s="38"/>
      <c r="Q33" s="36"/>
      <c r="R33" s="38"/>
      <c r="S33" s="36"/>
      <c r="T33" s="38"/>
      <c r="U33" s="36"/>
      <c r="V33" s="38"/>
      <c r="W33" s="36"/>
      <c r="X33" s="38"/>
      <c r="Y33" s="36"/>
      <c r="Z33" s="38"/>
    </row>
    <row r="34" spans="1:26" ht="18.600000000000001" customHeight="1" x14ac:dyDescent="0.35">
      <c r="A34" s="39"/>
      <c r="B34" s="39"/>
      <c r="C34" s="34"/>
      <c r="D34" s="35"/>
      <c r="E34" s="34"/>
      <c r="F34" s="38"/>
      <c r="G34" s="38"/>
      <c r="H34" s="38"/>
      <c r="I34" s="36"/>
      <c r="J34" s="38"/>
      <c r="K34" s="36"/>
      <c r="L34" s="38"/>
      <c r="M34" s="36"/>
      <c r="N34" s="38"/>
      <c r="O34" s="36"/>
      <c r="P34" s="38"/>
      <c r="Q34" s="36"/>
      <c r="R34" s="38"/>
      <c r="S34" s="36"/>
      <c r="T34" s="38"/>
      <c r="U34" s="36"/>
      <c r="V34" s="38"/>
      <c r="W34" s="36"/>
      <c r="X34" s="38"/>
      <c r="Y34" s="36"/>
      <c r="Z34" s="38"/>
    </row>
    <row r="35" spans="1:26" ht="15.75" customHeight="1" x14ac:dyDescent="0.35">
      <c r="A35" s="39"/>
      <c r="B35" s="39"/>
      <c r="C35" s="34"/>
      <c r="D35" s="35"/>
      <c r="E35" s="34"/>
      <c r="F35" s="38"/>
      <c r="G35" s="38"/>
      <c r="H35" s="38"/>
      <c r="I35" s="36"/>
      <c r="J35" s="38"/>
      <c r="K35" s="36"/>
      <c r="L35" s="38"/>
      <c r="M35" s="36"/>
      <c r="N35" s="38"/>
      <c r="O35" s="36"/>
      <c r="P35" s="38"/>
      <c r="Q35" s="36"/>
      <c r="R35" s="38"/>
      <c r="S35" s="36"/>
      <c r="T35" s="38"/>
      <c r="U35" s="36"/>
      <c r="V35" s="38"/>
      <c r="W35" s="36"/>
      <c r="X35" s="38"/>
      <c r="Y35" s="36"/>
      <c r="Z35" s="38"/>
    </row>
    <row r="36" spans="1:26" ht="22.15" customHeight="1" x14ac:dyDescent="0.35">
      <c r="A36" s="170" t="s">
        <v>134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</row>
  </sheetData>
  <mergeCells count="4">
    <mergeCell ref="F5:Z5"/>
    <mergeCell ref="J6:N6"/>
    <mergeCell ref="R6:V6"/>
    <mergeCell ref="A36:Z36"/>
  </mergeCells>
  <pageMargins left="0.4" right="0.4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5B2A3-D225-4855-AE2A-4004F5758B77}">
  <dimension ref="A1:L57"/>
  <sheetViews>
    <sheetView tabSelected="1" topLeftCell="A38" zoomScaleNormal="100" zoomScaleSheetLayoutView="100" workbookViewId="0">
      <selection activeCell="D59" sqref="D59"/>
    </sheetView>
  </sheetViews>
  <sheetFormatPr defaultColWidth="5.28515625" defaultRowHeight="20.100000000000001" customHeight="1" x14ac:dyDescent="0.4"/>
  <cols>
    <col min="1" max="2" width="1.7109375" style="124" customWidth="1"/>
    <col min="3" max="3" width="52.140625" style="124" customWidth="1"/>
    <col min="4" max="4" width="8.28515625" style="124" bestFit="1" customWidth="1"/>
    <col min="5" max="5" width="0.5703125" style="124" customWidth="1"/>
    <col min="6" max="6" width="11.28515625" style="124" customWidth="1"/>
    <col min="7" max="7" width="0.5703125" style="124" customWidth="1"/>
    <col min="8" max="8" width="11.28515625" style="124" customWidth="1"/>
    <col min="9" max="9" width="0.5703125" style="124" customWidth="1"/>
    <col min="10" max="10" width="11.28515625" style="124" customWidth="1"/>
    <col min="11" max="11" width="0.5703125" style="124" customWidth="1"/>
    <col min="12" max="12" width="11.28515625" style="124" customWidth="1"/>
    <col min="13" max="16384" width="5.28515625" style="124"/>
  </cols>
  <sheetData>
    <row r="1" spans="1:12" ht="20.100000000000001" customHeight="1" x14ac:dyDescent="0.4">
      <c r="A1" s="2" t="s">
        <v>0</v>
      </c>
      <c r="B1" s="2"/>
      <c r="C1" s="2"/>
      <c r="D1" s="54"/>
      <c r="E1" s="2"/>
      <c r="F1" s="2"/>
      <c r="G1" s="2"/>
      <c r="H1" s="2"/>
      <c r="I1" s="2"/>
      <c r="J1" s="2"/>
      <c r="K1" s="2"/>
      <c r="L1" s="2"/>
    </row>
    <row r="2" spans="1:12" ht="20.100000000000001" customHeight="1" x14ac:dyDescent="0.4">
      <c r="A2" s="133" t="s">
        <v>215</v>
      </c>
      <c r="B2" s="2"/>
      <c r="C2" s="2"/>
      <c r="D2" s="54"/>
      <c r="E2" s="2"/>
      <c r="F2" s="2"/>
      <c r="G2" s="2"/>
      <c r="H2" s="2"/>
      <c r="I2" s="2"/>
      <c r="J2" s="2"/>
      <c r="K2" s="2"/>
      <c r="L2" s="2"/>
    </row>
    <row r="3" spans="1:12" ht="20.100000000000001" customHeight="1" x14ac:dyDescent="0.4">
      <c r="A3" s="7" t="str">
        <f>'EQ Company 8'!A3</f>
        <v>สำหรับงวดสามเดือนสิ้นสุดวันที่ 31 มีนาคม พ.ศ. 2566</v>
      </c>
      <c r="B3" s="56"/>
      <c r="C3" s="56"/>
      <c r="D3" s="57"/>
      <c r="E3" s="56"/>
      <c r="F3" s="56"/>
      <c r="G3" s="56"/>
      <c r="H3" s="56"/>
      <c r="I3" s="56"/>
      <c r="J3" s="56"/>
      <c r="K3" s="56"/>
      <c r="L3" s="56"/>
    </row>
    <row r="4" spans="1:12" ht="20.100000000000001" customHeight="1" x14ac:dyDescent="0.4">
      <c r="A4" s="55"/>
      <c r="B4" s="55"/>
      <c r="C4" s="55"/>
      <c r="D4" s="58"/>
      <c r="E4" s="55"/>
      <c r="F4" s="13"/>
      <c r="G4" s="13"/>
      <c r="H4" s="13"/>
      <c r="I4" s="13"/>
      <c r="J4" s="5"/>
      <c r="K4" s="5"/>
      <c r="L4" s="5"/>
    </row>
    <row r="5" spans="1:12" ht="20.100000000000001" customHeight="1" x14ac:dyDescent="0.4">
      <c r="A5" s="55"/>
      <c r="B5" s="55"/>
      <c r="C5" s="55"/>
      <c r="D5" s="58"/>
      <c r="E5" s="55"/>
      <c r="F5" s="166" t="s">
        <v>121</v>
      </c>
      <c r="G5" s="166"/>
      <c r="H5" s="166"/>
      <c r="I5" s="4"/>
      <c r="J5" s="166" t="s">
        <v>122</v>
      </c>
      <c r="K5" s="166"/>
      <c r="L5" s="166"/>
    </row>
    <row r="6" spans="1:12" ht="20.100000000000001" customHeight="1" x14ac:dyDescent="0.4">
      <c r="A6" s="55"/>
      <c r="B6" s="55"/>
      <c r="C6" s="55"/>
      <c r="D6" s="58"/>
      <c r="E6" s="55"/>
      <c r="F6" s="134" t="s">
        <v>192</v>
      </c>
      <c r="G6" s="118"/>
      <c r="H6" s="134" t="s">
        <v>192</v>
      </c>
      <c r="I6" s="120"/>
      <c r="J6" s="134" t="s">
        <v>192</v>
      </c>
      <c r="K6" s="118"/>
      <c r="L6" s="134" t="s">
        <v>192</v>
      </c>
    </row>
    <row r="7" spans="1:12" ht="20.100000000000001" customHeight="1" x14ac:dyDescent="0.4">
      <c r="A7" s="55"/>
      <c r="B7" s="55"/>
      <c r="C7" s="55"/>
      <c r="D7" s="58"/>
      <c r="E7" s="58"/>
      <c r="F7" s="118" t="s">
        <v>193</v>
      </c>
      <c r="G7" s="118"/>
      <c r="H7" s="118" t="s">
        <v>175</v>
      </c>
      <c r="I7" s="135"/>
      <c r="J7" s="118" t="s">
        <v>193</v>
      </c>
      <c r="K7" s="118"/>
      <c r="L7" s="118" t="s">
        <v>175</v>
      </c>
    </row>
    <row r="8" spans="1:12" ht="20.100000000000001" customHeight="1" x14ac:dyDescent="0.4">
      <c r="A8" s="55"/>
      <c r="B8" s="55"/>
      <c r="C8" s="55"/>
      <c r="D8" s="59" t="s">
        <v>3</v>
      </c>
      <c r="E8" s="60"/>
      <c r="F8" s="136" t="s">
        <v>4</v>
      </c>
      <c r="G8" s="118"/>
      <c r="H8" s="136" t="s">
        <v>4</v>
      </c>
      <c r="I8" s="137"/>
      <c r="J8" s="136" t="s">
        <v>4</v>
      </c>
      <c r="K8" s="118"/>
      <c r="L8" s="136" t="s">
        <v>4</v>
      </c>
    </row>
    <row r="9" spans="1:12" ht="8.1" customHeight="1" x14ac:dyDescent="0.4">
      <c r="A9" s="55"/>
      <c r="B9" s="55"/>
      <c r="C9" s="55"/>
      <c r="D9" s="61"/>
      <c r="E9" s="60"/>
      <c r="F9" s="73"/>
      <c r="G9" s="62"/>
      <c r="H9" s="60"/>
      <c r="I9" s="58"/>
      <c r="J9" s="73"/>
      <c r="K9" s="58"/>
      <c r="L9" s="60"/>
    </row>
    <row r="10" spans="1:12" ht="18" customHeight="1" x14ac:dyDescent="0.4">
      <c r="A10" s="2" t="s">
        <v>216</v>
      </c>
      <c r="B10" s="55"/>
      <c r="C10" s="55"/>
      <c r="D10" s="58">
        <v>19</v>
      </c>
      <c r="E10" s="55"/>
      <c r="F10" s="74">
        <v>653542</v>
      </c>
      <c r="G10" s="13"/>
      <c r="H10" s="147">
        <v>-2860220</v>
      </c>
      <c r="I10" s="13"/>
      <c r="J10" s="74">
        <v>987416</v>
      </c>
      <c r="K10" s="13"/>
      <c r="L10" s="147">
        <v>1074242</v>
      </c>
    </row>
    <row r="11" spans="1:12" ht="18" customHeight="1" x14ac:dyDescent="0.4">
      <c r="A11" s="2"/>
      <c r="B11" s="55"/>
      <c r="C11" s="55"/>
      <c r="D11" s="58"/>
      <c r="E11" s="55"/>
      <c r="F11" s="27"/>
      <c r="G11" s="13"/>
      <c r="H11" s="28"/>
      <c r="I11" s="13"/>
      <c r="J11" s="27"/>
      <c r="K11" s="13"/>
      <c r="L11" s="28"/>
    </row>
    <row r="12" spans="1:12" ht="18" customHeight="1" x14ac:dyDescent="0.4">
      <c r="A12" s="2" t="s">
        <v>71</v>
      </c>
      <c r="B12" s="55"/>
      <c r="C12" s="55"/>
      <c r="D12" s="58"/>
      <c r="E12" s="55"/>
      <c r="F12" s="26"/>
      <c r="G12" s="3"/>
      <c r="H12" s="3"/>
      <c r="I12" s="3"/>
      <c r="J12" s="26"/>
      <c r="K12" s="3"/>
      <c r="L12" s="3"/>
    </row>
    <row r="13" spans="1:12" ht="18" customHeight="1" x14ac:dyDescent="0.4">
      <c r="A13" s="55" t="s">
        <v>228</v>
      </c>
      <c r="B13" s="55"/>
      <c r="C13" s="55"/>
      <c r="D13" s="58"/>
      <c r="E13" s="55"/>
      <c r="F13" s="26">
        <v>489</v>
      </c>
      <c r="G13" s="28"/>
      <c r="H13" s="64">
        <v>0</v>
      </c>
      <c r="I13" s="28"/>
      <c r="J13" s="76">
        <v>0</v>
      </c>
      <c r="K13" s="28"/>
      <c r="L13" s="64">
        <v>0</v>
      </c>
    </row>
    <row r="14" spans="1:12" ht="18" customHeight="1" x14ac:dyDescent="0.4">
      <c r="A14" s="55" t="s">
        <v>229</v>
      </c>
      <c r="B14" s="55"/>
      <c r="C14" s="55"/>
      <c r="D14" s="58"/>
      <c r="E14" s="55"/>
      <c r="F14" s="26">
        <v>-1962224</v>
      </c>
      <c r="G14" s="28"/>
      <c r="H14" s="3">
        <v>500000</v>
      </c>
      <c r="I14" s="28"/>
      <c r="J14" s="76">
        <v>0</v>
      </c>
      <c r="K14" s="28"/>
      <c r="L14" s="64">
        <v>500000</v>
      </c>
    </row>
    <row r="15" spans="1:12" ht="18" customHeight="1" x14ac:dyDescent="0.4">
      <c r="A15" s="55" t="s">
        <v>114</v>
      </c>
      <c r="B15" s="55"/>
      <c r="C15" s="55"/>
      <c r="D15" s="58"/>
      <c r="E15" s="55"/>
      <c r="F15" s="26">
        <v>-1003183</v>
      </c>
      <c r="G15" s="13"/>
      <c r="H15" s="3">
        <v>-1119173</v>
      </c>
      <c r="I15" s="13"/>
      <c r="J15" s="26">
        <v>-87412</v>
      </c>
      <c r="K15" s="13"/>
      <c r="L15" s="3">
        <v>-64849</v>
      </c>
    </row>
    <row r="16" spans="1:12" ht="18" customHeight="1" x14ac:dyDescent="0.4">
      <c r="A16" s="55" t="s">
        <v>217</v>
      </c>
      <c r="B16" s="55"/>
      <c r="C16" s="55"/>
      <c r="D16" s="58"/>
      <c r="E16" s="55"/>
      <c r="F16" s="26">
        <v>36783</v>
      </c>
      <c r="G16" s="13"/>
      <c r="H16" s="3">
        <v>95808</v>
      </c>
      <c r="I16" s="13"/>
      <c r="J16" s="26">
        <v>1686</v>
      </c>
      <c r="K16" s="13"/>
      <c r="L16" s="3">
        <v>2003</v>
      </c>
    </row>
    <row r="17" spans="1:12" ht="18" customHeight="1" x14ac:dyDescent="0.4">
      <c r="A17" s="55" t="s">
        <v>223</v>
      </c>
      <c r="B17" s="55"/>
      <c r="C17" s="55"/>
      <c r="D17" s="58"/>
      <c r="E17" s="55"/>
      <c r="F17" s="76">
        <v>0</v>
      </c>
      <c r="G17" s="13"/>
      <c r="H17" s="64">
        <v>0</v>
      </c>
      <c r="I17" s="13"/>
      <c r="J17" s="76">
        <v>0</v>
      </c>
      <c r="K17" s="13"/>
      <c r="L17" s="3">
        <v>-384876</v>
      </c>
    </row>
    <row r="18" spans="1:12" ht="18" customHeight="1" x14ac:dyDescent="0.4">
      <c r="A18" s="55" t="s">
        <v>230</v>
      </c>
      <c r="B18" s="55"/>
      <c r="C18" s="55"/>
      <c r="D18" s="58">
        <v>10</v>
      </c>
      <c r="E18" s="55"/>
      <c r="F18" s="26">
        <v>-4900</v>
      </c>
      <c r="G18" s="13"/>
      <c r="H18" s="64">
        <v>0</v>
      </c>
      <c r="I18" s="13"/>
      <c r="J18" s="76">
        <v>0</v>
      </c>
      <c r="K18" s="13"/>
      <c r="L18" s="64">
        <v>0</v>
      </c>
    </row>
    <row r="19" spans="1:12" ht="18" customHeight="1" x14ac:dyDescent="0.4">
      <c r="A19" s="55" t="s">
        <v>224</v>
      </c>
      <c r="B19" s="55"/>
      <c r="C19" s="55"/>
      <c r="D19" s="58">
        <v>10</v>
      </c>
      <c r="E19" s="55"/>
      <c r="F19" s="26">
        <v>-20000</v>
      </c>
      <c r="G19" s="13"/>
      <c r="H19" s="3">
        <v>-80000</v>
      </c>
      <c r="I19" s="13"/>
      <c r="J19" s="76">
        <v>0</v>
      </c>
      <c r="K19" s="13"/>
      <c r="L19" s="64">
        <v>0</v>
      </c>
    </row>
    <row r="20" spans="1:12" ht="18" customHeight="1" x14ac:dyDescent="0.4">
      <c r="A20" s="55" t="s">
        <v>164</v>
      </c>
      <c r="B20" s="55"/>
      <c r="C20" s="55"/>
      <c r="D20" s="58"/>
      <c r="E20" s="55"/>
      <c r="F20" s="26">
        <v>-10371</v>
      </c>
      <c r="G20" s="13"/>
      <c r="H20" s="64">
        <v>0</v>
      </c>
      <c r="I20" s="13"/>
      <c r="J20" s="76">
        <v>0</v>
      </c>
      <c r="K20" s="13"/>
      <c r="L20" s="64">
        <v>0</v>
      </c>
    </row>
    <row r="21" spans="1:12" ht="18" customHeight="1" x14ac:dyDescent="0.4">
      <c r="A21" s="55" t="s">
        <v>237</v>
      </c>
      <c r="B21" s="55"/>
      <c r="C21" s="55"/>
      <c r="D21" s="58">
        <v>8</v>
      </c>
      <c r="E21" s="55"/>
      <c r="F21" s="26">
        <v>-1405541</v>
      </c>
      <c r="G21" s="13"/>
      <c r="H21" s="64">
        <v>0</v>
      </c>
      <c r="I21" s="13"/>
      <c r="J21" s="76">
        <v>0</v>
      </c>
      <c r="K21" s="13"/>
      <c r="L21" s="64">
        <v>0</v>
      </c>
    </row>
    <row r="22" spans="1:12" ht="18" customHeight="1" x14ac:dyDescent="0.4">
      <c r="A22" s="55" t="s">
        <v>236</v>
      </c>
      <c r="B22" s="55"/>
      <c r="C22" s="55"/>
      <c r="D22" s="58"/>
      <c r="E22" s="55"/>
      <c r="F22" s="27">
        <v>-3664</v>
      </c>
      <c r="G22" s="13"/>
      <c r="H22" s="28">
        <v>-20387</v>
      </c>
      <c r="I22" s="13"/>
      <c r="J22" s="18">
        <v>-1678522</v>
      </c>
      <c r="K22" s="13"/>
      <c r="L22" s="5">
        <v>-5516330</v>
      </c>
    </row>
    <row r="23" spans="1:12" ht="18" customHeight="1" x14ac:dyDescent="0.4">
      <c r="A23" s="55" t="s">
        <v>171</v>
      </c>
      <c r="B23" s="55"/>
      <c r="C23" s="55"/>
      <c r="D23" s="58">
        <v>18</v>
      </c>
      <c r="E23" s="55"/>
      <c r="F23" s="27">
        <v>0</v>
      </c>
      <c r="G23" s="13"/>
      <c r="H23" s="28">
        <v>0</v>
      </c>
      <c r="I23" s="13"/>
      <c r="J23" s="18">
        <v>6400</v>
      </c>
      <c r="K23" s="13"/>
      <c r="L23" s="5">
        <v>110820</v>
      </c>
    </row>
    <row r="24" spans="1:12" ht="18" customHeight="1" x14ac:dyDescent="0.4">
      <c r="A24" s="55" t="s">
        <v>239</v>
      </c>
      <c r="B24" s="55"/>
      <c r="C24" s="55"/>
      <c r="D24" s="58">
        <v>18</v>
      </c>
      <c r="E24" s="55"/>
      <c r="F24" s="18">
        <v>0</v>
      </c>
      <c r="G24" s="13"/>
      <c r="H24" s="5">
        <v>0</v>
      </c>
      <c r="I24" s="13"/>
      <c r="J24" s="18">
        <v>-8700</v>
      </c>
      <c r="K24" s="13"/>
      <c r="L24" s="5">
        <v>-23000</v>
      </c>
    </row>
    <row r="25" spans="1:12" ht="18" customHeight="1" x14ac:dyDescent="0.4">
      <c r="A25" s="55" t="s">
        <v>70</v>
      </c>
      <c r="B25" s="55"/>
      <c r="C25" s="55"/>
      <c r="D25" s="58"/>
      <c r="E25" s="55"/>
      <c r="F25" s="18">
        <v>993</v>
      </c>
      <c r="G25" s="13"/>
      <c r="H25" s="5">
        <v>17538</v>
      </c>
      <c r="I25" s="13"/>
      <c r="J25" s="18">
        <v>484264</v>
      </c>
      <c r="K25" s="13"/>
      <c r="L25" s="5">
        <v>828267</v>
      </c>
    </row>
    <row r="26" spans="1:12" ht="18" customHeight="1" x14ac:dyDescent="0.4">
      <c r="A26" s="55" t="s">
        <v>72</v>
      </c>
      <c r="B26" s="55"/>
      <c r="C26" s="55"/>
      <c r="D26" s="58"/>
      <c r="E26" s="55"/>
      <c r="F26" s="74">
        <v>100024</v>
      </c>
      <c r="G26" s="13"/>
      <c r="H26" s="147">
        <v>50000</v>
      </c>
      <c r="I26" s="13"/>
      <c r="J26" s="74">
        <v>50000</v>
      </c>
      <c r="K26" s="13"/>
      <c r="L26" s="147">
        <v>50000</v>
      </c>
    </row>
    <row r="27" spans="1:12" ht="8.1" customHeight="1" x14ac:dyDescent="0.4">
      <c r="A27" s="55"/>
      <c r="B27" s="55"/>
      <c r="C27" s="55"/>
      <c r="D27" s="55"/>
      <c r="E27" s="55"/>
      <c r="F27" s="75"/>
      <c r="G27" s="55"/>
      <c r="H27" s="55"/>
      <c r="I27" s="55"/>
      <c r="J27" s="75"/>
      <c r="K27" s="55"/>
      <c r="L27" s="55"/>
    </row>
    <row r="28" spans="1:12" ht="18" customHeight="1" x14ac:dyDescent="0.4">
      <c r="A28" s="2" t="s">
        <v>218</v>
      </c>
      <c r="B28" s="55"/>
      <c r="C28" s="55"/>
      <c r="D28" s="58"/>
      <c r="E28" s="63"/>
      <c r="F28" s="74">
        <f>SUM(F13:F26)</f>
        <v>-4271594</v>
      </c>
      <c r="G28" s="13"/>
      <c r="H28" s="147">
        <f>SUM(H13:H26)</f>
        <v>-556214</v>
      </c>
      <c r="I28" s="13"/>
      <c r="J28" s="74">
        <f>SUM(J13:J26)</f>
        <v>-1232284</v>
      </c>
      <c r="K28" s="13"/>
      <c r="L28" s="147">
        <f>SUM(L13:L26)</f>
        <v>-4497965</v>
      </c>
    </row>
    <row r="29" spans="1:12" ht="18" customHeight="1" x14ac:dyDescent="0.4">
      <c r="A29" s="55"/>
      <c r="B29" s="55"/>
      <c r="C29" s="55"/>
      <c r="D29" s="55"/>
      <c r="E29" s="55"/>
      <c r="F29" s="19"/>
      <c r="G29" s="55"/>
      <c r="H29" s="13"/>
      <c r="I29" s="55"/>
      <c r="J29" s="19"/>
      <c r="K29" s="55"/>
      <c r="L29" s="13"/>
    </row>
    <row r="30" spans="1:12" ht="18" customHeight="1" x14ac:dyDescent="0.4">
      <c r="A30" s="2" t="s">
        <v>73</v>
      </c>
      <c r="B30" s="55"/>
      <c r="C30" s="55"/>
      <c r="D30" s="58"/>
      <c r="E30" s="55"/>
      <c r="F30" s="19"/>
      <c r="G30" s="13"/>
      <c r="H30" s="13"/>
      <c r="I30" s="13"/>
      <c r="J30" s="19"/>
      <c r="K30" s="13"/>
      <c r="L30" s="13"/>
    </row>
    <row r="31" spans="1:12" ht="18" customHeight="1" x14ac:dyDescent="0.4">
      <c r="A31" s="55" t="s">
        <v>232</v>
      </c>
      <c r="B31" s="55"/>
      <c r="C31" s="55"/>
      <c r="D31" s="58"/>
      <c r="E31" s="55"/>
      <c r="F31" s="19">
        <v>1481537</v>
      </c>
      <c r="G31" s="13"/>
      <c r="H31" s="13">
        <v>6524870</v>
      </c>
      <c r="I31" s="13"/>
      <c r="J31" s="19">
        <v>1417422</v>
      </c>
      <c r="K31" s="13"/>
      <c r="L31" s="13">
        <v>6559945</v>
      </c>
    </row>
    <row r="32" spans="1:12" ht="18" customHeight="1" x14ac:dyDescent="0.4">
      <c r="A32" s="55" t="s">
        <v>219</v>
      </c>
      <c r="B32" s="55"/>
      <c r="C32" s="55"/>
      <c r="D32" s="58">
        <v>18</v>
      </c>
      <c r="E32" s="55"/>
      <c r="F32" s="18">
        <v>-85000</v>
      </c>
      <c r="G32" s="5"/>
      <c r="H32" s="5">
        <v>-1200</v>
      </c>
      <c r="I32" s="5"/>
      <c r="J32" s="18">
        <v>38503</v>
      </c>
      <c r="K32" s="5"/>
      <c r="L32" s="5">
        <v>-226296</v>
      </c>
    </row>
    <row r="33" spans="1:12" ht="18" customHeight="1" x14ac:dyDescent="0.4">
      <c r="A33" s="55" t="s">
        <v>170</v>
      </c>
      <c r="B33" s="55"/>
      <c r="C33" s="55"/>
      <c r="D33" s="58">
        <v>12</v>
      </c>
      <c r="E33" s="55"/>
      <c r="F33" s="18">
        <v>80517</v>
      </c>
      <c r="G33" s="5"/>
      <c r="H33" s="5">
        <v>4180250</v>
      </c>
      <c r="I33" s="5"/>
      <c r="J33" s="18">
        <v>0</v>
      </c>
      <c r="K33" s="5"/>
      <c r="L33" s="5">
        <v>4145750</v>
      </c>
    </row>
    <row r="34" spans="1:12" ht="18" customHeight="1" x14ac:dyDescent="0.4">
      <c r="A34" s="55" t="s">
        <v>74</v>
      </c>
      <c r="B34" s="55"/>
      <c r="C34" s="55"/>
      <c r="D34" s="58">
        <v>12</v>
      </c>
      <c r="E34" s="55"/>
      <c r="F34" s="18">
        <v>-19928</v>
      </c>
      <c r="G34" s="5"/>
      <c r="H34" s="5">
        <v>-12536952</v>
      </c>
      <c r="I34" s="5"/>
      <c r="J34" s="18">
        <v>0</v>
      </c>
      <c r="K34" s="5"/>
      <c r="L34" s="5">
        <v>-12500000</v>
      </c>
    </row>
    <row r="35" spans="1:12" ht="18" customHeight="1" x14ac:dyDescent="0.4">
      <c r="A35" s="138" t="s">
        <v>80</v>
      </c>
      <c r="B35" s="55"/>
      <c r="C35" s="55"/>
      <c r="D35" s="163"/>
      <c r="E35" s="55"/>
      <c r="F35" s="18">
        <v>0</v>
      </c>
      <c r="G35" s="5"/>
      <c r="H35" s="5">
        <v>-2000000</v>
      </c>
      <c r="I35" s="5"/>
      <c r="J35" s="18">
        <v>0</v>
      </c>
      <c r="K35" s="5"/>
      <c r="L35" s="5">
        <v>-2000000</v>
      </c>
    </row>
    <row r="36" spans="1:12" ht="18" customHeight="1" x14ac:dyDescent="0.4">
      <c r="A36" s="138" t="s">
        <v>225</v>
      </c>
      <c r="B36" s="55"/>
      <c r="C36" s="55"/>
      <c r="D36" s="58"/>
      <c r="E36" s="55"/>
      <c r="F36" s="18">
        <v>0</v>
      </c>
      <c r="G36" s="5"/>
      <c r="H36" s="5">
        <v>-45460</v>
      </c>
      <c r="I36" s="5"/>
      <c r="J36" s="18">
        <v>0</v>
      </c>
      <c r="K36" s="5"/>
      <c r="L36" s="5">
        <v>-45460</v>
      </c>
    </row>
    <row r="37" spans="1:12" ht="18" customHeight="1" x14ac:dyDescent="0.4">
      <c r="A37" s="55" t="s">
        <v>89</v>
      </c>
      <c r="B37" s="55"/>
      <c r="C37" s="55"/>
      <c r="D37" s="58"/>
      <c r="E37" s="55"/>
      <c r="F37" s="18">
        <v>-409946</v>
      </c>
      <c r="G37" s="5"/>
      <c r="H37" s="5">
        <v>-375048</v>
      </c>
      <c r="I37" s="5"/>
      <c r="J37" s="18">
        <v>-344195</v>
      </c>
      <c r="K37" s="5"/>
      <c r="L37" s="5">
        <v>-351345</v>
      </c>
    </row>
    <row r="38" spans="1:12" ht="18" customHeight="1" x14ac:dyDescent="0.4">
      <c r="A38" s="55" t="s">
        <v>97</v>
      </c>
      <c r="B38" s="55"/>
      <c r="C38" s="55"/>
      <c r="D38" s="58"/>
      <c r="E38" s="55"/>
      <c r="F38" s="18">
        <v>-150862</v>
      </c>
      <c r="G38" s="5"/>
      <c r="H38" s="5">
        <v>-117635</v>
      </c>
      <c r="I38" s="5"/>
      <c r="J38" s="18">
        <v>-28827</v>
      </c>
      <c r="K38" s="5"/>
      <c r="L38" s="5">
        <v>-28493</v>
      </c>
    </row>
    <row r="39" spans="1:12" ht="18" customHeight="1" x14ac:dyDescent="0.4">
      <c r="A39" s="55" t="s">
        <v>188</v>
      </c>
      <c r="B39" s="55"/>
      <c r="C39" s="55"/>
      <c r="D39" s="58"/>
      <c r="E39" s="55"/>
      <c r="F39" s="76">
        <v>-74795</v>
      </c>
      <c r="G39" s="5"/>
      <c r="H39" s="64">
        <v>-74795</v>
      </c>
      <c r="I39" s="5"/>
      <c r="J39" s="76">
        <v>-74795</v>
      </c>
      <c r="K39" s="5"/>
      <c r="L39" s="64">
        <v>-74795</v>
      </c>
    </row>
    <row r="40" spans="1:12" ht="18" customHeight="1" x14ac:dyDescent="0.4">
      <c r="A40" s="55" t="s">
        <v>87</v>
      </c>
      <c r="B40" s="55"/>
      <c r="C40" s="55"/>
      <c r="D40" s="58"/>
      <c r="E40" s="55"/>
      <c r="F40" s="19">
        <v>-57</v>
      </c>
      <c r="G40" s="5"/>
      <c r="H40" s="13">
        <v>-1039</v>
      </c>
      <c r="I40" s="5"/>
      <c r="J40" s="19">
        <v>-57</v>
      </c>
      <c r="K40" s="5"/>
      <c r="L40" s="13">
        <v>-1039</v>
      </c>
    </row>
    <row r="41" spans="1:12" ht="18" customHeight="1" x14ac:dyDescent="0.4">
      <c r="A41" s="55" t="s">
        <v>233</v>
      </c>
      <c r="B41" s="55"/>
      <c r="C41" s="55"/>
      <c r="D41" s="58">
        <v>14</v>
      </c>
      <c r="E41" s="55"/>
      <c r="F41" s="20">
        <v>-650623</v>
      </c>
      <c r="G41" s="5"/>
      <c r="H41" s="25">
        <v>0</v>
      </c>
      <c r="I41" s="5"/>
      <c r="J41" s="20">
        <v>-650623</v>
      </c>
      <c r="K41" s="5"/>
      <c r="L41" s="25">
        <v>0</v>
      </c>
    </row>
    <row r="42" spans="1:12" ht="8.1" customHeight="1" x14ac:dyDescent="0.4">
      <c r="A42" s="55"/>
      <c r="B42" s="55"/>
      <c r="C42" s="55"/>
      <c r="D42" s="55"/>
      <c r="E42" s="55"/>
      <c r="F42" s="75"/>
      <c r="G42" s="55"/>
      <c r="H42" s="55"/>
      <c r="I42" s="55"/>
      <c r="J42" s="75"/>
      <c r="K42" s="55"/>
      <c r="L42" s="55"/>
    </row>
    <row r="43" spans="1:12" ht="18" customHeight="1" x14ac:dyDescent="0.4">
      <c r="A43" s="2" t="s">
        <v>168</v>
      </c>
      <c r="B43" s="55"/>
      <c r="C43" s="55"/>
      <c r="D43" s="58"/>
      <c r="E43" s="55"/>
      <c r="F43" s="74">
        <f>SUM(F31:F41)</f>
        <v>170843</v>
      </c>
      <c r="G43" s="13"/>
      <c r="H43" s="147">
        <f>SUM(H31:H41)</f>
        <v>-4447009</v>
      </c>
      <c r="I43" s="13"/>
      <c r="J43" s="74">
        <f>SUM(J31:J41)</f>
        <v>357428</v>
      </c>
      <c r="K43" s="13"/>
      <c r="L43" s="147">
        <f>SUM(L31:L41)</f>
        <v>-4521733</v>
      </c>
    </row>
    <row r="44" spans="1:12" ht="18" customHeight="1" x14ac:dyDescent="0.4">
      <c r="A44" s="55"/>
      <c r="B44" s="55"/>
      <c r="C44" s="55"/>
      <c r="D44" s="61"/>
      <c r="E44" s="60"/>
      <c r="F44" s="73"/>
      <c r="G44" s="62"/>
      <c r="H44" s="60"/>
      <c r="I44" s="58"/>
      <c r="J44" s="73"/>
      <c r="K44" s="58"/>
      <c r="L44" s="60"/>
    </row>
    <row r="45" spans="1:12" ht="18" customHeight="1" x14ac:dyDescent="0.4">
      <c r="A45" s="2" t="s">
        <v>241</v>
      </c>
      <c r="B45" s="2"/>
      <c r="C45" s="2"/>
      <c r="D45" s="58"/>
      <c r="E45" s="55"/>
      <c r="F45" s="27">
        <f>SUM(F10,F28,F43)</f>
        <v>-3447209</v>
      </c>
      <c r="G45" s="13"/>
      <c r="H45" s="28">
        <f>SUM(H10,H28,H43)</f>
        <v>-7863443</v>
      </c>
      <c r="I45" s="13"/>
      <c r="J45" s="27">
        <f>SUM(J10,J28,J43)</f>
        <v>112560</v>
      </c>
      <c r="K45" s="13"/>
      <c r="L45" s="28">
        <f>SUM(L10,L28,L43)</f>
        <v>-7945456</v>
      </c>
    </row>
    <row r="46" spans="1:12" ht="18" customHeight="1" x14ac:dyDescent="0.4">
      <c r="A46" s="55" t="s">
        <v>115</v>
      </c>
      <c r="B46" s="2"/>
      <c r="C46" s="2"/>
      <c r="D46" s="58">
        <v>7</v>
      </c>
      <c r="E46" s="55"/>
      <c r="F46" s="19">
        <v>12022197</v>
      </c>
      <c r="G46" s="13"/>
      <c r="H46" s="13">
        <v>8828316</v>
      </c>
      <c r="I46" s="13"/>
      <c r="J46" s="19">
        <v>105564</v>
      </c>
      <c r="K46" s="13"/>
      <c r="L46" s="13">
        <v>7887120</v>
      </c>
    </row>
    <row r="47" spans="1:12" ht="18" customHeight="1" x14ac:dyDescent="0.4">
      <c r="A47" s="55" t="s">
        <v>189</v>
      </c>
      <c r="B47" s="2"/>
      <c r="C47" s="55"/>
      <c r="D47" s="58"/>
      <c r="E47" s="55"/>
      <c r="F47" s="21">
        <v>-25672</v>
      </c>
      <c r="G47" s="13"/>
      <c r="H47" s="10">
        <v>-16822</v>
      </c>
      <c r="I47" s="13"/>
      <c r="J47" s="21">
        <v>-135</v>
      </c>
      <c r="K47" s="13"/>
      <c r="L47" s="10">
        <v>66</v>
      </c>
    </row>
    <row r="48" spans="1:12" ht="8.1" customHeight="1" x14ac:dyDescent="0.4">
      <c r="A48" s="55"/>
      <c r="B48" s="55"/>
      <c r="C48" s="55"/>
      <c r="D48" s="55"/>
      <c r="E48" s="55"/>
      <c r="F48" s="75"/>
      <c r="G48" s="55"/>
      <c r="H48" s="55"/>
      <c r="I48" s="55"/>
      <c r="J48" s="75"/>
      <c r="K48" s="55"/>
      <c r="L48" s="55"/>
    </row>
    <row r="49" spans="1:12" ht="18" customHeight="1" thickBot="1" x14ac:dyDescent="0.45">
      <c r="A49" s="2" t="s">
        <v>116</v>
      </c>
      <c r="B49" s="2"/>
      <c r="C49" s="2"/>
      <c r="D49" s="58">
        <v>7</v>
      </c>
      <c r="E49" s="55"/>
      <c r="F49" s="77">
        <f>SUM(F45:F47)</f>
        <v>8549316</v>
      </c>
      <c r="G49" s="13"/>
      <c r="H49" s="148">
        <f>SUM(H45:H47)</f>
        <v>948051</v>
      </c>
      <c r="I49" s="13"/>
      <c r="J49" s="77">
        <f>SUM(J45:J47)</f>
        <v>217989</v>
      </c>
      <c r="K49" s="13"/>
      <c r="L49" s="148">
        <f>SUM(L45:L47)</f>
        <v>-58270</v>
      </c>
    </row>
    <row r="50" spans="1:12" ht="18" customHeight="1" thickTop="1" x14ac:dyDescent="0.4">
      <c r="A50" s="55"/>
      <c r="B50" s="55"/>
      <c r="C50" s="55"/>
      <c r="D50" s="58"/>
      <c r="E50" s="55"/>
      <c r="F50" s="78"/>
      <c r="G50" s="65"/>
      <c r="H50" s="65"/>
      <c r="I50" s="65"/>
      <c r="J50" s="78"/>
      <c r="K50" s="65"/>
      <c r="L50" s="65"/>
    </row>
    <row r="51" spans="1:12" ht="18" customHeight="1" x14ac:dyDescent="0.4">
      <c r="A51" s="2" t="s">
        <v>75</v>
      </c>
      <c r="B51" s="55"/>
      <c r="C51" s="55"/>
      <c r="D51" s="58"/>
      <c r="E51" s="55"/>
      <c r="F51" s="79"/>
      <c r="G51" s="13"/>
      <c r="H51" s="149"/>
      <c r="I51" s="13"/>
      <c r="J51" s="79"/>
      <c r="K51" s="13"/>
      <c r="L51" s="149"/>
    </row>
    <row r="52" spans="1:12" ht="8.1" customHeight="1" x14ac:dyDescent="0.4">
      <c r="A52" s="2"/>
      <c r="B52" s="55"/>
      <c r="C52" s="55"/>
      <c r="D52" s="58"/>
      <c r="E52" s="55"/>
      <c r="F52" s="19"/>
      <c r="G52" s="13"/>
      <c r="H52" s="13"/>
      <c r="I52" s="13"/>
      <c r="J52" s="19"/>
      <c r="K52" s="13"/>
      <c r="L52" s="13"/>
    </row>
    <row r="53" spans="1:12" ht="18" customHeight="1" x14ac:dyDescent="0.4">
      <c r="A53" s="66" t="s">
        <v>105</v>
      </c>
      <c r="B53" s="66"/>
      <c r="C53" s="55"/>
      <c r="F53" s="18">
        <v>522178</v>
      </c>
      <c r="G53" s="13"/>
      <c r="H53" s="5">
        <v>365126</v>
      </c>
      <c r="I53" s="13"/>
      <c r="J53" s="18">
        <v>20384</v>
      </c>
      <c r="K53" s="13"/>
      <c r="L53" s="5">
        <v>23129</v>
      </c>
    </row>
    <row r="54" spans="1:12" ht="18" customHeight="1" x14ac:dyDescent="0.4">
      <c r="A54" s="55" t="s">
        <v>190</v>
      </c>
      <c r="B54" s="55"/>
      <c r="C54" s="55"/>
      <c r="D54" s="58"/>
      <c r="E54" s="55"/>
      <c r="F54" s="18">
        <v>277917</v>
      </c>
      <c r="G54" s="13"/>
      <c r="H54" s="5">
        <v>57013</v>
      </c>
      <c r="I54" s="13"/>
      <c r="J54" s="18">
        <v>151111</v>
      </c>
      <c r="K54" s="13"/>
      <c r="L54" s="5">
        <v>9903</v>
      </c>
    </row>
    <row r="55" spans="1:12" ht="18" customHeight="1" x14ac:dyDescent="0.4">
      <c r="A55" s="55" t="s">
        <v>172</v>
      </c>
      <c r="B55" s="55"/>
      <c r="C55" s="55"/>
      <c r="D55" s="58">
        <v>18</v>
      </c>
      <c r="E55" s="55"/>
      <c r="F55" s="18">
        <v>0</v>
      </c>
      <c r="G55" s="13"/>
      <c r="H55" s="5">
        <v>0</v>
      </c>
      <c r="I55" s="13"/>
      <c r="J55" s="18">
        <v>101328</v>
      </c>
      <c r="K55" s="13"/>
      <c r="L55" s="5">
        <v>0</v>
      </c>
    </row>
    <row r="56" spans="1:12" ht="13.5" customHeight="1" x14ac:dyDescent="0.4">
      <c r="A56" s="55"/>
      <c r="B56" s="55"/>
      <c r="C56" s="55"/>
      <c r="D56" s="58"/>
      <c r="E56" s="55"/>
      <c r="F56" s="5"/>
      <c r="G56" s="13"/>
      <c r="H56" s="5"/>
      <c r="I56" s="13"/>
      <c r="J56" s="5"/>
      <c r="K56" s="13"/>
      <c r="L56" s="5"/>
    </row>
    <row r="57" spans="1:12" ht="21.95" customHeight="1" x14ac:dyDescent="0.4">
      <c r="A57" s="67" t="s">
        <v>134</v>
      </c>
      <c r="B57" s="67"/>
      <c r="C57" s="67"/>
      <c r="D57" s="68"/>
      <c r="E57" s="67"/>
      <c r="F57" s="69"/>
      <c r="G57" s="69"/>
      <c r="H57" s="69"/>
      <c r="I57" s="69"/>
      <c r="J57" s="69"/>
      <c r="K57" s="69"/>
      <c r="L57" s="69"/>
    </row>
  </sheetData>
  <mergeCells count="2">
    <mergeCell ref="F5:H5"/>
    <mergeCell ref="J5:L5"/>
  </mergeCells>
  <pageMargins left="0.78740157480314998" right="0.511811023622047" top="0.511811023622047" bottom="0.59055118110236204" header="0.47244094488188998" footer="0.39370078740157499"/>
  <pageSetup paperSize="9" scale="80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</vt:lpstr>
      <vt:lpstr>PL 6</vt:lpstr>
      <vt:lpstr>EQ Consol 7</vt:lpstr>
      <vt:lpstr>EQ Company 8</vt:lpstr>
      <vt:lpstr>CF 9</vt:lpstr>
      <vt:lpstr>'EQ Company 8'!Print_Area</vt:lpstr>
      <vt:lpstr>'EQ Consol 7'!Print_Area</vt:lpstr>
      <vt:lpstr>'PL 5'!Print_Area</vt:lpstr>
      <vt:lpstr>'PL 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2023-05-02T08:52:07Z</cp:lastPrinted>
  <dcterms:created xsi:type="dcterms:W3CDTF">2012-05-15T09:42:19Z</dcterms:created>
  <dcterms:modified xsi:type="dcterms:W3CDTF">2023-05-02T09:51:20Z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