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AED0DB7F-2748-4FAF-BD2C-967CB051599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-3-4" sheetId="14" r:id="rId1"/>
    <sheet name="PL 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4">CFS!$A$1:$I$74</definedName>
    <definedName name="_xlnm.Print_Area" localSheetId="2">'COE1'!$A$1:$Q$26</definedName>
    <definedName name="_xlnm.Print_Area" localSheetId="3">'COE2'!$A$1:$L$23</definedName>
    <definedName name="_xlnm.Print_Area" localSheetId="0">'FS-3-4'!$A$1:$K$73</definedName>
    <definedName name="_xlnm.Print_Area" localSheetId="1">'PL '!$A$1:$J$42</definedName>
    <definedName name="_xlnm.Print_Titles" localSheetId="2">'COE1'!$1:$10</definedName>
    <definedName name="_xlnm.Print_Titles" localSheetId="3">'COE2'!$1:$8</definedName>
    <definedName name="_xlnm.Print_Titles" localSheetId="1">'PL 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9" i="13" l="1"/>
  <c r="C69" i="13" l="1"/>
  <c r="C13" i="13"/>
  <c r="G13" i="13"/>
  <c r="G18" i="14"/>
  <c r="M23" i="2"/>
  <c r="M24" i="2" s="1"/>
  <c r="M25" i="2" s="1"/>
  <c r="H21" i="7"/>
  <c r="F21" i="7"/>
  <c r="D21" i="7"/>
  <c r="L17" i="7"/>
  <c r="K25" i="2"/>
  <c r="G25" i="2"/>
  <c r="E25" i="2"/>
  <c r="C25" i="2"/>
  <c r="Q20" i="2"/>
  <c r="O20" i="2"/>
  <c r="O23" i="2" l="1"/>
  <c r="O24" i="2" l="1"/>
  <c r="O25" i="2" s="1"/>
  <c r="E69" i="14" s="1"/>
  <c r="Q23" i="2"/>
  <c r="J27" i="12" l="1"/>
  <c r="J29" i="12" s="1"/>
  <c r="J31" i="12" s="1"/>
  <c r="J33" i="12" s="1"/>
  <c r="J22" i="12"/>
  <c r="F39" i="12"/>
  <c r="F27" i="12"/>
  <c r="F17" i="12"/>
  <c r="F12" i="12"/>
  <c r="F19" i="12" s="1"/>
  <c r="F22" i="12" s="1"/>
  <c r="F29" i="12" s="1"/>
  <c r="F31" i="12" s="1"/>
  <c r="F33" i="12" s="1"/>
  <c r="I61" i="13"/>
  <c r="I52" i="13"/>
  <c r="E61" i="13"/>
  <c r="E52" i="13"/>
  <c r="I13" i="13"/>
  <c r="I12" i="13"/>
  <c r="E13" i="13"/>
  <c r="E12" i="13"/>
  <c r="I10" i="13" l="1"/>
  <c r="I24" i="13" s="1"/>
  <c r="I34" i="13" s="1"/>
  <c r="I36" i="13" s="1"/>
  <c r="I64" i="13" s="1"/>
  <c r="I68" i="13" s="1"/>
  <c r="I70" i="13" s="1"/>
  <c r="J40" i="12"/>
  <c r="E10" i="13"/>
  <c r="E24" i="13" s="1"/>
  <c r="E34" i="13" s="1"/>
  <c r="E36" i="13" s="1"/>
  <c r="E64" i="13" s="1"/>
  <c r="E68" i="13" s="1"/>
  <c r="E70" i="13" s="1"/>
  <c r="F40" i="12"/>
  <c r="E47" i="14"/>
  <c r="D27" i="12"/>
  <c r="L10" i="7" l="1"/>
  <c r="K70" i="14" l="1"/>
  <c r="K52" i="14"/>
  <c r="K47" i="14"/>
  <c r="G52" i="14"/>
  <c r="G47" i="14"/>
  <c r="K27" i="14"/>
  <c r="K18" i="14"/>
  <c r="G27" i="14"/>
  <c r="K53" i="14" l="1"/>
  <c r="K72" i="14" s="1"/>
  <c r="G53" i="14"/>
  <c r="K29" i="14"/>
  <c r="G29" i="14"/>
  <c r="I52" i="14"/>
  <c r="E52" i="14"/>
  <c r="I47" i="14"/>
  <c r="I27" i="14"/>
  <c r="E27" i="14"/>
  <c r="I18" i="14"/>
  <c r="E18" i="14"/>
  <c r="I53" i="14" l="1"/>
  <c r="E53" i="14"/>
  <c r="I29" i="14"/>
  <c r="E29" i="14"/>
  <c r="H14" i="7" l="1"/>
  <c r="F14" i="7"/>
  <c r="D14" i="7"/>
  <c r="K17" i="2" l="1"/>
  <c r="G17" i="2"/>
  <c r="E17" i="2"/>
  <c r="C17" i="2"/>
  <c r="G61" i="13" l="1"/>
  <c r="C52" i="13"/>
  <c r="G52" i="13"/>
  <c r="H22" i="12" l="1"/>
  <c r="H27" i="12"/>
  <c r="C61" i="13" l="1"/>
  <c r="D39" i="12"/>
  <c r="D17" i="12"/>
  <c r="D12" i="12"/>
  <c r="M16" i="2" l="1"/>
  <c r="O15" i="2"/>
  <c r="D19" i="12"/>
  <c r="D22" i="12" s="1"/>
  <c r="H29" i="12"/>
  <c r="Q15" i="2" l="1"/>
  <c r="O16" i="2"/>
  <c r="H31" i="12"/>
  <c r="H33" i="12" s="1"/>
  <c r="G10" i="13" s="1"/>
  <c r="G24" i="13" s="1"/>
  <c r="G34" i="13" l="1"/>
  <c r="H40" i="12"/>
  <c r="J19" i="7" s="1"/>
  <c r="D29" i="12"/>
  <c r="D31" i="12" s="1"/>
  <c r="J20" i="7" l="1"/>
  <c r="J21" i="7" s="1"/>
  <c r="I68" i="14" s="1"/>
  <c r="L19" i="7"/>
  <c r="L20" i="7" s="1"/>
  <c r="L21" i="7" s="1"/>
  <c r="J13" i="7"/>
  <c r="J14" i="7" s="1"/>
  <c r="L12" i="7"/>
  <c r="L13" i="7" s="1"/>
  <c r="L14" i="7" s="1"/>
  <c r="D33" i="12"/>
  <c r="C10" i="13" l="1"/>
  <c r="C24" i="13" s="1"/>
  <c r="C34" i="13" s="1"/>
  <c r="I22" i="2"/>
  <c r="I70" i="14"/>
  <c r="I72" i="14" s="1"/>
  <c r="D40" i="12"/>
  <c r="I24" i="2" l="1"/>
  <c r="I25" i="2" s="1"/>
  <c r="E68" i="14" s="1"/>
  <c r="Q22" i="2"/>
  <c r="Q24" i="2" s="1"/>
  <c r="Q25" i="2" s="1"/>
  <c r="Q14" i="2"/>
  <c r="Q16" i="2" s="1"/>
  <c r="I16" i="2"/>
  <c r="J22" i="8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  <c r="C36" i="13" l="1"/>
  <c r="G36" i="13"/>
  <c r="G64" i="13" s="1"/>
  <c r="C64" i="13" l="1"/>
  <c r="C68" i="13" s="1"/>
  <c r="C70" i="13" s="1"/>
  <c r="G68" i="13"/>
  <c r="G70" i="13" s="1"/>
  <c r="M17" i="2" l="1"/>
  <c r="O12" i="2"/>
  <c r="O17" i="2" l="1"/>
  <c r="I17" i="2"/>
  <c r="E70" i="14" s="1"/>
  <c r="E72" i="14" s="1"/>
  <c r="Q12" i="2"/>
  <c r="Q17" i="2" s="1"/>
  <c r="G70" i="14" l="1"/>
  <c r="G72" i="14" s="1"/>
</calcChain>
</file>

<file path=xl/sharedStrings.xml><?xml version="1.0" encoding="utf-8"?>
<sst xmlns="http://schemas.openxmlformats.org/spreadsheetml/2006/main" count="311" uniqueCount="194">
  <si>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</si>
  <si>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</si>
  <si>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</si>
  <si>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</si>
  <si>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</si>
  <si>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</si>
  <si>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</si>
  <si>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</si>
  <si>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</si>
  <si>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</si>
  <si>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</si>
  <si>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</si>
  <si>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</si>
  <si>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</si>
  <si>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</si>
  <si>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</si>
  <si>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</si>
  <si>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</si>
  <si>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</si>
  <si>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</si>
  <si>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</si>
  <si>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</si>
  <si>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</si>
  <si>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</si>
  <si>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</si>
  <si>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</si>
  <si>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</si>
  <si>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</si>
  <si>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</si>
  <si>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</si>
  <si>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</si>
  <si>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</si>
  <si>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</si>
  <si>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</si>
  <si>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</si>
  <si>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</si>
  <si>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</si>
  <si>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</si>
  <si>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</si>
  <si>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</si>
  <si>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</si>
  <si>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</si>
  <si>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</si>
  <si>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</si>
  <si>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</si>
  <si>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</si>
  <si>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</si>
  <si>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</si>
  <si>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</si>
  <si>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</si>
  <si>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</si>
  <si>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</si>
  <si>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</si>
  <si>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</si>
  <si>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</si>
  <si>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</si>
  <si>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</si>
  <si>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</si>
  <si>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</si>
  <si>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</si>
  <si>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</si>
  <si>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</si>
  <si>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</si>
  <si>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</si>
  <si>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</si>
  <si>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</si>
  <si>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</si>
  <si>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</si>
  <si>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</si>
  <si>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</si>
  <si>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</si>
  <si>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</si>
  <si>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</si>
  <si>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</si>
  <si>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</si>
  <si>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</si>
  <si>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</si>
  <si>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</si>
  <si>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</si>
  <si>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</si>
  <si>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</si>
  <si>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</si>
  <si>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</si>
  <si>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</si>
  <si>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</si>
  <si>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</si>
  <si>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</si>
  <si>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</si>
  <si>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</si>
  <si>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</si>
  <si>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</si>
  <si>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</si>
  <si>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</si>
  <si>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</si>
  <si>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</si>
  <si>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</si>
  <si>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</si>
  <si>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</si>
  <si>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</si>
  <si>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</si>
  <si>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</si>
  <si>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</si>
  <si>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</si>
  <si>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 xml:space="preserve">   </t>
  </si>
  <si>
    <t>ผลต่างของอัตราแลกเปลี่ยนจาก</t>
  </si>
  <si>
    <t>ที่ออกและ</t>
  </si>
  <si>
    <t>ชำระแล้ว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</si>
  <si>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</si>
  <si>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</si>
  <si>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</si>
  <si>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</si>
  <si>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</si>
  <si>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</si>
  <si>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</si>
  <si>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</si>
  <si>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เงินสดจ่ายเพื่อชำระเงินกู้ยืมระยะสั้นจากสถาบันการเงิน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</si>
  <si>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</si>
  <si>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</si>
  <si>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</si>
  <si>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</si>
  <si>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</si>
  <si>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</si>
  <si>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</si>
  <si>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</si>
  <si>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</si>
  <si>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</si>
  <si>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</si>
  <si>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</si>
  <si>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เจ้าหนี้อื่น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</si>
  <si>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</si>
  <si>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</si>
  <si>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</si>
  <si>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</si>
  <si>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</si>
  <si>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</si>
  <si>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</si>
  <si>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 มีนาคม</t>
  </si>
  <si>
    <t>กำไร (ขาดทุน) เบ็ดเสร็จสำหรับงวด</t>
  </si>
  <si>
    <t>รวมกำไร (ขาดทุน) เบ็ดเสร็จสำหรับงวด</t>
  </si>
  <si>
    <t>งบกระแสเงินสด (ไม่ได้ตรวจสอบ)</t>
  </si>
  <si>
    <t>วันที่ 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</si>
  <si>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</si>
  <si>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</si>
  <si>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มีนาคม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</si>
  <si>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</si>
  <si>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</si>
  <si>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</si>
  <si>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</si>
  <si>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</si>
  <si>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เงินปันผลค้างรับ</t>
  </si>
  <si>
    <t>ตัดจำหน่ายสินทรัพย์ถาวร</t>
  </si>
  <si>
    <t xml:space="preserve">สินทรัพย์สิทธิการใช้ </t>
  </si>
  <si>
    <t>ผลกำไรจากอัตราแลกเปลี่ยนสุทธิ</t>
  </si>
  <si>
    <t>ผลขาดทุนจากอัตราแลกเปลี่ยนสุทธิ</t>
  </si>
  <si>
    <t>ขาดทุนจากการปรับมูลค่าสินค้า</t>
  </si>
  <si>
    <t>กำไรจากการจำหน่ายสินทรัพย์ถาวร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</si>
  <si>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</si>
  <si>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</si>
  <si>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</si>
  <si>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ที่ถึงกำหนดชำระภายในหนึ่งปี</t>
  </si>
  <si>
    <t>ส่วนของหนี้สินตามสัญญาเช่า</t>
  </si>
  <si>
    <t>มูลค่า 10 บาทต่อหุ้น)</t>
  </si>
  <si>
    <t>รายการที่อาจถูกจัดประเภทใหม่ไว้ในกำไรหรือขาดทุนในภายหลัง</t>
  </si>
  <si>
    <t>จ่ายประมาณการหนี้สินสำหรับผลประโยชน์พนักงาน</t>
  </si>
  <si>
    <t>เงินสดสุทธิใช้ไปในกิจกรรมจัดหาเงิน</t>
  </si>
  <si>
    <t>หนี้สินตามสัญญาเช่า</t>
  </si>
  <si>
    <t>กำไร</t>
  </si>
  <si>
    <t>เจ้าหนี้ค่าซื้อทรัพย์สิน</t>
  </si>
  <si>
    <t>ประมาณการหนี้สินผลประโยชน์พนักงาน</t>
  </si>
  <si>
    <t>ค่าใช้จ่ายในการขาย</t>
  </si>
  <si>
    <t>ส่วนของผู้ถือหุ้น</t>
  </si>
  <si>
    <t xml:space="preserve">(หุ้นสามัญจำนวน 101,200,000 หุ้น 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</si>
  <si>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</si>
  <si>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เงินให้กู้ยืมระยะยาวแก่บริษัทย่อย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</si>
  <si>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</si>
  <si>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</si>
  <si>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</si>
  <si>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ขาดทุน</t>
  </si>
  <si>
    <t>ภาษีเงินได้ค้างจ่าย</t>
  </si>
  <si>
    <t>กำไร (ขาดทุน) จากกิจกรรมดำเนินงาน</t>
  </si>
  <si>
    <t>กำไร (ขาดทุน) สำหรับงวด</t>
  </si>
  <si>
    <t>(กำไร) ขาดทุนจากอัตราแลกเปลี่ยนที่เกิดขึ้นจริง</t>
  </si>
  <si>
    <t>กำไร (ขาดทุน) ก่อนภาษีเงินได้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</si>
  <si>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</si>
  <si>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</si>
  <si>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</si>
  <si>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2, 6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</si>
  <si>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</si>
  <si>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</si>
  <si>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</si>
  <si>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</t>
  </si>
  <si>
    <t>เงินสดรับชำระคืนจากเงินให้กู้ยืมระยะยาวแก่บริษัทย่อย</t>
  </si>
  <si>
    <t>ขาดทุนจากอัตราแลกเปลี่ยนที่ยังไม่เกิดขึ้นจริง</t>
  </si>
  <si>
    <t>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</si>
</sst>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  <font>
      <i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/>
    <xf numFmtId="0" fontId="0" fillId="0" borderId="0" xfId="0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43" fontId="11" fillId="0" borderId="0" xfId="1" applyFont="1" applyBorder="1" applyAlignme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6" fillId="0" borderId="0" xfId="0" applyFont="1"/>
    <xf numFmtId="164" fontId="15" fillId="0" borderId="0" xfId="0" applyNumberFormat="1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center"/>
    </xf>
    <xf numFmtId="43" fontId="19" fillId="0" borderId="0" xfId="1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 indent="6"/>
    </xf>
    <xf numFmtId="0" fontId="11" fillId="0" borderId="0" xfId="0" applyFont="1" applyAlignment="1">
      <alignment horizontal="left"/>
    </xf>
    <xf numFmtId="41" fontId="0" fillId="0" borderId="0" xfId="1" applyNumberFormat="1" applyFont="1" applyFill="1" applyBorder="1" applyAlignment="1"/>
    <xf numFmtId="49" fontId="11" fillId="0" borderId="0" xfId="0" applyNumberFormat="1" applyFont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 indent="6"/>
    </xf>
    <xf numFmtId="166" fontId="11" fillId="0" borderId="0" xfId="1" applyNumberFormat="1" applyFont="1" applyFill="1" applyBorder="1" applyAlignment="1">
      <alignment horizontal="center"/>
    </xf>
    <xf numFmtId="0" fontId="14" fillId="0" borderId="0" xfId="0" applyFont="1" applyAlignment="1">
      <alignment horizontal="left" indent="8"/>
    </xf>
    <xf numFmtId="0" fontId="8" fillId="0" borderId="0" xfId="0" applyFont="1" applyAlignment="1">
      <alignment horizontal="left" indent="5"/>
    </xf>
    <xf numFmtId="0" fontId="14" fillId="0" borderId="0" xfId="0" applyFont="1" applyAlignment="1">
      <alignment horizontal="left" indent="5"/>
    </xf>
    <xf numFmtId="0" fontId="0" fillId="0" borderId="0" xfId="0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Alignment="1">
      <alignment horizontal="left" indent="5"/>
    </xf>
    <xf numFmtId="41" fontId="11" fillId="0" borderId="0" xfId="0" applyNumberFormat="1" applyFont="1" applyAlignment="1">
      <alignment horizontal="left" indent="5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/>
    <xf numFmtId="0" fontId="20" fillId="0" borderId="0" xfId="0" applyFo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20" fillId="0" borderId="1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37" fontId="11" fillId="0" borderId="0" xfId="1" applyNumberFormat="1" applyFont="1" applyBorder="1" applyAlignment="1">
      <alignment horizontal="center"/>
    </xf>
    <xf numFmtId="49" fontId="12" fillId="0" borderId="0" xfId="0" applyNumberFormat="1" applyFont="1"/>
    <xf numFmtId="43" fontId="11" fillId="0" borderId="0" xfId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right"/>
    </xf>
    <xf numFmtId="0" fontId="22" fillId="0" borderId="0" xfId="0" applyFont="1"/>
    <xf numFmtId="37" fontId="0" fillId="0" borderId="0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0" fontId="8" fillId="0" borderId="0" xfId="0" applyFont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166" fontId="12" fillId="0" borderId="0" xfId="1" applyNumberFormat="1" applyFont="1" applyFill="1" applyAlignment="1">
      <alignment horizontal="left" indent="6"/>
    </xf>
    <xf numFmtId="0" fontId="12" fillId="0" borderId="0" xfId="0" applyFont="1" applyAlignment="1">
      <alignment horizontal="center" vertical="center"/>
    </xf>
    <xf numFmtId="166" fontId="11" fillId="0" borderId="3" xfId="1" applyNumberFormat="1" applyFont="1" applyFill="1" applyBorder="1" applyAlignment="1"/>
    <xf numFmtId="43" fontId="8" fillId="0" borderId="0" xfId="0" applyNumberFormat="1" applyFont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8" fillId="0" borderId="0" xfId="0" applyFont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166" fontId="15" fillId="0" borderId="0" xfId="1" applyNumberFormat="1" applyFont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166" fontId="15" fillId="0" borderId="0" xfId="1" applyNumberFormat="1" applyFont="1" applyBorder="1" applyAlignment="1">
      <alignment horizontal="left" indent="5"/>
    </xf>
    <xf numFmtId="49" fontId="15" fillId="0" borderId="0" xfId="0" applyNumberFormat="1" applyFont="1"/>
    <xf numFmtId="166" fontId="15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left" indent="5"/>
    </xf>
    <xf numFmtId="166" fontId="15" fillId="0" borderId="0" xfId="0" applyNumberFormat="1" applyFont="1"/>
    <xf numFmtId="166" fontId="15" fillId="0" borderId="1" xfId="0" applyNumberFormat="1" applyFont="1" applyBorder="1" applyAlignment="1">
      <alignment horizontal="center"/>
    </xf>
    <xf numFmtId="166" fontId="16" fillId="0" borderId="2" xfId="0" applyNumberFormat="1" applyFont="1" applyBorder="1"/>
    <xf numFmtId="166" fontId="16" fillId="0" borderId="0" xfId="0" applyNumberFormat="1" applyFont="1"/>
    <xf numFmtId="166" fontId="16" fillId="0" borderId="5" xfId="0" applyNumberFormat="1" applyFont="1" applyBorder="1"/>
    <xf numFmtId="0" fontId="24" fillId="0" borderId="0" xfId="0" applyFont="1" applyAlignment="1">
      <alignment horizontal="center"/>
    </xf>
    <xf numFmtId="0" fontId="23" fillId="0" borderId="0" xfId="0" applyFo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left" indent="11"/>
    </xf>
    <xf numFmtId="166" fontId="19" fillId="0" borderId="0" xfId="1" applyNumberFormat="1" applyFont="1" applyFill="1" applyBorder="1" applyAlignment="1"/>
    <xf numFmtId="41" fontId="11" fillId="0" borderId="1" xfId="1" applyNumberFormat="1" applyFont="1" applyFill="1" applyBorder="1" applyAlignment="1">
      <alignment horizontal="right" indent="2"/>
    </xf>
    <xf numFmtId="41" fontId="11" fillId="0" borderId="0" xfId="1" applyNumberFormat="1" applyFont="1" applyFill="1" applyBorder="1" applyAlignment="1">
      <alignment horizontal="right" indent="2"/>
    </xf>
    <xf numFmtId="41" fontId="19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165" fontId="14" fillId="0" borderId="0" xfId="0" applyNumberFormat="1" applyFont="1"/>
    <xf numFmtId="165" fontId="15" fillId="0" borderId="0" xfId="0" applyNumberFormat="1" applyFont="1"/>
    <xf numFmtId="49" fontId="16" fillId="0" borderId="0" xfId="0" applyNumberFormat="1" applyFont="1"/>
    <xf numFmtId="165" fontId="17" fillId="0" borderId="0" xfId="0" applyNumberFormat="1" applyFont="1"/>
    <xf numFmtId="165" fontId="16" fillId="0" borderId="0" xfId="0" applyNumberFormat="1" applyFont="1"/>
    <xf numFmtId="0" fontId="25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11" fillId="0" borderId="0" xfId="4" applyNumberFormat="1" applyFont="1" applyFill="1" applyAlignment="1">
      <alignment horizontal="center"/>
    </xf>
    <xf numFmtId="166" fontId="11" fillId="0" borderId="2" xfId="4" applyNumberFormat="1" applyFont="1" applyFill="1" applyBorder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166" fontId="15" fillId="0" borderId="4" xfId="1" applyNumberFormat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2" fillId="0" borderId="0" xfId="0" applyNumberFormat="1" applyFont="1" applyAlignment="1">
      <alignment horizontal="left" indent="6"/>
    </xf>
    <xf numFmtId="166" fontId="11" fillId="0" borderId="0" xfId="1" applyNumberFormat="1" applyFont="1" applyBorder="1" applyAlignment="1"/>
    <xf numFmtId="166" fontId="11" fillId="0" borderId="0" xfId="1" applyNumberFormat="1" applyFont="1" applyFill="1" applyAlignment="1">
      <alignment horizontal="center"/>
    </xf>
    <xf numFmtId="166" fontId="0" fillId="0" borderId="4" xfId="1" applyNumberFormat="1" applyFont="1" applyBorder="1" applyAlignment="1">
      <alignment horizontal="right"/>
    </xf>
    <xf numFmtId="41" fontId="11" fillId="0" borderId="2" xfId="1" applyNumberFormat="1" applyFont="1" applyBorder="1" applyAlignment="1">
      <alignment horizontal="center"/>
    </xf>
    <xf numFmtId="166" fontId="19" fillId="0" borderId="0" xfId="1" applyNumberFormat="1" applyFont="1" applyFill="1" applyBorder="1" applyAlignment="1">
      <alignment horizontal="right" indent="2"/>
    </xf>
    <xf numFmtId="43" fontId="11" fillId="0" borderId="0" xfId="1" applyFont="1" applyFill="1" applyBorder="1" applyAlignment="1"/>
    <xf numFmtId="166" fontId="11" fillId="0" borderId="2" xfId="1" applyNumberFormat="1" applyFont="1" applyBorder="1" applyAlignment="1">
      <alignment horizontal="center"/>
    </xf>
    <xf numFmtId="166" fontId="11" fillId="0" borderId="0" xfId="1" applyNumberFormat="1" applyFont="1" applyBorder="1" applyAlignment="1">
      <alignment horizontal="center"/>
    </xf>
    <xf numFmtId="43" fontId="11" fillId="0" borderId="0" xfId="1" applyFont="1" applyAlignment="1">
      <alignment horizontal="right"/>
    </xf>
    <xf numFmtId="43" fontId="11" fillId="0" borderId="0" xfId="1" applyFont="1"/>
    <xf numFmtId="43" fontId="0" fillId="0" borderId="1" xfId="1" applyFont="1" applyBorder="1" applyAlignment="1">
      <alignment horizontal="center"/>
    </xf>
    <xf numFmtId="43" fontId="0" fillId="0" borderId="0" xfId="1" applyFont="1" applyAlignment="1">
      <alignment horizontal="center"/>
    </xf>
    <xf numFmtId="43" fontId="0" fillId="0" borderId="0" xfId="1" applyFont="1" applyAlignment="1">
      <alignment horizontal="right"/>
    </xf>
    <xf numFmtId="164" fontId="0" fillId="0" borderId="0" xfId="2" applyNumberFormat="1" applyFont="1"/>
    <xf numFmtId="164" fontId="0" fillId="0" borderId="1" xfId="2" applyNumberFormat="1" applyFont="1" applyBorder="1"/>
    <xf numFmtId="49" fontId="23" fillId="0" borderId="0" xfId="0" applyNumberFormat="1" applyFont="1"/>
    <xf numFmtId="0" fontId="8" fillId="0" borderId="0" xfId="0" applyFont="1"/>
    <xf numFmtId="0" fontId="0" fillId="0" borderId="0" xfId="0" applyAlignment="1">
      <alignment horizontal="left" vertical="center"/>
    </xf>
    <xf numFmtId="43" fontId="8" fillId="0" borderId="0" xfId="1" applyFont="1" applyFill="1" applyBorder="1" applyAlignment="1"/>
    <xf numFmtId="0" fontId="19" fillId="0" borderId="0" xfId="0" applyFont="1" applyAlignment="1">
      <alignment horizontal="left"/>
    </xf>
    <xf numFmtId="0" fontId="21" fillId="0" borderId="0" xfId="0" applyFo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0" fontId="8" fillId="0" borderId="0" xfId="0" applyFont="1" applyAlignment="1">
      <alignment horizontal="left" indent="9"/>
    </xf>
    <xf numFmtId="0" fontId="8" fillId="0" borderId="0" xfId="0" applyFont="1" applyAlignment="1">
      <alignment horizontal="left" indent="11"/>
    </xf>
    <xf numFmtId="41" fontId="19" fillId="0" borderId="0" xfId="0" applyNumberFormat="1" applyFont="1" applyAlignment="1">
      <alignment horizontal="right" indent="2"/>
    </xf>
    <xf numFmtId="164" fontId="19" fillId="0" borderId="0" xfId="0" applyNumberFormat="1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center"/>
    </xf>
    <xf numFmtId="0" fontId="8" fillId="0" borderId="0" xfId="0" applyFont="1" applyAlignment="1">
      <alignment horizontal="right" indent="2"/>
    </xf>
    <xf numFmtId="0" fontId="19" fillId="0" borderId="0" xfId="0" applyFont="1" applyAlignment="1">
      <alignment horizontal="right" indent="2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41" fontId="11" fillId="0" borderId="0" xfId="0" applyNumberFormat="1" applyFont="1" applyAlignment="1">
      <alignment horizontal="right" indent="2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166" fontId="0" fillId="0" borderId="1" xfId="1" applyNumberFormat="1" applyFont="1" applyBorder="1" applyAlignment="1">
      <alignment horizontal="center"/>
    </xf>
    <xf numFmtId="0" fontId="9" fillId="0" borderId="0" xfId="0" applyFont="1"/>
    <xf numFmtId="166" fontId="19" fillId="0" borderId="0" xfId="1" applyNumberFormat="1" applyFont="1"/>
    <xf numFmtId="49" fontId="18" fillId="0" borderId="0" xfId="0" applyNumberFormat="1" applyFo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right"/>
    </xf>
    <xf numFmtId="166" fontId="0" fillId="0" borderId="0" xfId="1" applyNumberFormat="1" applyFont="1" applyFill="1"/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6" fontId="25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43" fontId="15" fillId="0" borderId="0" xfId="1" applyFont="1" applyBorder="1" applyAlignment="1">
      <alignment horizontal="center"/>
    </xf>
    <xf numFmtId="43" fontId="14" fillId="0" borderId="0" xfId="1" applyFont="1" applyBorder="1" applyAlignment="1">
      <alignment horizontal="center"/>
    </xf>
    <xf numFmtId="43" fontId="15" fillId="0" borderId="0" xfId="1" applyFont="1" applyFill="1" applyBorder="1" applyAlignment="1">
      <alignment horizontal="right"/>
    </xf>
    <xf numFmtId="43" fontId="15" fillId="0" borderId="0" xfId="1" applyFont="1" applyFill="1" applyBorder="1" applyAlignment="1">
      <alignment horizontal="center"/>
    </xf>
    <xf numFmtId="43" fontId="14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43" fontId="0" fillId="0" borderId="0" xfId="1" applyFont="1" applyFill="1"/>
    <xf numFmtId="43" fontId="15" fillId="0" borderId="0" xfId="1" applyFont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" fontId="0" fillId="0" borderId="0" xfId="0" applyNumberFormat="1" applyAlignment="1">
      <alignment horizontal="center"/>
    </xf>
    <xf numFmtId="16" fontId="0" fillId="0" borderId="0" xfId="0" applyNumberFormat="1"/>
    <xf numFmtId="166" fontId="0" fillId="0" borderId="0" xfId="0" applyNumberFormat="1"/>
    <xf numFmtId="43" fontId="12" fillId="0" borderId="0" xfId="1" applyFont="1" applyFill="1" applyAlignment="1">
      <alignment horizontal="center"/>
    </xf>
    <xf numFmtId="164" fontId="11" fillId="0" borderId="0" xfId="2" applyNumberFormat="1" applyFont="1" applyAlignment="1">
      <alignment horizontal="right"/>
    </xf>
    <xf numFmtId="43" fontId="11" fillId="0" borderId="0" xfId="1" applyFont="1" applyFill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/>
    <xf numFmtId="43" fontId="0" fillId="0" borderId="0" xfId="1" applyFont="1" applyBorder="1" applyAlignment="1"/>
    <xf numFmtId="43" fontId="19" fillId="0" borderId="0" xfId="1" applyFont="1" applyBorder="1" applyAlignment="1">
      <alignment horizontal="center"/>
    </xf>
    <xf numFmtId="43" fontId="11" fillId="0" borderId="2" xfId="1" applyFont="1" applyFill="1" applyBorder="1" applyAlignment="1">
      <alignment horizontal="center"/>
    </xf>
    <xf numFmtId="43" fontId="11" fillId="0" borderId="1" xfId="1" applyFont="1" applyBorder="1" applyAlignment="1">
      <alignment horizontal="center"/>
    </xf>
    <xf numFmtId="164" fontId="19" fillId="0" borderId="0" xfId="0" applyNumberFormat="1" applyFont="1" applyFill="1" applyAlignment="1">
      <alignment horizontal="right"/>
    </xf>
    <xf numFmtId="164" fontId="0" fillId="0" borderId="0" xfId="0" applyNumberFormat="1" applyFill="1"/>
    <xf numFmtId="166" fontId="15" fillId="0" borderId="0" xfId="0" applyNumberFormat="1" applyFont="1" applyFill="1"/>
    <xf numFmtId="166" fontId="15" fillId="0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6" fontId="19" fillId="0" borderId="0" xfId="1" quotePrefix="1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9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507DE06C-2B88-4B14-ABE2-F1431E4C08F6}"/>
    <cellStyle name="Comma 2 2 3" xfId="8" xr:uid="{A46315D6-969C-4B6F-9D9F-74FC54A60BD0}"/>
    <cellStyle name="Comma 2 3" xfId="5" xr:uid="{6AA28A8F-663E-47C3-AC96-9F3B28FC44C8}"/>
    <cellStyle name="Comma 2 4" xfId="7" xr:uid="{262798C2-E25C-4D34-9B59-6FA13846D7EF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abSelected="1" topLeftCell="A62" zoomScale="80" zoomScaleNormal="80" zoomScaleSheetLayoutView="84" workbookViewId="0">
      <selection activeCell="E75" sqref="E75:K75"/>
    </sheetView>
  </sheetViews>
  <sheetFormatPr defaultColWidth="9.09765625" defaultRowHeight="21.5" x14ac:dyDescent="0.65"/>
  <cols>
    <col min="1" max="1" width="3.09765625" style="16" customWidth="1"/>
    <col min="2" max="2" width="50" style="11" customWidth="1"/>
    <col min="3" max="3" width="9.09765625" style="19" customWidth="1"/>
    <col min="4" max="4" width="0.69921875" style="19" customWidth="1"/>
    <col min="5" max="5" width="15.8984375" style="19" customWidth="1"/>
    <col min="6" max="6" width="1" style="19" customWidth="1"/>
    <col min="7" max="7" width="15.8984375" style="19" customWidth="1"/>
    <col min="8" max="8" width="1.09765625" style="19" customWidth="1"/>
    <col min="9" max="9" width="15.8984375" customWidth="1"/>
    <col min="10" max="10" width="1" customWidth="1"/>
    <col min="11" max="11" width="15.8984375" customWidth="1"/>
    <col min="12" max="16384" width="9.09765625" style="1"/>
  </cols>
  <sheetData>
    <row r="1" spans="1:11" s="87" customFormat="1" ht="23.25" customHeight="1" x14ac:dyDescent="0.7">
      <c r="A1" s="4" t="s">
        <v>91</v>
      </c>
      <c r="B1" s="172"/>
      <c r="C1" s="124"/>
      <c r="D1" s="124"/>
      <c r="E1" s="124"/>
      <c r="F1" s="124"/>
      <c r="G1" s="124"/>
      <c r="H1" s="124"/>
      <c r="I1" s="125"/>
      <c r="J1" s="125"/>
      <c r="K1" s="125"/>
    </row>
    <row r="2" spans="1:11" s="87" customFormat="1" ht="23.25" customHeight="1" x14ac:dyDescent="0.7">
      <c r="A2" s="4" t="s">
        <v>59</v>
      </c>
      <c r="B2" s="172"/>
      <c r="C2" s="124"/>
      <c r="D2" s="124"/>
      <c r="E2" s="124"/>
      <c r="F2" s="124"/>
      <c r="G2" s="124"/>
      <c r="H2" s="124"/>
      <c r="I2" s="125"/>
      <c r="J2" s="125"/>
      <c r="K2" s="125"/>
    </row>
    <row r="3" spans="1:11" ht="23.25" customHeight="1" x14ac:dyDescent="0.65">
      <c r="A3" s="5"/>
      <c r="E3" s="1"/>
      <c r="F3" s="1"/>
      <c r="G3" s="1"/>
      <c r="H3" s="1"/>
      <c r="I3" s="1"/>
      <c r="J3" s="1"/>
      <c r="K3" s="1"/>
    </row>
    <row r="4" spans="1:11" ht="23.25" customHeight="1" x14ac:dyDescent="0.7">
      <c r="A4" s="11"/>
      <c r="E4" s="233" t="s">
        <v>41</v>
      </c>
      <c r="F4" s="233"/>
      <c r="G4" s="233"/>
      <c r="H4" s="90"/>
      <c r="I4" s="233" t="s">
        <v>30</v>
      </c>
      <c r="J4" s="233"/>
      <c r="K4" s="233"/>
    </row>
    <row r="5" spans="1:11" ht="23.25" customHeight="1" x14ac:dyDescent="0.7">
      <c r="A5" s="11"/>
      <c r="E5" s="216" t="s">
        <v>143</v>
      </c>
      <c r="F5" s="217"/>
      <c r="G5" s="216" t="s">
        <v>97</v>
      </c>
      <c r="H5" s="90"/>
      <c r="I5" s="216" t="s">
        <v>143</v>
      </c>
      <c r="J5" s="217"/>
      <c r="K5" s="216" t="s">
        <v>97</v>
      </c>
    </row>
    <row r="6" spans="1:11" s="28" customFormat="1" ht="23.25" customHeight="1" x14ac:dyDescent="0.65">
      <c r="A6" s="5" t="s">
        <v>1</v>
      </c>
      <c r="B6" s="21"/>
      <c r="C6" s="3" t="s">
        <v>0</v>
      </c>
      <c r="D6" s="3"/>
      <c r="E6" s="12">
        <v>2566</v>
      </c>
      <c r="F6" s="12"/>
      <c r="G6" s="12">
        <v>2565</v>
      </c>
      <c r="H6" s="19"/>
      <c r="I6" s="12">
        <v>2566</v>
      </c>
      <c r="J6" s="12"/>
      <c r="K6" s="12">
        <v>2565</v>
      </c>
    </row>
    <row r="7" spans="1:11" s="28" customFormat="1" ht="23.25" customHeight="1" x14ac:dyDescent="0.65">
      <c r="A7" s="5"/>
      <c r="B7" s="21"/>
      <c r="C7" s="3"/>
      <c r="D7" s="3"/>
      <c r="E7" s="12" t="s">
        <v>144</v>
      </c>
      <c r="F7" s="12"/>
      <c r="G7" s="12"/>
      <c r="H7" s="19"/>
      <c r="I7" s="12" t="s">
        <v>144</v>
      </c>
      <c r="J7" s="12"/>
      <c r="K7" s="12"/>
    </row>
    <row r="8" spans="1:11" s="28" customFormat="1" ht="23.25" customHeight="1" x14ac:dyDescent="0.65">
      <c r="A8" s="21"/>
      <c r="B8" s="21"/>
      <c r="C8" s="19"/>
      <c r="D8" s="173"/>
      <c r="E8" s="232" t="s">
        <v>31</v>
      </c>
      <c r="F8" s="232"/>
      <c r="G8" s="232"/>
      <c r="H8" s="232"/>
      <c r="I8" s="232"/>
      <c r="J8" s="232"/>
      <c r="K8" s="232"/>
    </row>
    <row r="9" spans="1:11" s="28" customFormat="1" ht="23.25" customHeight="1" x14ac:dyDescent="0.65">
      <c r="A9" s="6" t="s">
        <v>2</v>
      </c>
      <c r="B9" s="21"/>
      <c r="C9" s="19"/>
      <c r="D9" s="19"/>
      <c r="E9" s="19"/>
      <c r="F9" s="19"/>
      <c r="G9" s="19"/>
      <c r="H9" s="19"/>
      <c r="I9"/>
      <c r="J9"/>
      <c r="K9" s="32"/>
    </row>
    <row r="10" spans="1:11" s="28" customFormat="1" ht="23.25" customHeight="1" x14ac:dyDescent="0.65">
      <c r="A10" s="174" t="s">
        <v>3</v>
      </c>
      <c r="B10" s="7"/>
      <c r="C10" s="19"/>
      <c r="D10" s="19"/>
      <c r="E10" s="94">
        <v>359689</v>
      </c>
      <c r="F10" s="126"/>
      <c r="G10" s="94">
        <v>282408</v>
      </c>
      <c r="H10" s="127"/>
      <c r="I10" s="94">
        <v>64939</v>
      </c>
      <c r="J10" s="36"/>
      <c r="K10" s="94">
        <v>70321</v>
      </c>
    </row>
    <row r="11" spans="1:11" s="28" customFormat="1" ht="23.25" customHeight="1" x14ac:dyDescent="0.65">
      <c r="A11" s="174" t="s">
        <v>32</v>
      </c>
      <c r="B11" s="7"/>
      <c r="C11" s="19" t="s">
        <v>186</v>
      </c>
      <c r="D11" s="19"/>
      <c r="E11" s="94">
        <v>441305</v>
      </c>
      <c r="F11" s="126"/>
      <c r="G11" s="94">
        <v>808561</v>
      </c>
      <c r="H11" s="127"/>
      <c r="I11" s="95">
        <v>0</v>
      </c>
      <c r="J11" s="46"/>
      <c r="K11" s="95">
        <v>0</v>
      </c>
    </row>
    <row r="12" spans="1:11" s="28" customFormat="1" ht="23.25" customHeight="1" x14ac:dyDescent="0.65">
      <c r="A12" s="32" t="s">
        <v>33</v>
      </c>
      <c r="B12" s="7"/>
      <c r="C12" s="19">
        <v>2</v>
      </c>
      <c r="D12" s="19"/>
      <c r="E12" s="94">
        <v>35893</v>
      </c>
      <c r="F12" s="126"/>
      <c r="G12" s="94">
        <v>52952</v>
      </c>
      <c r="H12" s="127"/>
      <c r="I12" s="46">
        <v>35345</v>
      </c>
      <c r="J12" s="36"/>
      <c r="K12" s="46">
        <v>35859</v>
      </c>
    </row>
    <row r="13" spans="1:11" s="28" customFormat="1" ht="23.25" customHeight="1" x14ac:dyDescent="0.65">
      <c r="A13" s="32" t="s">
        <v>116</v>
      </c>
      <c r="B13" s="7"/>
      <c r="C13" s="19">
        <v>2</v>
      </c>
      <c r="D13" s="19"/>
      <c r="E13" s="95">
        <v>0</v>
      </c>
      <c r="F13" s="175"/>
      <c r="G13" s="95">
        <v>0</v>
      </c>
      <c r="H13" s="127"/>
      <c r="I13" s="46">
        <v>122775</v>
      </c>
      <c r="J13" s="36"/>
      <c r="K13" s="46">
        <v>124428</v>
      </c>
    </row>
    <row r="14" spans="1:11" s="28" customFormat="1" ht="23.25" customHeight="1" x14ac:dyDescent="0.65">
      <c r="A14" s="32" t="s">
        <v>173</v>
      </c>
      <c r="B14" s="7"/>
      <c r="C14" s="19"/>
      <c r="D14" s="19"/>
      <c r="E14" s="95"/>
      <c r="F14" s="175"/>
      <c r="G14" s="95"/>
      <c r="H14" s="127"/>
      <c r="I14" s="46"/>
      <c r="J14" s="36"/>
      <c r="K14" s="46"/>
    </row>
    <row r="15" spans="1:11" s="28" customFormat="1" ht="23.25" customHeight="1" x14ac:dyDescent="0.65">
      <c r="A15" s="32"/>
      <c r="B15" s="21" t="s">
        <v>159</v>
      </c>
      <c r="C15" s="19">
        <v>2</v>
      </c>
      <c r="D15" s="19"/>
      <c r="E15" s="95">
        <v>0</v>
      </c>
      <c r="F15" s="175"/>
      <c r="G15" s="95">
        <v>0</v>
      </c>
      <c r="H15" s="127"/>
      <c r="I15" s="46">
        <v>3936</v>
      </c>
      <c r="J15" s="36"/>
      <c r="K15" s="46">
        <v>3989</v>
      </c>
    </row>
    <row r="16" spans="1:11" s="28" customFormat="1" ht="23.25" customHeight="1" x14ac:dyDescent="0.65">
      <c r="A16" s="176" t="s">
        <v>34</v>
      </c>
      <c r="B16" s="7"/>
      <c r="C16" s="19"/>
      <c r="D16" s="19"/>
      <c r="E16" s="94">
        <v>806062</v>
      </c>
      <c r="F16" s="126"/>
      <c r="G16" s="94">
        <v>953388</v>
      </c>
      <c r="H16" s="127"/>
      <c r="I16" s="95">
        <v>0</v>
      </c>
      <c r="J16" s="36"/>
      <c r="K16" s="95">
        <v>0</v>
      </c>
    </row>
    <row r="17" spans="1:11" s="28" customFormat="1" ht="23.25" customHeight="1" x14ac:dyDescent="0.65">
      <c r="A17" s="174" t="s">
        <v>4</v>
      </c>
      <c r="B17" s="7"/>
      <c r="C17" s="19"/>
      <c r="D17" s="19"/>
      <c r="E17" s="98">
        <v>31025</v>
      </c>
      <c r="F17" s="126"/>
      <c r="G17" s="98">
        <v>22782</v>
      </c>
      <c r="H17" s="127"/>
      <c r="I17" s="94">
        <v>1216</v>
      </c>
      <c r="J17" s="36"/>
      <c r="K17" s="94">
        <v>123</v>
      </c>
    </row>
    <row r="18" spans="1:11" s="177" customFormat="1" ht="23.25" customHeight="1" x14ac:dyDescent="0.7">
      <c r="A18" s="5" t="s">
        <v>5</v>
      </c>
      <c r="B18" s="37"/>
      <c r="C18" s="19"/>
      <c r="D18" s="20"/>
      <c r="E18" s="53">
        <f>SUM(E10:E17)</f>
        <v>1673974</v>
      </c>
      <c r="F18" s="52">
        <v>0</v>
      </c>
      <c r="G18" s="53">
        <f>SUM(G10:G17)</f>
        <v>2120091</v>
      </c>
      <c r="H18" s="52">
        <v>0</v>
      </c>
      <c r="I18" s="53">
        <f>SUM(I10:I17)</f>
        <v>228211</v>
      </c>
      <c r="J18" s="52">
        <v>0</v>
      </c>
      <c r="K18" s="53">
        <f>SUM(K10:K17)</f>
        <v>234720</v>
      </c>
    </row>
    <row r="19" spans="1:11" s="28" customFormat="1" ht="23.25" customHeight="1" x14ac:dyDescent="0.65">
      <c r="A19" s="5"/>
      <c r="B19" s="21"/>
      <c r="C19" s="19"/>
      <c r="D19" s="19"/>
      <c r="E19" s="128"/>
      <c r="F19" s="128"/>
      <c r="G19" s="128"/>
      <c r="H19" s="127"/>
      <c r="I19" s="129"/>
      <c r="J19" s="36"/>
      <c r="K19" s="129"/>
    </row>
    <row r="20" spans="1:11" s="28" customFormat="1" ht="23.25" customHeight="1" x14ac:dyDescent="0.7">
      <c r="A20" s="33" t="s">
        <v>35</v>
      </c>
      <c r="B20" s="21"/>
      <c r="C20" s="19"/>
      <c r="D20" s="19"/>
      <c r="E20" s="128"/>
      <c r="F20" s="128"/>
      <c r="G20" s="128"/>
      <c r="H20" s="127"/>
      <c r="I20" s="129"/>
      <c r="J20" s="36"/>
      <c r="K20" s="129"/>
    </row>
    <row r="21" spans="1:11" s="28" customFormat="1" ht="23.25" customHeight="1" x14ac:dyDescent="0.65">
      <c r="A21" s="32" t="s">
        <v>56</v>
      </c>
      <c r="B21" s="21"/>
      <c r="C21" s="19">
        <v>3</v>
      </c>
      <c r="D21" s="19"/>
      <c r="E21" s="80">
        <v>0</v>
      </c>
      <c r="F21" s="130"/>
      <c r="G21" s="80">
        <v>0</v>
      </c>
      <c r="H21" s="130"/>
      <c r="I21" s="46">
        <v>928362</v>
      </c>
      <c r="J21" s="130"/>
      <c r="K21" s="46">
        <v>928362</v>
      </c>
    </row>
    <row r="22" spans="1:11" s="28" customFormat="1" ht="23.25" customHeight="1" x14ac:dyDescent="0.65">
      <c r="A22" s="32" t="s">
        <v>173</v>
      </c>
      <c r="B22" s="21"/>
      <c r="C22" s="19">
        <v>2</v>
      </c>
      <c r="D22" s="19"/>
      <c r="E22" s="80">
        <v>0</v>
      </c>
      <c r="F22" s="130"/>
      <c r="G22" s="80">
        <v>0</v>
      </c>
      <c r="H22" s="130"/>
      <c r="I22" s="46">
        <v>11809</v>
      </c>
      <c r="J22" s="130"/>
      <c r="K22" s="46">
        <v>11968</v>
      </c>
    </row>
    <row r="23" spans="1:11" s="28" customFormat="1" ht="23.25" customHeight="1" x14ac:dyDescent="0.65">
      <c r="A23" s="32" t="s">
        <v>69</v>
      </c>
      <c r="B23" s="21"/>
      <c r="C23" s="19"/>
      <c r="D23" s="19"/>
      <c r="E23" s="94">
        <v>602871</v>
      </c>
      <c r="F23" s="130"/>
      <c r="G23" s="94">
        <v>569279</v>
      </c>
      <c r="H23" s="130"/>
      <c r="I23" s="88">
        <v>637</v>
      </c>
      <c r="J23" s="130"/>
      <c r="K23" s="88">
        <v>691</v>
      </c>
    </row>
    <row r="24" spans="1:11" s="28" customFormat="1" ht="23.25" customHeight="1" x14ac:dyDescent="0.65">
      <c r="A24" s="32" t="s">
        <v>151</v>
      </c>
      <c r="B24" s="21"/>
      <c r="C24" s="19"/>
      <c r="D24" s="19"/>
      <c r="E24" s="94">
        <v>106930</v>
      </c>
      <c r="F24" s="130"/>
      <c r="G24" s="94">
        <v>109963</v>
      </c>
      <c r="H24" s="130"/>
      <c r="I24" s="178">
        <v>984</v>
      </c>
      <c r="J24" s="132"/>
      <c r="K24" s="178">
        <v>1125</v>
      </c>
    </row>
    <row r="25" spans="1:11" s="28" customFormat="1" ht="23.25" customHeight="1" x14ac:dyDescent="0.65">
      <c r="A25" s="32" t="s">
        <v>36</v>
      </c>
      <c r="B25" s="21"/>
      <c r="C25" s="19"/>
      <c r="D25" s="19"/>
      <c r="E25" s="80">
        <v>119</v>
      </c>
      <c r="F25" s="130"/>
      <c r="G25" s="80">
        <v>135</v>
      </c>
      <c r="H25" s="130"/>
      <c r="I25" s="179">
        <v>0</v>
      </c>
      <c r="J25" s="132"/>
      <c r="K25" s="179">
        <v>0</v>
      </c>
    </row>
    <row r="26" spans="1:11" s="28" customFormat="1" ht="23.25" customHeight="1" x14ac:dyDescent="0.65">
      <c r="A26" s="21" t="s">
        <v>123</v>
      </c>
      <c r="B26" s="21"/>
      <c r="C26" s="19"/>
      <c r="D26" s="19"/>
      <c r="E26" s="94">
        <v>8235</v>
      </c>
      <c r="F26" s="130"/>
      <c r="G26" s="94">
        <v>8303</v>
      </c>
      <c r="H26" s="130"/>
      <c r="I26" s="180">
        <v>0</v>
      </c>
      <c r="J26" s="132"/>
      <c r="K26" s="180">
        <v>0</v>
      </c>
    </row>
    <row r="27" spans="1:11" s="177" customFormat="1" ht="23.25" customHeight="1" x14ac:dyDescent="0.7">
      <c r="A27" s="5" t="s">
        <v>37</v>
      </c>
      <c r="B27" s="37"/>
      <c r="C27" s="20"/>
      <c r="D27" s="20"/>
      <c r="E27" s="53">
        <f>SUM(E21:E26)</f>
        <v>718155</v>
      </c>
      <c r="F27" s="52">
        <v>0</v>
      </c>
      <c r="G27" s="53">
        <f>SUM(G21:G26)</f>
        <v>687680</v>
      </c>
      <c r="H27" s="52">
        <v>0</v>
      </c>
      <c r="I27" s="53">
        <f>SUM(I21:I26)</f>
        <v>941792</v>
      </c>
      <c r="J27" s="52">
        <v>0</v>
      </c>
      <c r="K27" s="53">
        <f>SUM(K21:K26)</f>
        <v>942146</v>
      </c>
    </row>
    <row r="28" spans="1:11" s="28" customFormat="1" ht="23.25" customHeight="1" x14ac:dyDescent="0.65">
      <c r="A28" s="5"/>
      <c r="B28" s="21"/>
      <c r="C28" s="19"/>
      <c r="D28" s="19"/>
      <c r="E28" s="126"/>
      <c r="F28" s="131"/>
      <c r="G28" s="126"/>
      <c r="H28" s="131"/>
      <c r="I28" s="132"/>
      <c r="J28" s="130"/>
      <c r="K28" s="132"/>
    </row>
    <row r="29" spans="1:11" s="177" customFormat="1" ht="23.25" customHeight="1" thickBot="1" x14ac:dyDescent="0.75">
      <c r="A29" s="5" t="s">
        <v>70</v>
      </c>
      <c r="B29" s="37"/>
      <c r="C29" s="20"/>
      <c r="D29" s="20"/>
      <c r="E29" s="103">
        <f>SUM(E18+E27)</f>
        <v>2392129</v>
      </c>
      <c r="F29" s="52">
        <v>0</v>
      </c>
      <c r="G29" s="103">
        <f>SUM(G18+G27)</f>
        <v>2807771</v>
      </c>
      <c r="H29" s="52">
        <v>0</v>
      </c>
      <c r="I29" s="103">
        <f>SUM(I18+I27)</f>
        <v>1170003</v>
      </c>
      <c r="J29" s="52">
        <v>0</v>
      </c>
      <c r="K29" s="103">
        <f>SUM(K18+K27)</f>
        <v>1176866</v>
      </c>
    </row>
    <row r="30" spans="1:11" s="28" customFormat="1" ht="23.25" customHeight="1" thickTop="1" x14ac:dyDescent="0.7">
      <c r="A30" s="5"/>
      <c r="B30" s="21"/>
      <c r="C30" s="19"/>
      <c r="D30" s="19"/>
      <c r="E30" s="181"/>
      <c r="F30" s="181"/>
      <c r="G30" s="181"/>
      <c r="H30" s="182"/>
      <c r="I30" s="133"/>
      <c r="J30"/>
      <c r="K30" s="215"/>
    </row>
    <row r="31" spans="1:11" s="87" customFormat="1" ht="23.25" customHeight="1" x14ac:dyDescent="0.7">
      <c r="A31" s="4" t="s">
        <v>91</v>
      </c>
      <c r="B31" s="172"/>
      <c r="C31" s="124"/>
      <c r="D31" s="124"/>
      <c r="E31" s="124"/>
      <c r="F31" s="124"/>
      <c r="G31" s="124"/>
      <c r="H31" s="124"/>
      <c r="I31" s="125"/>
      <c r="J31" s="125"/>
      <c r="K31" s="125"/>
    </row>
    <row r="32" spans="1:11" s="87" customFormat="1" ht="23.25" customHeight="1" x14ac:dyDescent="0.7">
      <c r="A32" s="4" t="s">
        <v>59</v>
      </c>
      <c r="B32" s="172"/>
      <c r="C32" s="124"/>
      <c r="D32" s="124"/>
      <c r="E32" s="124"/>
      <c r="F32" s="124"/>
      <c r="G32" s="124"/>
      <c r="H32" s="124"/>
      <c r="I32" s="125"/>
      <c r="J32" s="125"/>
      <c r="K32" s="125"/>
    </row>
    <row r="33" spans="1:11" ht="23.25" customHeight="1" x14ac:dyDescent="0.65">
      <c r="A33" s="5"/>
    </row>
    <row r="34" spans="1:11" ht="23.25" customHeight="1" x14ac:dyDescent="0.7">
      <c r="A34" s="11"/>
      <c r="E34" s="233" t="s">
        <v>41</v>
      </c>
      <c r="F34" s="233"/>
      <c r="G34" s="233"/>
      <c r="H34" s="90"/>
      <c r="I34" s="233" t="s">
        <v>30</v>
      </c>
      <c r="J34" s="233"/>
      <c r="K34" s="233"/>
    </row>
    <row r="35" spans="1:11" ht="23.25" customHeight="1" x14ac:dyDescent="0.7">
      <c r="A35" s="11"/>
      <c r="E35" s="216" t="s">
        <v>143</v>
      </c>
      <c r="F35" s="217"/>
      <c r="G35" s="216" t="s">
        <v>97</v>
      </c>
      <c r="H35" s="90"/>
      <c r="I35" s="216" t="s">
        <v>143</v>
      </c>
      <c r="J35" s="217"/>
      <c r="K35" s="216" t="s">
        <v>97</v>
      </c>
    </row>
    <row r="36" spans="1:11" s="28" customFormat="1" ht="23.25" customHeight="1" x14ac:dyDescent="0.65">
      <c r="A36" s="5" t="s">
        <v>6</v>
      </c>
      <c r="B36" s="21"/>
      <c r="C36" s="3" t="s">
        <v>0</v>
      </c>
      <c r="D36" s="3"/>
      <c r="E36" s="12">
        <v>2566</v>
      </c>
      <c r="F36" s="12"/>
      <c r="G36" s="12">
        <v>2565</v>
      </c>
      <c r="H36" s="19"/>
      <c r="I36" s="12">
        <v>2566</v>
      </c>
      <c r="J36" s="12"/>
      <c r="K36" s="12">
        <v>2565</v>
      </c>
    </row>
    <row r="37" spans="1:11" s="28" customFormat="1" ht="23.25" customHeight="1" x14ac:dyDescent="0.65">
      <c r="A37" s="5"/>
      <c r="B37" s="21"/>
      <c r="C37" s="3"/>
      <c r="D37" s="3"/>
      <c r="E37" s="12" t="s">
        <v>144</v>
      </c>
      <c r="F37" s="12"/>
      <c r="G37" s="12"/>
      <c r="H37" s="19"/>
      <c r="I37" s="12" t="s">
        <v>144</v>
      </c>
      <c r="J37" s="12"/>
      <c r="K37" s="12"/>
    </row>
    <row r="38" spans="1:11" s="28" customFormat="1" ht="23.25" customHeight="1" x14ac:dyDescent="0.65">
      <c r="A38" s="21"/>
      <c r="B38" s="21"/>
      <c r="C38" s="19"/>
      <c r="D38" s="173"/>
      <c r="E38" s="232" t="s">
        <v>31</v>
      </c>
      <c r="F38" s="232"/>
      <c r="G38" s="232"/>
      <c r="H38" s="232"/>
      <c r="I38" s="232"/>
      <c r="J38" s="232"/>
      <c r="K38" s="232"/>
    </row>
    <row r="39" spans="1:11" s="28" customFormat="1" ht="23.25" customHeight="1" x14ac:dyDescent="0.65">
      <c r="A39" s="6" t="s">
        <v>7</v>
      </c>
      <c r="B39" s="21"/>
      <c r="C39" s="19"/>
      <c r="D39" s="19"/>
      <c r="E39" s="19"/>
      <c r="F39" s="19"/>
      <c r="G39" s="19"/>
      <c r="H39" s="19"/>
      <c r="I39"/>
      <c r="J39"/>
      <c r="K39" s="106"/>
    </row>
    <row r="40" spans="1:11" s="28" customFormat="1" ht="23.25" customHeight="1" x14ac:dyDescent="0.65">
      <c r="A40" s="7" t="s">
        <v>102</v>
      </c>
      <c r="B40" s="21"/>
      <c r="C40" s="19">
        <v>4</v>
      </c>
      <c r="D40" s="19"/>
      <c r="E40" s="134">
        <v>469763</v>
      </c>
      <c r="F40" s="19"/>
      <c r="G40" s="134">
        <v>674161</v>
      </c>
      <c r="H40" s="19"/>
      <c r="I40" s="80">
        <v>0</v>
      </c>
      <c r="J40"/>
      <c r="K40" s="80">
        <v>0</v>
      </c>
    </row>
    <row r="41" spans="1:11" s="28" customFormat="1" ht="23.25" customHeight="1" x14ac:dyDescent="0.65">
      <c r="A41" s="7" t="s">
        <v>38</v>
      </c>
      <c r="B41" s="21"/>
      <c r="C41" s="19">
        <v>2</v>
      </c>
      <c r="D41" s="19"/>
      <c r="E41" s="134">
        <v>82780</v>
      </c>
      <c r="F41" s="183"/>
      <c r="G41" s="134">
        <v>189147</v>
      </c>
      <c r="H41" s="183"/>
      <c r="I41" s="134">
        <v>13324</v>
      </c>
      <c r="J41" s="134"/>
      <c r="K41" s="134">
        <v>13068</v>
      </c>
    </row>
    <row r="42" spans="1:11" s="28" customFormat="1" ht="23.25" customHeight="1" x14ac:dyDescent="0.65">
      <c r="A42" s="174" t="s">
        <v>128</v>
      </c>
      <c r="B42" s="21"/>
      <c r="C42" s="19">
        <v>2</v>
      </c>
      <c r="D42" s="19"/>
      <c r="E42" s="134">
        <v>67684</v>
      </c>
      <c r="F42" s="183"/>
      <c r="G42" s="134">
        <v>103180</v>
      </c>
      <c r="H42" s="183"/>
      <c r="I42" s="184">
        <v>998</v>
      </c>
      <c r="J42" s="185"/>
      <c r="K42" s="228">
        <v>2377</v>
      </c>
    </row>
    <row r="43" spans="1:11" s="28" customFormat="1" ht="23.25" customHeight="1" x14ac:dyDescent="0.65">
      <c r="A43" s="7" t="s">
        <v>43</v>
      </c>
      <c r="B43" s="21"/>
      <c r="C43" s="19"/>
      <c r="D43" s="19"/>
      <c r="E43" s="134">
        <v>161</v>
      </c>
      <c r="F43" s="183"/>
      <c r="G43" s="134">
        <v>263</v>
      </c>
      <c r="H43" s="183"/>
      <c r="I43" s="214">
        <v>0</v>
      </c>
      <c r="J43" s="185"/>
      <c r="K43" s="214">
        <v>0</v>
      </c>
    </row>
    <row r="44" spans="1:11" s="28" customFormat="1" ht="23.25" customHeight="1" x14ac:dyDescent="0.65">
      <c r="A44" s="7" t="s">
        <v>160</v>
      </c>
      <c r="B44" s="21"/>
      <c r="C44" s="19"/>
      <c r="D44" s="19"/>
      <c r="E44" s="134"/>
      <c r="F44" s="183"/>
      <c r="G44" s="134"/>
      <c r="H44" s="183"/>
      <c r="I44" s="214"/>
      <c r="J44" s="185"/>
      <c r="K44" s="214"/>
    </row>
    <row r="45" spans="1:11" s="28" customFormat="1" ht="23.25" customHeight="1" x14ac:dyDescent="0.65">
      <c r="A45" s="7"/>
      <c r="B45" s="21" t="s">
        <v>159</v>
      </c>
      <c r="C45" s="19">
        <v>2</v>
      </c>
      <c r="D45" s="19"/>
      <c r="E45" s="134">
        <v>9443</v>
      </c>
      <c r="F45" s="161"/>
      <c r="G45" s="134">
        <v>4970</v>
      </c>
      <c r="H45" s="161"/>
      <c r="I45" s="214">
        <v>599</v>
      </c>
      <c r="J45" s="134"/>
      <c r="K45" s="214">
        <v>591</v>
      </c>
    </row>
    <row r="46" spans="1:11" s="28" customFormat="1" ht="23.25" customHeight="1" x14ac:dyDescent="0.65">
      <c r="A46" s="7" t="s">
        <v>178</v>
      </c>
      <c r="B46" s="21"/>
      <c r="C46"/>
      <c r="D46" s="19"/>
      <c r="E46" s="134">
        <v>0</v>
      </c>
      <c r="F46" s="183"/>
      <c r="G46" s="134">
        <v>15420</v>
      </c>
      <c r="H46" s="183"/>
      <c r="I46" s="214">
        <v>0</v>
      </c>
      <c r="J46" s="185"/>
      <c r="K46" s="214">
        <v>0</v>
      </c>
    </row>
    <row r="47" spans="1:11" s="177" customFormat="1" ht="23.25" customHeight="1" x14ac:dyDescent="0.7">
      <c r="A47" s="5" t="s">
        <v>8</v>
      </c>
      <c r="B47" s="37"/>
      <c r="C47" s="20"/>
      <c r="D47" s="20"/>
      <c r="E47" s="53">
        <f>SUM(E40:E46)</f>
        <v>629831</v>
      </c>
      <c r="F47" s="52">
        <v>0</v>
      </c>
      <c r="G47" s="53">
        <f>SUM(G40:G46)</f>
        <v>987141</v>
      </c>
      <c r="H47" s="52">
        <v>0</v>
      </c>
      <c r="I47" s="53">
        <f>SUM(I40:I46)</f>
        <v>14921</v>
      </c>
      <c r="J47" s="52">
        <v>0</v>
      </c>
      <c r="K47" s="53">
        <f>SUM(K40:K46)</f>
        <v>16036</v>
      </c>
    </row>
    <row r="48" spans="1:11" s="28" customFormat="1" ht="15.75" customHeight="1" x14ac:dyDescent="0.65">
      <c r="A48" s="5"/>
      <c r="B48" s="21"/>
      <c r="C48" s="19"/>
      <c r="D48" s="19"/>
      <c r="E48" s="187"/>
      <c r="F48" s="187"/>
      <c r="G48" s="187"/>
      <c r="H48" s="187"/>
      <c r="I48" s="188"/>
      <c r="J48" s="185"/>
      <c r="K48" s="188"/>
    </row>
    <row r="49" spans="1:11" s="28" customFormat="1" ht="23.25" customHeight="1" x14ac:dyDescent="0.65">
      <c r="A49" s="6" t="s">
        <v>39</v>
      </c>
      <c r="B49" s="21"/>
      <c r="C49" s="19"/>
      <c r="D49" s="19"/>
      <c r="E49" s="187"/>
      <c r="F49" s="187"/>
      <c r="G49" s="187"/>
      <c r="H49" s="187"/>
      <c r="I49" s="188"/>
      <c r="J49" s="185"/>
      <c r="K49" s="188"/>
    </row>
    <row r="50" spans="1:11" s="28" customFormat="1" ht="23.25" customHeight="1" x14ac:dyDescent="0.65">
      <c r="A50" s="7" t="s">
        <v>165</v>
      </c>
      <c r="B50" s="21"/>
      <c r="C50" s="19">
        <v>2</v>
      </c>
      <c r="D50" s="19"/>
      <c r="E50" s="161">
        <v>106946</v>
      </c>
      <c r="F50" s="189"/>
      <c r="G50" s="161">
        <v>113902</v>
      </c>
      <c r="H50" s="189"/>
      <c r="I50" s="161">
        <v>467</v>
      </c>
      <c r="J50" s="185"/>
      <c r="K50" s="161">
        <v>623</v>
      </c>
    </row>
    <row r="51" spans="1:11" s="28" customFormat="1" ht="23.25" customHeight="1" x14ac:dyDescent="0.65">
      <c r="A51" s="21" t="s">
        <v>168</v>
      </c>
      <c r="B51" s="21"/>
      <c r="C51" s="19"/>
      <c r="D51" s="19"/>
      <c r="E51" s="190">
        <v>11573</v>
      </c>
      <c r="F51" s="134"/>
      <c r="G51" s="190">
        <v>11463</v>
      </c>
      <c r="H51" s="134"/>
      <c r="I51" s="190">
        <v>2953</v>
      </c>
      <c r="J51" s="186"/>
      <c r="K51" s="190">
        <v>2859</v>
      </c>
    </row>
    <row r="52" spans="1:11" s="177" customFormat="1" ht="23.25" customHeight="1" x14ac:dyDescent="0.7">
      <c r="A52" s="37" t="s">
        <v>40</v>
      </c>
      <c r="B52" s="37"/>
      <c r="C52" s="20"/>
      <c r="D52" s="20"/>
      <c r="E52" s="135">
        <f>SUM(E50:E51)</f>
        <v>118519</v>
      </c>
      <c r="F52" s="136">
        <v>0</v>
      </c>
      <c r="G52" s="135">
        <f>SUM(G50:G51)</f>
        <v>125365</v>
      </c>
      <c r="H52" s="191"/>
      <c r="I52" s="135">
        <f>SUM(I50:I51)</f>
        <v>3420</v>
      </c>
      <c r="J52" s="192"/>
      <c r="K52" s="135">
        <f>SUM(K50:K51)</f>
        <v>3482</v>
      </c>
    </row>
    <row r="53" spans="1:11" s="28" customFormat="1" ht="23.25" customHeight="1" x14ac:dyDescent="0.7">
      <c r="A53" s="5" t="s">
        <v>9</v>
      </c>
      <c r="B53" s="21"/>
      <c r="C53" s="19"/>
      <c r="D53" s="19"/>
      <c r="E53" s="53">
        <f>SUM(E47+E52)</f>
        <v>748350</v>
      </c>
      <c r="F53" s="136">
        <v>0</v>
      </c>
      <c r="G53" s="53">
        <f>SUM(G47+G52)</f>
        <v>1112506</v>
      </c>
      <c r="H53" s="136"/>
      <c r="I53" s="53">
        <f>SUM(I47+I52)</f>
        <v>18341</v>
      </c>
      <c r="J53" s="193"/>
      <c r="K53" s="53">
        <f>SUM(K47+K52)</f>
        <v>19518</v>
      </c>
    </row>
    <row r="54" spans="1:11" s="28" customFormat="1" ht="17.25" customHeight="1" x14ac:dyDescent="0.7">
      <c r="A54" s="37"/>
      <c r="B54" s="21"/>
      <c r="C54" s="19"/>
      <c r="D54" s="19"/>
      <c r="E54" s="19"/>
      <c r="F54" s="19"/>
      <c r="G54" s="19"/>
      <c r="H54" s="19"/>
      <c r="I54" s="185"/>
      <c r="J54" s="185"/>
      <c r="K54" s="185"/>
    </row>
    <row r="55" spans="1:11" s="28" customFormat="1" ht="23.25" customHeight="1" x14ac:dyDescent="0.65">
      <c r="A55" s="6" t="s">
        <v>170</v>
      </c>
      <c r="B55" s="21"/>
      <c r="C55" s="3"/>
      <c r="D55" s="3"/>
      <c r="E55" s="186"/>
      <c r="F55" s="186"/>
      <c r="G55" s="186"/>
      <c r="H55" s="19"/>
      <c r="I55" s="186"/>
      <c r="J55" s="186"/>
      <c r="K55" s="186"/>
    </row>
    <row r="56" spans="1:11" s="28" customFormat="1" ht="23.25" customHeight="1" x14ac:dyDescent="0.65">
      <c r="A56" s="7" t="s">
        <v>10</v>
      </c>
      <c r="B56" s="7"/>
      <c r="C56" s="19"/>
      <c r="D56" s="19"/>
      <c r="E56" s="19"/>
      <c r="F56" s="19"/>
      <c r="G56" s="19"/>
      <c r="H56" s="19"/>
      <c r="I56" s="185"/>
      <c r="J56" s="185"/>
      <c r="K56" s="185"/>
    </row>
    <row r="57" spans="1:11" s="28" customFormat="1" ht="23.25" customHeight="1" x14ac:dyDescent="0.65">
      <c r="A57" s="7"/>
      <c r="B57" s="7" t="s">
        <v>11</v>
      </c>
      <c r="C57" s="19"/>
      <c r="D57" s="19"/>
    </row>
    <row r="58" spans="1:11" s="28" customFormat="1" ht="23.25" customHeight="1" x14ac:dyDescent="0.65">
      <c r="A58" s="7"/>
      <c r="B58" s="8" t="s">
        <v>171</v>
      </c>
      <c r="C58" s="19"/>
      <c r="D58" s="19"/>
      <c r="E58" s="152"/>
      <c r="F58" s="19"/>
      <c r="G58" s="152"/>
      <c r="H58" s="19"/>
      <c r="I58" s="152"/>
      <c r="J58" s="185"/>
      <c r="K58" s="152"/>
    </row>
    <row r="59" spans="1:11" s="28" customFormat="1" ht="23.25" customHeight="1" thickBot="1" x14ac:dyDescent="0.7">
      <c r="A59" s="7"/>
      <c r="B59" s="8" t="s">
        <v>161</v>
      </c>
      <c r="C59" s="19"/>
      <c r="D59" s="19"/>
      <c r="E59" s="137">
        <v>1012000</v>
      </c>
      <c r="F59" s="19"/>
      <c r="G59" s="137">
        <v>1012000</v>
      </c>
      <c r="H59" s="19"/>
      <c r="I59" s="137">
        <v>1012000</v>
      </c>
      <c r="J59" s="185"/>
      <c r="K59" s="137">
        <v>1012000</v>
      </c>
    </row>
    <row r="60" spans="1:11" s="28" customFormat="1" ht="23.25" customHeight="1" thickTop="1" x14ac:dyDescent="0.65">
      <c r="A60" s="7"/>
      <c r="B60" s="7" t="s">
        <v>12</v>
      </c>
      <c r="D60" s="19"/>
    </row>
    <row r="61" spans="1:11" s="28" customFormat="1" ht="23.25" customHeight="1" x14ac:dyDescent="0.65">
      <c r="A61" s="7"/>
      <c r="B61" s="8" t="s">
        <v>171</v>
      </c>
      <c r="D61" s="19"/>
      <c r="E61" s="152"/>
      <c r="F61" s="183"/>
      <c r="G61" s="152"/>
      <c r="H61" s="183"/>
      <c r="I61" s="152"/>
      <c r="J61" s="185"/>
      <c r="K61" s="152"/>
    </row>
    <row r="62" spans="1:11" s="28" customFormat="1" ht="23.25" customHeight="1" x14ac:dyDescent="0.65">
      <c r="A62" s="7"/>
      <c r="B62" s="8" t="s">
        <v>161</v>
      </c>
      <c r="D62" s="19"/>
      <c r="E62" s="152">
        <v>1012000</v>
      </c>
      <c r="F62" s="183"/>
      <c r="G62" s="152">
        <v>1012000</v>
      </c>
      <c r="H62" s="183"/>
      <c r="I62" s="152">
        <v>1012000</v>
      </c>
      <c r="J62" s="185"/>
      <c r="K62" s="152">
        <v>1012000</v>
      </c>
    </row>
    <row r="63" spans="1:11" s="28" customFormat="1" ht="23.25" customHeight="1" x14ac:dyDescent="0.65">
      <c r="A63" s="7" t="s">
        <v>94</v>
      </c>
      <c r="B63" s="7"/>
      <c r="C63" s="19"/>
      <c r="D63" s="19"/>
      <c r="E63" s="183"/>
      <c r="F63" s="183"/>
      <c r="G63" s="183"/>
      <c r="H63" s="183"/>
      <c r="I63" s="183"/>
      <c r="J63" s="185"/>
      <c r="K63" s="183"/>
    </row>
    <row r="64" spans="1:11" s="28" customFormat="1" ht="23.25" customHeight="1" x14ac:dyDescent="0.65">
      <c r="A64" s="7"/>
      <c r="B64" s="7" t="s">
        <v>95</v>
      </c>
      <c r="C64" s="19"/>
      <c r="D64" s="19"/>
      <c r="E64" s="134">
        <v>60384</v>
      </c>
      <c r="F64" s="134"/>
      <c r="G64" s="134">
        <v>60384</v>
      </c>
      <c r="H64" s="134"/>
      <c r="I64" s="134">
        <v>60384</v>
      </c>
      <c r="J64" s="134"/>
      <c r="K64" s="134">
        <v>60384</v>
      </c>
    </row>
    <row r="65" spans="1:11" s="28" customFormat="1" ht="23.25" customHeight="1" x14ac:dyDescent="0.65">
      <c r="A65" s="7" t="s">
        <v>48</v>
      </c>
      <c r="B65" s="7"/>
      <c r="D65" s="19"/>
      <c r="E65" s="134"/>
      <c r="F65" s="134"/>
      <c r="G65" s="134"/>
      <c r="H65" s="134"/>
      <c r="I65" s="134"/>
      <c r="J65" s="134"/>
      <c r="K65" s="134"/>
    </row>
    <row r="66" spans="1:11" s="28" customFormat="1" ht="23.25" customHeight="1" x14ac:dyDescent="0.65">
      <c r="A66" s="7"/>
      <c r="B66" s="7" t="s">
        <v>126</v>
      </c>
      <c r="D66" s="19"/>
      <c r="E66" s="134"/>
      <c r="F66" s="134"/>
      <c r="G66" s="134"/>
      <c r="H66" s="134"/>
      <c r="I66" s="134"/>
      <c r="J66" s="134"/>
      <c r="K66" s="134"/>
    </row>
    <row r="67" spans="1:11" s="28" customFormat="1" ht="23.25" customHeight="1" x14ac:dyDescent="0.65">
      <c r="A67" s="7"/>
      <c r="B67" s="7" t="s">
        <v>127</v>
      </c>
      <c r="C67" s="19"/>
      <c r="D67" s="19"/>
      <c r="E67" s="134">
        <v>48571</v>
      </c>
      <c r="F67" s="134"/>
      <c r="G67" s="134">
        <v>48571</v>
      </c>
      <c r="H67" s="134"/>
      <c r="I67" s="134">
        <v>48571</v>
      </c>
      <c r="J67" s="134"/>
      <c r="K67" s="134">
        <v>48571</v>
      </c>
    </row>
    <row r="68" spans="1:11" s="28" customFormat="1" ht="23.25" customHeight="1" x14ac:dyDescent="0.65">
      <c r="A68" s="7"/>
      <c r="B68" s="7" t="s">
        <v>13</v>
      </c>
      <c r="C68" s="19"/>
      <c r="D68" s="19"/>
      <c r="E68" s="134">
        <f>+'COE1'!I25</f>
        <v>467757</v>
      </c>
      <c r="F68" s="134"/>
      <c r="G68" s="134">
        <v>506540</v>
      </c>
      <c r="H68" s="134"/>
      <c r="I68" s="134">
        <f>+'COE2'!J21</f>
        <v>30707</v>
      </c>
      <c r="J68" s="134"/>
      <c r="K68" s="134">
        <v>36393</v>
      </c>
    </row>
    <row r="69" spans="1:11" s="28" customFormat="1" ht="23.25" customHeight="1" x14ac:dyDescent="0.65">
      <c r="A69" s="7" t="s">
        <v>42</v>
      </c>
      <c r="B69" s="7"/>
      <c r="C69" s="19"/>
      <c r="D69" s="19"/>
      <c r="E69" s="134">
        <f>+'COE1'!O25</f>
        <v>55067</v>
      </c>
      <c r="F69" s="134"/>
      <c r="G69" s="134">
        <v>67770</v>
      </c>
      <c r="H69" s="134"/>
      <c r="I69" s="80">
        <v>0</v>
      </c>
      <c r="J69" s="214"/>
      <c r="K69" s="80">
        <v>0</v>
      </c>
    </row>
    <row r="70" spans="1:11" s="177" customFormat="1" ht="23.25" customHeight="1" x14ac:dyDescent="0.7">
      <c r="A70" s="5" t="s">
        <v>14</v>
      </c>
      <c r="B70" s="37"/>
      <c r="C70" s="20"/>
      <c r="D70" s="20"/>
      <c r="E70" s="13">
        <f>SUM(E62:E69)</f>
        <v>1643779</v>
      </c>
      <c r="F70" s="86">
        <v>0</v>
      </c>
      <c r="G70" s="13">
        <f>SUM(G62:G69)</f>
        <v>1695265</v>
      </c>
      <c r="H70" s="86">
        <v>0</v>
      </c>
      <c r="I70" s="13">
        <f>SUM(I62:I69)</f>
        <v>1151662</v>
      </c>
      <c r="J70" s="86">
        <v>0</v>
      </c>
      <c r="K70" s="13">
        <f>SUM(K62:K69)</f>
        <v>1157348</v>
      </c>
    </row>
    <row r="71" spans="1:11" s="28" customFormat="1" ht="15" customHeight="1" x14ac:dyDescent="0.65">
      <c r="A71" s="21"/>
      <c r="B71" s="21"/>
      <c r="C71" s="19"/>
      <c r="D71" s="19"/>
      <c r="E71" s="187"/>
      <c r="F71" s="187"/>
      <c r="G71" s="187"/>
      <c r="H71" s="187"/>
      <c r="I71" s="188"/>
      <c r="J71" s="185"/>
      <c r="K71" s="188"/>
    </row>
    <row r="72" spans="1:11" s="177" customFormat="1" ht="23.25" customHeight="1" thickBot="1" x14ac:dyDescent="0.75">
      <c r="A72" s="5" t="s">
        <v>15</v>
      </c>
      <c r="B72" s="37"/>
      <c r="C72" s="20"/>
      <c r="D72" s="20"/>
      <c r="E72" s="14">
        <f>SUM(E53+E70)</f>
        <v>2392129</v>
      </c>
      <c r="F72" s="86">
        <v>0</v>
      </c>
      <c r="G72" s="14">
        <f>SUM(G53+G70)</f>
        <v>2807771</v>
      </c>
      <c r="H72" s="86">
        <v>0</v>
      </c>
      <c r="I72" s="14">
        <f>SUM(I53+I70)</f>
        <v>1170003</v>
      </c>
      <c r="J72" s="86">
        <v>0</v>
      </c>
      <c r="K72" s="14">
        <f>SUM(K53+K70)</f>
        <v>1176866</v>
      </c>
    </row>
    <row r="73" spans="1:11" ht="23.25" customHeight="1" thickTop="1" x14ac:dyDescent="0.65">
      <c r="E73" s="146"/>
      <c r="F73" s="146"/>
      <c r="G73" s="146"/>
      <c r="H73" s="146"/>
      <c r="I73" s="146"/>
      <c r="J73" s="146"/>
      <c r="K73" s="146"/>
    </row>
    <row r="74" spans="1:11" ht="23.25" customHeight="1" x14ac:dyDescent="0.65">
      <c r="E74" s="218"/>
      <c r="F74" s="218"/>
      <c r="G74" s="218"/>
      <c r="H74" s="218"/>
      <c r="I74" s="218"/>
      <c r="J74" s="218"/>
      <c r="K74" s="218"/>
    </row>
    <row r="75" spans="1:11" ht="23.25" customHeight="1" x14ac:dyDescent="0.65">
      <c r="E75" s="146"/>
      <c r="F75" s="146"/>
      <c r="G75" s="146"/>
      <c r="H75" s="146"/>
      <c r="I75" s="146"/>
      <c r="J75" s="146"/>
      <c r="K75" s="146"/>
    </row>
    <row r="76" spans="1:11" ht="23.25" customHeight="1" x14ac:dyDescent="0.65"/>
    <row r="77" spans="1:11" ht="23.25" customHeight="1" x14ac:dyDescent="0.65"/>
    <row r="78" spans="1:11" ht="23.25" customHeight="1" x14ac:dyDescent="0.65"/>
    <row r="79" spans="1:11" ht="23.25" customHeight="1" x14ac:dyDescent="0.65"/>
    <row r="80" spans="1:11" ht="23.25" customHeight="1" x14ac:dyDescent="0.65"/>
  </sheetData>
  <mergeCells count="6">
    <mergeCell ref="E38:K38"/>
    <mergeCell ref="E4:G4"/>
    <mergeCell ref="I4:K4"/>
    <mergeCell ref="E8:K8"/>
    <mergeCell ref="E34:G34"/>
    <mergeCell ref="I34:K34"/>
  </mergeCells>
  <pageMargins left="0.7" right="0.7" top="0.48" bottom="0.5" header="0.5" footer="0.5"/>
  <pageSetup paperSize="9" scale="7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35" zoomScale="90" zoomScaleNormal="90" zoomScaleSheetLayoutView="100" workbookViewId="0">
      <selection activeCell="A45" sqref="A45"/>
    </sheetView>
  </sheetViews>
  <sheetFormatPr defaultColWidth="9.09765625" defaultRowHeight="21.5" x14ac:dyDescent="0.65"/>
  <cols>
    <col min="1" max="1" width="55.3984375" customWidth="1"/>
    <col min="2" max="2" width="8.69921875" customWidth="1"/>
    <col min="3" max="3" width="1.09765625" customWidth="1"/>
    <col min="4" max="4" width="12.09765625" customWidth="1"/>
    <col min="5" max="5" width="1.09765625" customWidth="1"/>
    <col min="6" max="6" width="12.09765625" customWidth="1"/>
    <col min="7" max="7" width="1.09765625" customWidth="1"/>
    <col min="8" max="8" width="12.09765625" customWidth="1"/>
    <col min="9" max="9" width="1.09765625" customWidth="1"/>
    <col min="10" max="10" width="12.09765625" customWidth="1"/>
  </cols>
  <sheetData>
    <row r="1" spans="1:10" s="1" customFormat="1" ht="23.25" customHeight="1" x14ac:dyDescent="0.65">
      <c r="A1" s="4" t="s">
        <v>91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87" customFormat="1" ht="23.25" customHeight="1" x14ac:dyDescent="0.7">
      <c r="A2" s="4" t="s">
        <v>134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s="1" customFormat="1" ht="16.5" customHeight="1" x14ac:dyDescent="0.65">
      <c r="A3" s="5"/>
      <c r="B3" s="19"/>
      <c r="C3" s="19"/>
      <c r="D3" s="19"/>
      <c r="E3" s="19"/>
      <c r="F3" s="19"/>
      <c r="G3" s="19"/>
      <c r="H3" s="19"/>
      <c r="I3" s="19"/>
      <c r="J3" s="19"/>
    </row>
    <row r="4" spans="1:10" s="1" customFormat="1" ht="22.5" customHeight="1" x14ac:dyDescent="0.7">
      <c r="A4" s="11"/>
      <c r="B4" s="19"/>
      <c r="C4" s="19"/>
      <c r="D4" s="233" t="s">
        <v>41</v>
      </c>
      <c r="E4" s="233"/>
      <c r="F4" s="233"/>
      <c r="G4" s="19"/>
      <c r="H4" s="234" t="s">
        <v>30</v>
      </c>
      <c r="I4" s="234"/>
      <c r="J4" s="234"/>
    </row>
    <row r="5" spans="1:10" s="1" customFormat="1" ht="23.25" customHeight="1" x14ac:dyDescent="0.65">
      <c r="A5" s="11"/>
      <c r="B5" s="19"/>
      <c r="C5" s="19"/>
      <c r="D5" s="235" t="s">
        <v>135</v>
      </c>
      <c r="E5" s="235"/>
      <c r="F5" s="235"/>
      <c r="G5" s="19"/>
      <c r="H5" s="235" t="s">
        <v>135</v>
      </c>
      <c r="I5" s="235"/>
      <c r="J5" s="235"/>
    </row>
    <row r="6" spans="1:10" s="1" customFormat="1" ht="23.25" customHeight="1" x14ac:dyDescent="0.65">
      <c r="A6" s="11"/>
      <c r="B6" s="19"/>
      <c r="C6" s="19"/>
      <c r="D6" s="236" t="s">
        <v>136</v>
      </c>
      <c r="E6" s="237"/>
      <c r="F6" s="237"/>
      <c r="G6" s="19"/>
      <c r="H6" s="236" t="s">
        <v>136</v>
      </c>
      <c r="I6" s="237"/>
      <c r="J6" s="237"/>
    </row>
    <row r="7" spans="1:10" s="2" customFormat="1" ht="22.5" customHeight="1" x14ac:dyDescent="0.65">
      <c r="A7" s="77"/>
      <c r="B7" s="3" t="s">
        <v>0</v>
      </c>
      <c r="C7" s="3"/>
      <c r="D7" s="12">
        <v>2566</v>
      </c>
      <c r="E7" s="12"/>
      <c r="F7" s="12">
        <v>2565</v>
      </c>
      <c r="G7" s="19"/>
      <c r="H7" s="12">
        <v>2566</v>
      </c>
      <c r="I7" s="12"/>
      <c r="J7" s="12">
        <v>2565</v>
      </c>
    </row>
    <row r="8" spans="1:10" s="28" customFormat="1" ht="22.5" customHeight="1" x14ac:dyDescent="0.65">
      <c r="A8" s="21"/>
      <c r="D8" s="232" t="s">
        <v>31</v>
      </c>
      <c r="E8" s="232"/>
      <c r="F8" s="232"/>
      <c r="G8" s="232"/>
      <c r="H8" s="232"/>
      <c r="I8" s="232"/>
      <c r="J8" s="232"/>
    </row>
    <row r="9" spans="1:10" ht="21.75" customHeight="1" x14ac:dyDescent="0.7">
      <c r="A9" s="33" t="s">
        <v>16</v>
      </c>
      <c r="B9" s="19"/>
      <c r="C9" s="19"/>
      <c r="D9" s="38"/>
      <c r="E9" s="38"/>
      <c r="F9" s="38"/>
      <c r="G9" s="38"/>
      <c r="H9" s="38"/>
      <c r="I9" s="38"/>
      <c r="J9" s="38"/>
    </row>
    <row r="10" spans="1:10" ht="21.75" customHeight="1" x14ac:dyDescent="0.65">
      <c r="A10" s="7" t="s">
        <v>44</v>
      </c>
      <c r="B10" s="19"/>
      <c r="C10" s="19"/>
      <c r="D10" s="91">
        <v>383214</v>
      </c>
      <c r="E10" s="92"/>
      <c r="F10" s="91">
        <v>701906</v>
      </c>
      <c r="G10" s="93"/>
      <c r="H10" s="81">
        <v>0</v>
      </c>
      <c r="I10" s="30"/>
      <c r="J10" s="81">
        <v>0</v>
      </c>
    </row>
    <row r="11" spans="1:10" ht="21.75" customHeight="1" x14ac:dyDescent="0.65">
      <c r="A11" s="7" t="s">
        <v>133</v>
      </c>
      <c r="B11" s="19"/>
      <c r="C11" s="19"/>
      <c r="D11" s="91">
        <v>28701</v>
      </c>
      <c r="E11" s="92"/>
      <c r="F11" s="91">
        <v>24441</v>
      </c>
      <c r="G11" s="93"/>
      <c r="H11" s="81">
        <v>0</v>
      </c>
      <c r="I11" s="30"/>
      <c r="J11" s="81">
        <v>0</v>
      </c>
    </row>
    <row r="12" spans="1:10" ht="21.75" customHeight="1" x14ac:dyDescent="0.7">
      <c r="A12" s="35" t="s">
        <v>17</v>
      </c>
      <c r="B12" s="19">
        <v>5</v>
      </c>
      <c r="C12" s="19"/>
      <c r="D12" s="53">
        <f>SUM(D10:D11)</f>
        <v>411915</v>
      </c>
      <c r="E12" s="96"/>
      <c r="F12" s="53">
        <f>SUM(F10:F11)</f>
        <v>726347</v>
      </c>
      <c r="G12" s="34"/>
      <c r="H12" s="89">
        <v>0</v>
      </c>
      <c r="I12" s="90"/>
      <c r="J12" s="89">
        <v>0</v>
      </c>
    </row>
    <row r="13" spans="1:10" ht="10" customHeight="1" x14ac:dyDescent="0.7">
      <c r="A13" s="35"/>
      <c r="B13" s="35"/>
      <c r="C13" s="35"/>
      <c r="D13" s="48"/>
      <c r="E13" s="48"/>
      <c r="F13" s="48"/>
      <c r="G13" s="34"/>
      <c r="H13" s="19"/>
      <c r="I13" s="19"/>
      <c r="J13" s="19"/>
    </row>
    <row r="14" spans="1:10" ht="21.75" customHeight="1" x14ac:dyDescent="0.7">
      <c r="A14" s="33" t="s">
        <v>96</v>
      </c>
      <c r="B14" s="35"/>
      <c r="C14" s="35"/>
      <c r="D14" s="48"/>
      <c r="E14" s="48"/>
      <c r="F14" s="48"/>
      <c r="G14" s="34"/>
      <c r="H14" s="19"/>
      <c r="I14" s="19"/>
      <c r="J14" s="19"/>
    </row>
    <row r="15" spans="1:10" ht="21.75" customHeight="1" x14ac:dyDescent="0.65">
      <c r="A15" s="32" t="s">
        <v>45</v>
      </c>
      <c r="B15" s="19"/>
      <c r="C15" s="32"/>
      <c r="D15" s="91">
        <v>379148</v>
      </c>
      <c r="E15" s="92"/>
      <c r="F15" s="91">
        <v>640576</v>
      </c>
      <c r="G15" s="34"/>
      <c r="H15" s="95">
        <v>0</v>
      </c>
      <c r="I15" s="19"/>
      <c r="J15" s="95">
        <v>0</v>
      </c>
    </row>
    <row r="16" spans="1:10" ht="21.75" customHeight="1" x14ac:dyDescent="0.65">
      <c r="A16" s="32" t="s">
        <v>75</v>
      </c>
      <c r="B16" s="32"/>
      <c r="C16" s="32"/>
      <c r="D16" s="91">
        <v>20233</v>
      </c>
      <c r="E16" s="92"/>
      <c r="F16" s="91">
        <v>13822</v>
      </c>
      <c r="G16" s="34"/>
      <c r="H16" s="97">
        <v>0</v>
      </c>
      <c r="I16" s="19"/>
      <c r="J16" s="97">
        <v>0</v>
      </c>
    </row>
    <row r="17" spans="1:10" ht="21.75" customHeight="1" x14ac:dyDescent="0.7">
      <c r="A17" s="35" t="s">
        <v>76</v>
      </c>
      <c r="B17" s="19"/>
      <c r="C17" s="19"/>
      <c r="D17" s="53">
        <f>SUM(D15:D16)</f>
        <v>399381</v>
      </c>
      <c r="E17" s="96"/>
      <c r="F17" s="53">
        <f>SUM(F15:F16)</f>
        <v>654398</v>
      </c>
      <c r="G17" s="40"/>
      <c r="H17" s="89">
        <v>0</v>
      </c>
      <c r="I17" s="20"/>
      <c r="J17" s="89">
        <v>0</v>
      </c>
    </row>
    <row r="18" spans="1:10" ht="10" customHeight="1" x14ac:dyDescent="0.7">
      <c r="A18" s="32"/>
      <c r="B18" s="32"/>
      <c r="C18" s="32"/>
      <c r="D18" s="78"/>
      <c r="E18" s="78"/>
      <c r="F18" s="78"/>
      <c r="G18" s="52"/>
      <c r="H18" s="19"/>
      <c r="I18" s="19"/>
      <c r="J18" s="19"/>
    </row>
    <row r="19" spans="1:10" s="15" customFormat="1" ht="21.75" customHeight="1" x14ac:dyDescent="0.7">
      <c r="A19" s="35" t="s">
        <v>46</v>
      </c>
      <c r="B19" s="35"/>
      <c r="C19" s="35"/>
      <c r="D19" s="52">
        <f>D12-D17</f>
        <v>12534</v>
      </c>
      <c r="E19" s="52"/>
      <c r="F19" s="52">
        <f>F12-F17</f>
        <v>71949</v>
      </c>
      <c r="G19" s="40"/>
      <c r="H19" s="221">
        <v>0</v>
      </c>
      <c r="I19" s="219"/>
      <c r="J19" s="221">
        <v>0</v>
      </c>
    </row>
    <row r="20" spans="1:10" ht="21.75" customHeight="1" x14ac:dyDescent="0.65">
      <c r="A20" s="32" t="s">
        <v>124</v>
      </c>
      <c r="B20" s="19"/>
      <c r="C20" s="19"/>
      <c r="D20" s="91">
        <v>709</v>
      </c>
      <c r="E20" s="47"/>
      <c r="F20" s="91">
        <v>442</v>
      </c>
      <c r="G20" s="34"/>
      <c r="H20" s="91">
        <v>1142</v>
      </c>
      <c r="I20" s="34"/>
      <c r="J20" s="91">
        <v>1172</v>
      </c>
    </row>
    <row r="21" spans="1:10" ht="21.75" customHeight="1" x14ac:dyDescent="0.65">
      <c r="A21" s="32" t="s">
        <v>152</v>
      </c>
      <c r="B21" s="19"/>
      <c r="C21" s="19"/>
      <c r="D21" s="91">
        <v>2359</v>
      </c>
      <c r="E21" s="47"/>
      <c r="F21" s="91">
        <v>0</v>
      </c>
      <c r="G21" s="34"/>
      <c r="H21" s="91">
        <v>0</v>
      </c>
      <c r="I21" s="34"/>
      <c r="J21" s="91">
        <v>0</v>
      </c>
    </row>
    <row r="22" spans="1:10" s="15" customFormat="1" ht="21.75" customHeight="1" x14ac:dyDescent="0.7">
      <c r="A22" s="35" t="s">
        <v>47</v>
      </c>
      <c r="B22" s="19"/>
      <c r="C22" s="19"/>
      <c r="D22" s="53">
        <f>SUM(D19:D21)</f>
        <v>15602</v>
      </c>
      <c r="E22" s="96"/>
      <c r="F22" s="53">
        <f>SUM(F19:F21)</f>
        <v>72391</v>
      </c>
      <c r="G22" s="40"/>
      <c r="H22" s="53">
        <f>SUM(H19:H21)</f>
        <v>1142</v>
      </c>
      <c r="I22" s="40"/>
      <c r="J22" s="53">
        <f>SUM(J19:J21)</f>
        <v>1172</v>
      </c>
    </row>
    <row r="23" spans="1:10" s="15" customFormat="1" ht="10" customHeight="1" x14ac:dyDescent="0.7">
      <c r="A23" s="35"/>
      <c r="B23" s="19"/>
      <c r="C23" s="19"/>
      <c r="D23" s="48"/>
      <c r="E23" s="48"/>
      <c r="F23" s="48"/>
      <c r="G23" s="40"/>
      <c r="H23" s="40"/>
      <c r="I23" s="40"/>
      <c r="J23" s="40"/>
    </row>
    <row r="24" spans="1:10" ht="21.75" customHeight="1" x14ac:dyDescent="0.65">
      <c r="A24" s="32" t="s">
        <v>169</v>
      </c>
      <c r="B24" s="19"/>
      <c r="C24" s="19"/>
      <c r="D24" s="91">
        <v>21029</v>
      </c>
      <c r="E24" s="92"/>
      <c r="F24" s="91">
        <v>46825</v>
      </c>
      <c r="G24" s="34"/>
      <c r="H24" s="95">
        <v>0</v>
      </c>
      <c r="I24" s="34"/>
      <c r="J24" s="95">
        <v>0</v>
      </c>
    </row>
    <row r="25" spans="1:10" ht="21.75" customHeight="1" x14ac:dyDescent="0.65">
      <c r="A25" s="32" t="s">
        <v>18</v>
      </c>
      <c r="B25" s="19"/>
      <c r="C25" s="19"/>
      <c r="D25" s="94">
        <v>19367</v>
      </c>
      <c r="E25" s="134"/>
      <c r="F25" s="94">
        <v>18914</v>
      </c>
      <c r="G25" s="34"/>
      <c r="H25" s="94">
        <v>4595</v>
      </c>
      <c r="I25" s="34"/>
      <c r="J25" s="94">
        <v>4547</v>
      </c>
    </row>
    <row r="26" spans="1:10" ht="21.75" customHeight="1" x14ac:dyDescent="0.65">
      <c r="A26" s="32" t="s">
        <v>153</v>
      </c>
      <c r="B26" s="19"/>
      <c r="C26" s="19"/>
      <c r="D26" s="147">
        <v>0</v>
      </c>
      <c r="E26" s="92"/>
      <c r="F26" s="147">
        <v>499</v>
      </c>
      <c r="G26" s="34"/>
      <c r="H26" s="147">
        <v>2217</v>
      </c>
      <c r="I26" s="34"/>
      <c r="J26" s="147">
        <v>596</v>
      </c>
    </row>
    <row r="27" spans="1:10" s="15" customFormat="1" ht="21.75" customHeight="1" x14ac:dyDescent="0.7">
      <c r="A27" s="35" t="s">
        <v>19</v>
      </c>
      <c r="B27" s="19"/>
      <c r="C27" s="19"/>
      <c r="D27" s="53">
        <f>SUM(D24:D26)</f>
        <v>40396</v>
      </c>
      <c r="E27" s="40"/>
      <c r="F27" s="53">
        <f>SUM(F24:F26)</f>
        <v>66238</v>
      </c>
      <c r="G27" s="40"/>
      <c r="H27" s="53">
        <f>SUM(H24:H26)</f>
        <v>6812</v>
      </c>
      <c r="I27" s="40"/>
      <c r="J27" s="53">
        <f>SUM(J24:J26)</f>
        <v>5143</v>
      </c>
    </row>
    <row r="28" spans="1:10" ht="10" customHeight="1" x14ac:dyDescent="0.7">
      <c r="A28" s="35"/>
      <c r="B28" s="35"/>
      <c r="C28" s="35"/>
      <c r="D28" s="47"/>
      <c r="E28" s="47"/>
      <c r="F28" s="47"/>
      <c r="G28" s="34"/>
      <c r="H28" s="34"/>
      <c r="I28" s="34"/>
      <c r="J28" s="34"/>
    </row>
    <row r="29" spans="1:10" s="15" customFormat="1" ht="21.75" customHeight="1" x14ac:dyDescent="0.7">
      <c r="A29" s="35" t="s">
        <v>179</v>
      </c>
      <c r="B29" s="19"/>
      <c r="C29" s="19"/>
      <c r="D29" s="52">
        <f>D22-D27</f>
        <v>-24794</v>
      </c>
      <c r="E29" s="52"/>
      <c r="F29" s="52">
        <f>F22-F27</f>
        <v>6153</v>
      </c>
      <c r="G29" s="40"/>
      <c r="H29" s="52">
        <f>+H22-H27</f>
        <v>-5670</v>
      </c>
      <c r="I29" s="40"/>
      <c r="J29" s="52">
        <f>+J22-J27</f>
        <v>-3971</v>
      </c>
    </row>
    <row r="30" spans="1:10" ht="21.75" customHeight="1" x14ac:dyDescent="0.65">
      <c r="A30" s="32" t="s">
        <v>80</v>
      </c>
      <c r="B30" s="19"/>
      <c r="C30" s="19"/>
      <c r="D30" s="98">
        <v>13989</v>
      </c>
      <c r="E30" s="94"/>
      <c r="F30" s="98">
        <v>4610</v>
      </c>
      <c r="G30" s="34"/>
      <c r="H30" s="147">
        <v>16</v>
      </c>
      <c r="I30" s="34"/>
      <c r="J30" s="147">
        <v>24</v>
      </c>
    </row>
    <row r="31" spans="1:10" s="15" customFormat="1" ht="21.75" customHeight="1" x14ac:dyDescent="0.7">
      <c r="A31" s="35" t="s">
        <v>182</v>
      </c>
      <c r="B31" s="19">
        <v>5</v>
      </c>
      <c r="C31" s="35"/>
      <c r="D31" s="52">
        <f>D29-D30</f>
        <v>-38783</v>
      </c>
      <c r="E31" s="40"/>
      <c r="F31" s="52">
        <f>F29-F30</f>
        <v>1543</v>
      </c>
      <c r="G31" s="94"/>
      <c r="H31" s="52">
        <f>H29-H30</f>
        <v>-5686</v>
      </c>
      <c r="I31" s="40"/>
      <c r="J31" s="52">
        <f>J29-J30</f>
        <v>-3995</v>
      </c>
    </row>
    <row r="32" spans="1:10" s="15" customFormat="1" ht="21.75" hidden="1" customHeight="1" x14ac:dyDescent="0.7">
      <c r="A32" s="32" t="s">
        <v>98</v>
      </c>
      <c r="B32" s="19"/>
      <c r="C32" s="19"/>
      <c r="D32" s="98">
        <v>0</v>
      </c>
      <c r="E32" s="34"/>
      <c r="F32" s="98">
        <v>0</v>
      </c>
      <c r="G32" s="34"/>
      <c r="H32" s="80">
        <v>0</v>
      </c>
      <c r="I32" s="34"/>
      <c r="J32" s="80">
        <v>0</v>
      </c>
    </row>
    <row r="33" spans="1:10" s="15" customFormat="1" ht="21.75" customHeight="1" thickBot="1" x14ac:dyDescent="0.75">
      <c r="A33" s="35" t="s">
        <v>180</v>
      </c>
      <c r="B33" s="35"/>
      <c r="C33" s="35"/>
      <c r="D33" s="99">
        <f>D31-D32</f>
        <v>-38783</v>
      </c>
      <c r="E33" s="100"/>
      <c r="F33" s="99">
        <f>F31-F32</f>
        <v>1543</v>
      </c>
      <c r="G33" s="40"/>
      <c r="H33" s="99">
        <f>H31</f>
        <v>-5686</v>
      </c>
      <c r="I33" s="40"/>
      <c r="J33" s="99">
        <f>J31</f>
        <v>-3995</v>
      </c>
    </row>
    <row r="34" spans="1:10" ht="10" customHeight="1" thickTop="1" x14ac:dyDescent="0.7">
      <c r="A34" s="35"/>
      <c r="B34" s="35"/>
      <c r="C34" s="35"/>
      <c r="D34" s="47"/>
      <c r="E34" s="47"/>
      <c r="F34" s="47"/>
      <c r="G34" s="34"/>
      <c r="H34" s="34"/>
      <c r="I34" s="34"/>
      <c r="J34" s="34"/>
    </row>
    <row r="35" spans="1:10" ht="21.75" customHeight="1" x14ac:dyDescent="0.7">
      <c r="A35" s="37" t="s">
        <v>81</v>
      </c>
      <c r="B35" s="35"/>
      <c r="C35" s="35"/>
      <c r="D35" s="47"/>
      <c r="E35" s="47"/>
      <c r="F35" s="47"/>
      <c r="G35" s="34"/>
      <c r="H35" s="34"/>
      <c r="I35" s="34"/>
      <c r="J35" s="34"/>
    </row>
    <row r="36" spans="1:10" ht="21.75" customHeight="1" x14ac:dyDescent="0.7">
      <c r="A36" s="84" t="s">
        <v>162</v>
      </c>
      <c r="B36" s="35"/>
      <c r="C36" s="35"/>
      <c r="D36" s="47"/>
      <c r="E36" s="47"/>
      <c r="F36" s="47"/>
      <c r="G36" s="34"/>
      <c r="H36" s="34"/>
      <c r="I36" s="34"/>
      <c r="J36" s="34"/>
    </row>
    <row r="37" spans="1:10" ht="21.75" customHeight="1" x14ac:dyDescent="0.7">
      <c r="A37" s="21" t="s">
        <v>104</v>
      </c>
      <c r="B37" s="35"/>
      <c r="C37" s="35"/>
      <c r="D37" s="47"/>
      <c r="E37" s="47"/>
      <c r="F37" s="47"/>
      <c r="G37" s="34"/>
      <c r="H37" s="34"/>
      <c r="I37" s="34"/>
      <c r="J37" s="34"/>
    </row>
    <row r="38" spans="1:10" x14ac:dyDescent="0.65">
      <c r="A38" s="32" t="s">
        <v>129</v>
      </c>
      <c r="B38" s="32"/>
      <c r="C38" s="32"/>
      <c r="D38" s="98">
        <v>-12703</v>
      </c>
      <c r="E38" s="92"/>
      <c r="F38" s="98">
        <v>-7743</v>
      </c>
      <c r="G38" s="34"/>
      <c r="H38" s="149">
        <v>0</v>
      </c>
      <c r="I38" s="3"/>
      <c r="J38" s="149">
        <v>0</v>
      </c>
    </row>
    <row r="39" spans="1:10" s="15" customFormat="1" ht="22" x14ac:dyDescent="0.7">
      <c r="A39" s="37" t="s">
        <v>183</v>
      </c>
      <c r="B39" s="35"/>
      <c r="C39" s="35"/>
      <c r="D39" s="148">
        <f>+D38</f>
        <v>-12703</v>
      </c>
      <c r="E39" s="101"/>
      <c r="F39" s="148">
        <f>+F38</f>
        <v>-7743</v>
      </c>
      <c r="G39" s="40">
        <v>0</v>
      </c>
      <c r="H39" s="89">
        <v>0</v>
      </c>
      <c r="I39" s="102"/>
      <c r="J39" s="89">
        <v>0</v>
      </c>
    </row>
    <row r="40" spans="1:10" s="15" customFormat="1" ht="21.75" customHeight="1" thickBot="1" x14ac:dyDescent="0.75">
      <c r="A40" s="37" t="s">
        <v>184</v>
      </c>
      <c r="B40" s="35"/>
      <c r="C40" s="35"/>
      <c r="D40" s="103">
        <f>SUM(D33,D39)</f>
        <v>-51486</v>
      </c>
      <c r="E40" s="48"/>
      <c r="F40" s="103">
        <f>SUM(F33,F39)</f>
        <v>-6200</v>
      </c>
      <c r="G40" s="40"/>
      <c r="H40" s="103">
        <f>SUM(H33,H39)</f>
        <v>-5686</v>
      </c>
      <c r="I40" s="40"/>
      <c r="J40" s="103">
        <f>SUM(J33,J39)</f>
        <v>-3995</v>
      </c>
    </row>
    <row r="41" spans="1:10" s="28" customFormat="1" ht="10" customHeight="1" thickTop="1" x14ac:dyDescent="0.65">
      <c r="A41" s="21"/>
      <c r="B41" s="19"/>
      <c r="C41" s="19"/>
      <c r="D41" s="43"/>
      <c r="E41" s="43"/>
      <c r="F41" s="43"/>
      <c r="G41" s="34"/>
      <c r="H41" s="34"/>
      <c r="I41" s="34"/>
      <c r="J41" s="34"/>
    </row>
    <row r="42" spans="1:10" s="28" customFormat="1" ht="23.25" customHeight="1" thickBot="1" x14ac:dyDescent="0.75">
      <c r="A42" s="5" t="s">
        <v>185</v>
      </c>
      <c r="B42" s="19"/>
      <c r="C42" s="20"/>
      <c r="D42" s="154">
        <v>-0.38</v>
      </c>
      <c r="E42" s="155"/>
      <c r="F42" s="154">
        <v>0.02</v>
      </c>
      <c r="G42" s="156"/>
      <c r="H42" s="154">
        <v>-0.06</v>
      </c>
      <c r="I42" s="156"/>
      <c r="J42" s="154">
        <v>-0.04</v>
      </c>
    </row>
    <row r="43" spans="1:10" s="28" customFormat="1" ht="23.25" customHeight="1" thickTop="1" x14ac:dyDescent="0.7">
      <c r="A43" s="5"/>
      <c r="B43" s="19"/>
      <c r="C43" s="20"/>
      <c r="D43" s="155"/>
      <c r="E43" s="155"/>
      <c r="F43" s="155"/>
      <c r="G43" s="156"/>
      <c r="H43" s="155"/>
      <c r="I43" s="156"/>
      <c r="J43" s="155"/>
    </row>
    <row r="44" spans="1:10" s="28" customFormat="1" ht="23.25" customHeight="1" x14ac:dyDescent="0.65">
      <c r="A44"/>
      <c r="B44" s="19"/>
      <c r="C44" s="19"/>
      <c r="D44" s="146"/>
      <c r="E44" s="104"/>
      <c r="F44" s="146"/>
      <c r="G44" s="146"/>
      <c r="H44" s="146"/>
      <c r="I44" s="146"/>
      <c r="J44" s="146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7" top="0.48" bottom="0.5" header="0.5" footer="0.5"/>
  <pageSetup paperSize="9" scale="85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4"/>
  <sheetViews>
    <sheetView topLeftCell="A13" zoomScale="80" zoomScaleNormal="80" zoomScaleSheetLayoutView="70" workbookViewId="0">
      <selection activeCell="U22" sqref="U22"/>
    </sheetView>
  </sheetViews>
  <sheetFormatPr defaultColWidth="9.09765625" defaultRowHeight="22.5" customHeight="1" x14ac:dyDescent="0.65"/>
  <cols>
    <col min="1" max="1" width="2.59765625" style="28" customWidth="1"/>
    <col min="2" max="2" width="50.59765625" style="28" customWidth="1"/>
    <col min="3" max="3" width="12.8984375" customWidth="1"/>
    <col min="4" max="4" width="1.09765625" customWidth="1"/>
    <col min="5" max="5" width="13.09765625" customWidth="1"/>
    <col min="6" max="6" width="1.09765625" customWidth="1"/>
    <col min="7" max="7" width="12.8984375" customWidth="1"/>
    <col min="8" max="8" width="1.09765625" customWidth="1"/>
    <col min="9" max="9" width="12.8984375" customWidth="1"/>
    <col min="10" max="10" width="1.09765625" customWidth="1"/>
    <col min="11" max="11" width="14.3984375" customWidth="1"/>
    <col min="12" max="12" width="1.09765625" customWidth="1"/>
    <col min="13" max="13" width="12.59765625" customWidth="1"/>
    <col min="14" max="14" width="1.09765625" customWidth="1"/>
    <col min="15" max="15" width="12.59765625" customWidth="1"/>
    <col min="16" max="16" width="1.09765625" customWidth="1"/>
    <col min="17" max="17" width="12.59765625" customWidth="1"/>
    <col min="18" max="18" width="16.59765625" style="28" bestFit="1" customWidth="1"/>
    <col min="19" max="16384" width="9.09765625" style="28"/>
  </cols>
  <sheetData>
    <row r="1" spans="1:18" s="87" customFormat="1" ht="25" customHeight="1" x14ac:dyDescent="0.7">
      <c r="A1" s="4" t="s">
        <v>91</v>
      </c>
      <c r="C1" s="195"/>
      <c r="D1" s="195"/>
      <c r="E1" s="195"/>
      <c r="F1" s="195"/>
      <c r="G1" s="195"/>
      <c r="H1" s="195"/>
      <c r="I1" s="195"/>
      <c r="J1" s="195"/>
      <c r="K1" s="125"/>
      <c r="L1" s="125"/>
      <c r="M1" s="125"/>
      <c r="N1" s="125"/>
      <c r="O1" s="125"/>
      <c r="P1" s="125"/>
      <c r="Q1" s="125"/>
    </row>
    <row r="2" spans="1:18" s="87" customFormat="1" ht="25" customHeight="1" x14ac:dyDescent="0.7">
      <c r="A2" s="4" t="s">
        <v>145</v>
      </c>
      <c r="C2" s="195"/>
      <c r="D2" s="195"/>
      <c r="E2" s="195"/>
      <c r="F2" s="195"/>
      <c r="G2" s="195"/>
      <c r="H2" s="195"/>
      <c r="I2" s="195"/>
      <c r="J2" s="195"/>
      <c r="K2" s="125"/>
      <c r="L2" s="125"/>
      <c r="M2" s="125"/>
      <c r="N2" s="125"/>
      <c r="O2" s="125"/>
      <c r="P2" s="125"/>
      <c r="Q2" s="125"/>
    </row>
    <row r="3" spans="1:18" ht="15.65" customHeight="1" x14ac:dyDescent="0.7">
      <c r="A3" s="5"/>
      <c r="C3" s="15"/>
      <c r="D3" s="15"/>
      <c r="E3" s="15"/>
      <c r="F3" s="15"/>
      <c r="G3" s="15"/>
      <c r="H3" s="15"/>
      <c r="I3" s="15"/>
      <c r="J3" s="15"/>
    </row>
    <row r="4" spans="1:18" ht="20.5" customHeight="1" x14ac:dyDescent="0.7">
      <c r="A4" s="5"/>
      <c r="C4" s="238" t="s">
        <v>41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8" customFormat="1" ht="21.5" x14ac:dyDescent="0.65">
      <c r="G5" s="239" t="s">
        <v>48</v>
      </c>
      <c r="H5" s="239"/>
      <c r="I5" s="239"/>
      <c r="K5" s="239" t="s">
        <v>42</v>
      </c>
      <c r="L5" s="239"/>
      <c r="M5" s="239"/>
      <c r="N5" s="239"/>
      <c r="O5" s="239"/>
    </row>
    <row r="6" spans="1:18" customFormat="1" ht="21.5" x14ac:dyDescent="0.65">
      <c r="K6" s="12" t="s">
        <v>117</v>
      </c>
      <c r="L6" s="12"/>
      <c r="M6" s="12"/>
      <c r="N6" s="12"/>
      <c r="O6" s="12" t="s">
        <v>85</v>
      </c>
    </row>
    <row r="7" spans="1:18" customFormat="1" ht="21.5" x14ac:dyDescent="0.65">
      <c r="C7" s="12" t="s">
        <v>190</v>
      </c>
      <c r="H7" s="12"/>
      <c r="I7" s="12"/>
      <c r="J7" s="12"/>
      <c r="K7" s="12" t="s">
        <v>118</v>
      </c>
      <c r="L7" s="12"/>
      <c r="M7" s="12" t="s">
        <v>84</v>
      </c>
      <c r="N7" s="12"/>
      <c r="O7" s="12" t="s">
        <v>86</v>
      </c>
      <c r="P7" s="17"/>
    </row>
    <row r="8" spans="1:18" customFormat="1" ht="21.5" x14ac:dyDescent="0.65">
      <c r="C8" s="12" t="s">
        <v>105</v>
      </c>
      <c r="D8" s="9"/>
      <c r="E8" s="9" t="s">
        <v>92</v>
      </c>
      <c r="F8" s="12"/>
      <c r="G8" s="12" t="s">
        <v>82</v>
      </c>
      <c r="H8" s="12"/>
      <c r="I8" s="12"/>
      <c r="J8" s="12"/>
      <c r="K8" s="12" t="s">
        <v>119</v>
      </c>
      <c r="L8" s="12"/>
      <c r="M8" s="12" t="s">
        <v>130</v>
      </c>
      <c r="N8" s="12"/>
      <c r="O8" s="12" t="s">
        <v>87</v>
      </c>
      <c r="P8" s="17"/>
      <c r="Q8" s="12" t="s">
        <v>26</v>
      </c>
    </row>
    <row r="9" spans="1:18" customFormat="1" ht="20.5" customHeight="1" x14ac:dyDescent="0.7">
      <c r="A9" s="15"/>
      <c r="C9" s="12" t="s">
        <v>106</v>
      </c>
      <c r="D9" s="9"/>
      <c r="E9" s="9" t="s">
        <v>93</v>
      </c>
      <c r="F9" s="12"/>
      <c r="G9" s="12" t="s">
        <v>83</v>
      </c>
      <c r="H9" s="12"/>
      <c r="I9" s="9" t="s">
        <v>13</v>
      </c>
      <c r="J9" s="12"/>
      <c r="K9" s="12" t="s">
        <v>120</v>
      </c>
      <c r="L9" s="12"/>
      <c r="M9" s="12" t="s">
        <v>131</v>
      </c>
      <c r="N9" s="12"/>
      <c r="O9" s="12" t="s">
        <v>88</v>
      </c>
      <c r="P9" s="12"/>
      <c r="Q9" s="9" t="s">
        <v>25</v>
      </c>
      <c r="R9" s="12"/>
    </row>
    <row r="10" spans="1:18" customFormat="1" ht="20.5" customHeight="1" x14ac:dyDescent="0.7">
      <c r="A10" s="15"/>
      <c r="C10" s="240" t="s">
        <v>31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12"/>
    </row>
    <row r="11" spans="1:18" customFormat="1" ht="22.5" customHeight="1" x14ac:dyDescent="0.65">
      <c r="A11" s="5" t="s">
        <v>174</v>
      </c>
      <c r="B11" s="5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3"/>
      <c r="Q11" s="69"/>
    </row>
    <row r="12" spans="1:18" s="15" customFormat="1" ht="22.5" customHeight="1" x14ac:dyDescent="0.7">
      <c r="A12" s="15" t="s">
        <v>175</v>
      </c>
      <c r="B12"/>
      <c r="C12" s="158">
        <v>1012000</v>
      </c>
      <c r="D12" s="158"/>
      <c r="E12" s="158">
        <v>60384</v>
      </c>
      <c r="F12" s="158"/>
      <c r="G12" s="158">
        <v>47361</v>
      </c>
      <c r="H12" s="158"/>
      <c r="I12" s="158">
        <v>480258</v>
      </c>
      <c r="J12" s="158"/>
      <c r="K12" s="158">
        <v>359606</v>
      </c>
      <c r="L12" s="158"/>
      <c r="M12" s="158">
        <v>-287877</v>
      </c>
      <c r="N12" s="158"/>
      <c r="O12" s="158">
        <f>SUM(K12:M12)</f>
        <v>71729</v>
      </c>
      <c r="P12" s="158"/>
      <c r="Q12" s="158">
        <f>SUM(C12:M12)</f>
        <v>1671732</v>
      </c>
    </row>
    <row r="13" spans="1:18" customFormat="1" ht="20.5" customHeight="1" x14ac:dyDescent="0.7">
      <c r="A13" s="15" t="s">
        <v>137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82"/>
      <c r="O13" s="82"/>
      <c r="P13" s="82"/>
      <c r="Q13" s="82"/>
      <c r="R13" s="218"/>
    </row>
    <row r="14" spans="1:18" s="15" customFormat="1" ht="20.5" customHeight="1" x14ac:dyDescent="0.7">
      <c r="B14" t="s">
        <v>166</v>
      </c>
      <c r="C14" s="81">
        <v>0</v>
      </c>
      <c r="D14" s="139"/>
      <c r="E14" s="81">
        <v>0</v>
      </c>
      <c r="F14" s="67"/>
      <c r="G14" s="81">
        <v>0</v>
      </c>
      <c r="H14" s="67"/>
      <c r="I14" s="80">
        <v>1543</v>
      </c>
      <c r="J14" s="67"/>
      <c r="K14" s="81">
        <v>0</v>
      </c>
      <c r="L14" s="67"/>
      <c r="M14" s="81">
        <v>0</v>
      </c>
      <c r="N14" s="56"/>
      <c r="O14" s="81">
        <v>0</v>
      </c>
      <c r="P14" s="67"/>
      <c r="Q14" s="50">
        <f>SUM(C14:O14)</f>
        <v>1543</v>
      </c>
    </row>
    <row r="15" spans="1:18" s="15" customFormat="1" ht="22.5" customHeight="1" x14ac:dyDescent="0.7">
      <c r="B15" t="s">
        <v>193</v>
      </c>
      <c r="C15" s="81">
        <v>0</v>
      </c>
      <c r="D15" s="80"/>
      <c r="E15" s="97">
        <v>0</v>
      </c>
      <c r="F15" s="67"/>
      <c r="G15" s="97">
        <v>0</v>
      </c>
      <c r="H15" s="130"/>
      <c r="I15" s="97">
        <v>0</v>
      </c>
      <c r="J15" s="67"/>
      <c r="K15" s="97">
        <v>0</v>
      </c>
      <c r="L15" s="80"/>
      <c r="M15" s="147">
        <v>-7743</v>
      </c>
      <c r="N15" s="80"/>
      <c r="O15" s="147">
        <f>SUM(M15)</f>
        <v>-7743</v>
      </c>
      <c r="P15" s="130"/>
      <c r="Q15" s="194">
        <f>SUM(O15:P15)</f>
        <v>-7743</v>
      </c>
    </row>
    <row r="16" spans="1:18" s="15" customFormat="1" ht="20.5" customHeight="1" x14ac:dyDescent="0.7">
      <c r="A16" s="15" t="s">
        <v>138</v>
      </c>
      <c r="C16" s="226">
        <v>0</v>
      </c>
      <c r="D16" s="162"/>
      <c r="E16" s="221">
        <v>0</v>
      </c>
      <c r="F16" s="162"/>
      <c r="G16" s="221">
        <v>0</v>
      </c>
      <c r="H16" s="85"/>
      <c r="I16" s="163">
        <f>SUM(I14:I15)</f>
        <v>1543</v>
      </c>
      <c r="J16" s="41"/>
      <c r="K16" s="158">
        <v>0</v>
      </c>
      <c r="L16" s="41"/>
      <c r="M16" s="163">
        <f>SUM(M14:M15)</f>
        <v>-7743</v>
      </c>
      <c r="N16" s="164"/>
      <c r="O16" s="163">
        <f>SUM(O14:O15)</f>
        <v>-7743</v>
      </c>
      <c r="P16" s="41"/>
      <c r="Q16" s="163">
        <f>SUM(Q14:Q15)</f>
        <v>-6200</v>
      </c>
    </row>
    <row r="17" spans="1:18" s="15" customFormat="1" ht="22.5" customHeight="1" thickBot="1" x14ac:dyDescent="0.75">
      <c r="A17" s="15" t="s">
        <v>176</v>
      </c>
      <c r="B17"/>
      <c r="C17" s="103">
        <f>SUM(C12,C16)</f>
        <v>1012000</v>
      </c>
      <c r="D17" s="52"/>
      <c r="E17" s="99">
        <f>SUM(E12,E16)</f>
        <v>60384</v>
      </c>
      <c r="F17" s="52"/>
      <c r="G17" s="99">
        <f>SUM(G12,G16)</f>
        <v>47361</v>
      </c>
      <c r="H17" s="52"/>
      <c r="I17" s="99">
        <f>SUM(I12,I16)</f>
        <v>481801</v>
      </c>
      <c r="J17" s="52"/>
      <c r="K17" s="99">
        <f>SUM(K12,K16)</f>
        <v>359606</v>
      </c>
      <c r="L17" s="52"/>
      <c r="M17" s="99">
        <f>SUM(M12,M16)</f>
        <v>-295620</v>
      </c>
      <c r="N17" s="157"/>
      <c r="O17" s="99">
        <f>SUM(O12,O16)</f>
        <v>63986</v>
      </c>
      <c r="P17" s="157"/>
      <c r="Q17" s="99">
        <f>SUM(Q12,Q16)</f>
        <v>1665532</v>
      </c>
      <c r="R17" s="18"/>
    </row>
    <row r="18" spans="1:18" ht="10.5" customHeight="1" thickTop="1" x14ac:dyDescent="0.65"/>
    <row r="19" spans="1:18" customFormat="1" ht="22.5" customHeight="1" x14ac:dyDescent="0.65">
      <c r="A19" s="5" t="s">
        <v>187</v>
      </c>
      <c r="B19" s="5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3"/>
      <c r="Q19" s="69"/>
    </row>
    <row r="20" spans="1:18" s="15" customFormat="1" ht="22.5" customHeight="1" x14ac:dyDescent="0.7">
      <c r="A20" s="15" t="s">
        <v>188</v>
      </c>
      <c r="B20"/>
      <c r="C20" s="158">
        <v>1012000</v>
      </c>
      <c r="D20" s="158"/>
      <c r="E20" s="158">
        <v>60384</v>
      </c>
      <c r="F20" s="158"/>
      <c r="G20" s="158">
        <v>48571</v>
      </c>
      <c r="H20" s="158"/>
      <c r="I20" s="158">
        <v>506540</v>
      </c>
      <c r="J20" s="158"/>
      <c r="K20" s="158">
        <v>359606</v>
      </c>
      <c r="L20" s="158"/>
      <c r="M20" s="158">
        <v>-291836</v>
      </c>
      <c r="N20" s="158"/>
      <c r="O20" s="158">
        <f>SUM(K20:M20)</f>
        <v>67770</v>
      </c>
      <c r="P20" s="158"/>
      <c r="Q20" s="158">
        <f>SUM(C20:M20)</f>
        <v>1695265</v>
      </c>
    </row>
    <row r="21" spans="1:18" customFormat="1" ht="20.5" customHeight="1" x14ac:dyDescent="0.7">
      <c r="A21" s="15" t="s">
        <v>137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82"/>
      <c r="O21" s="82"/>
      <c r="P21" s="82"/>
      <c r="Q21" s="82"/>
      <c r="R21" s="218"/>
    </row>
    <row r="22" spans="1:18" s="15" customFormat="1" ht="20.5" customHeight="1" x14ac:dyDescent="0.7">
      <c r="B22" t="s">
        <v>177</v>
      </c>
      <c r="C22" s="81">
        <v>0</v>
      </c>
      <c r="D22" s="139"/>
      <c r="E22" s="81">
        <v>0</v>
      </c>
      <c r="F22" s="67"/>
      <c r="G22" s="81">
        <v>0</v>
      </c>
      <c r="H22" s="67"/>
      <c r="I22" s="80">
        <f>'PL '!D33</f>
        <v>-38783</v>
      </c>
      <c r="J22" s="67"/>
      <c r="K22" s="81">
        <v>0</v>
      </c>
      <c r="L22" s="67"/>
      <c r="M22" s="81">
        <v>0</v>
      </c>
      <c r="N22" s="56"/>
      <c r="O22" s="81">
        <v>0</v>
      </c>
      <c r="P22" s="67"/>
      <c r="Q22" s="50">
        <f>SUM(C22:O22)</f>
        <v>-38783</v>
      </c>
    </row>
    <row r="23" spans="1:18" s="15" customFormat="1" ht="22.5" customHeight="1" x14ac:dyDescent="0.7">
      <c r="B23" t="s">
        <v>193</v>
      </c>
      <c r="C23" s="81">
        <v>0</v>
      </c>
      <c r="D23" s="80"/>
      <c r="E23" s="97">
        <v>0</v>
      </c>
      <c r="F23" s="67"/>
      <c r="G23" s="97">
        <v>0</v>
      </c>
      <c r="H23" s="130"/>
      <c r="I23" s="97">
        <v>0</v>
      </c>
      <c r="J23" s="67"/>
      <c r="K23" s="97">
        <v>0</v>
      </c>
      <c r="L23" s="80"/>
      <c r="M23" s="147">
        <f>'PL '!D38</f>
        <v>-12703</v>
      </c>
      <c r="N23" s="80"/>
      <c r="O23" s="147">
        <f>SUM(M23)</f>
        <v>-12703</v>
      </c>
      <c r="P23" s="130"/>
      <c r="Q23" s="194">
        <f>SUM(O23:P23)</f>
        <v>-12703</v>
      </c>
    </row>
    <row r="24" spans="1:18" s="15" customFormat="1" ht="20.5" customHeight="1" x14ac:dyDescent="0.7">
      <c r="A24" s="15" t="s">
        <v>138</v>
      </c>
      <c r="C24" s="226">
        <v>0</v>
      </c>
      <c r="D24" s="162"/>
      <c r="E24" s="221">
        <v>0</v>
      </c>
      <c r="F24" s="162"/>
      <c r="G24" s="221">
        <v>0</v>
      </c>
      <c r="H24" s="85"/>
      <c r="I24" s="163">
        <f>SUM(I22:I23)</f>
        <v>-38783</v>
      </c>
      <c r="J24" s="41"/>
      <c r="K24" s="158">
        <v>0</v>
      </c>
      <c r="L24" s="41"/>
      <c r="M24" s="163">
        <f>SUM(M22:M23)</f>
        <v>-12703</v>
      </c>
      <c r="N24" s="164"/>
      <c r="O24" s="163">
        <f>SUM(O22:O23)</f>
        <v>-12703</v>
      </c>
      <c r="P24" s="41"/>
      <c r="Q24" s="163">
        <f>SUM(Q22:Q23)</f>
        <v>-51486</v>
      </c>
    </row>
    <row r="25" spans="1:18" s="15" customFormat="1" ht="22.5" customHeight="1" thickBot="1" x14ac:dyDescent="0.75">
      <c r="A25" s="15" t="s">
        <v>189</v>
      </c>
      <c r="B25"/>
      <c r="C25" s="103">
        <f>SUM(C20,C24)</f>
        <v>1012000</v>
      </c>
      <c r="D25" s="52"/>
      <c r="E25" s="99">
        <f>SUM(E20,E24)</f>
        <v>60384</v>
      </c>
      <c r="F25" s="52"/>
      <c r="G25" s="99">
        <f>SUM(G20,G24)</f>
        <v>48571</v>
      </c>
      <c r="H25" s="52"/>
      <c r="I25" s="99">
        <f>SUM(I20,I24)</f>
        <v>467757</v>
      </c>
      <c r="J25" s="52"/>
      <c r="K25" s="99">
        <f>SUM(K20,K24)</f>
        <v>359606</v>
      </c>
      <c r="L25" s="52"/>
      <c r="M25" s="99">
        <f>SUM(M20,M24)</f>
        <v>-304539</v>
      </c>
      <c r="N25" s="157"/>
      <c r="O25" s="99">
        <f>SUM(O20,O24)</f>
        <v>55067</v>
      </c>
      <c r="P25" s="157"/>
      <c r="Q25" s="99">
        <f>SUM(Q20,Q24)</f>
        <v>1643779</v>
      </c>
      <c r="R25" s="18"/>
    </row>
    <row r="26" spans="1:18" ht="22.5" customHeight="1" thickTop="1" x14ac:dyDescent="0.65"/>
    <row r="28" spans="1:18" customFormat="1" ht="22.5" customHeight="1" x14ac:dyDescent="0.65"/>
    <row r="60" spans="3:5" ht="22.5" customHeight="1" x14ac:dyDescent="0.65">
      <c r="C60" s="12"/>
      <c r="D60" s="12"/>
      <c r="E60" s="12"/>
    </row>
    <row r="62" spans="3:5" ht="22.5" customHeight="1" x14ac:dyDescent="0.65">
      <c r="C62" s="12"/>
      <c r="D62" s="12"/>
      <c r="E62" s="12"/>
    </row>
    <row r="64" spans="3:5" ht="22.5" customHeight="1" x14ac:dyDescent="0.65">
      <c r="C64" s="12"/>
      <c r="D64" s="12"/>
      <c r="E64" s="12"/>
    </row>
  </sheetData>
  <mergeCells count="4">
    <mergeCell ref="C4:Q4"/>
    <mergeCell ref="G5:I5"/>
    <mergeCell ref="K5:O5"/>
    <mergeCell ref="C10:Q10"/>
  </mergeCells>
  <phoneticPr fontId="6" type="noConversion"/>
  <pageMargins left="0.7" right="0.7" top="0.48" bottom="0.5" header="0.5" footer="0.5"/>
  <pageSetup paperSize="9" scale="90" firstPageNumber="6" fitToWidth="0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topLeftCell="A13" zoomScale="80" zoomScaleNormal="80" zoomScaleSheetLayoutView="80" workbookViewId="0">
      <selection activeCell="C19" sqref="C19"/>
    </sheetView>
  </sheetViews>
  <sheetFormatPr defaultColWidth="9.09765625" defaultRowHeight="22.5" customHeight="1" x14ac:dyDescent="0.65"/>
  <cols>
    <col min="1" max="1" width="2.59765625" customWidth="1"/>
    <col min="2" max="2" width="41.3984375" customWidth="1"/>
    <col min="3" max="3" width="18.69921875" customWidth="1"/>
    <col min="4" max="4" width="17.09765625" customWidth="1"/>
    <col min="5" max="5" width="1.8984375" customWidth="1"/>
    <col min="6" max="6" width="16.09765625" customWidth="1"/>
    <col min="7" max="7" width="1.8984375" customWidth="1"/>
    <col min="8" max="8" width="16.09765625" customWidth="1"/>
    <col min="9" max="9" width="1.8984375" customWidth="1"/>
    <col min="10" max="10" width="16.09765625" customWidth="1"/>
    <col min="11" max="11" width="1.8984375" customWidth="1"/>
    <col min="12" max="12" width="16.09765625" customWidth="1"/>
  </cols>
  <sheetData>
    <row r="1" spans="1:12" s="125" customFormat="1" ht="22.5" customHeight="1" x14ac:dyDescent="0.7">
      <c r="A1" s="4" t="s">
        <v>91</v>
      </c>
      <c r="D1" s="195"/>
      <c r="E1" s="195"/>
      <c r="F1" s="195"/>
      <c r="G1" s="195"/>
    </row>
    <row r="2" spans="1:12" s="125" customFormat="1" ht="22.5" customHeight="1" x14ac:dyDescent="0.7">
      <c r="A2" s="4" t="s">
        <v>146</v>
      </c>
      <c r="D2" s="195"/>
      <c r="E2" s="195"/>
      <c r="F2" s="195"/>
      <c r="G2" s="195"/>
    </row>
    <row r="3" spans="1:12" ht="22.5" customHeight="1" x14ac:dyDescent="0.7">
      <c r="A3" s="5"/>
      <c r="D3" s="15"/>
      <c r="E3" s="15"/>
      <c r="F3" s="15"/>
      <c r="G3" s="15"/>
    </row>
    <row r="4" spans="1:12" ht="22" customHeight="1" x14ac:dyDescent="0.7">
      <c r="A4" s="5"/>
      <c r="D4" s="238" t="s">
        <v>30</v>
      </c>
      <c r="E4" s="238"/>
      <c r="F4" s="238"/>
      <c r="G4" s="238"/>
      <c r="H4" s="238"/>
      <c r="I4" s="238"/>
      <c r="J4" s="238"/>
      <c r="K4" s="238"/>
      <c r="L4" s="238"/>
    </row>
    <row r="5" spans="1:12" ht="22" customHeight="1" x14ac:dyDescent="0.65">
      <c r="H5" s="239" t="s">
        <v>48</v>
      </c>
      <c r="I5" s="239"/>
      <c r="J5" s="239"/>
    </row>
    <row r="6" spans="1:12" ht="22" customHeight="1" x14ac:dyDescent="0.65">
      <c r="D6" s="9" t="s">
        <v>20</v>
      </c>
      <c r="E6" s="9"/>
      <c r="F6" s="9" t="s">
        <v>92</v>
      </c>
      <c r="G6" s="12"/>
      <c r="H6" s="12" t="s">
        <v>82</v>
      </c>
      <c r="I6" s="17"/>
      <c r="J6" s="9"/>
      <c r="K6" s="17"/>
      <c r="L6" s="12" t="s">
        <v>26</v>
      </c>
    </row>
    <row r="7" spans="1:12" ht="22" customHeight="1" x14ac:dyDescent="0.7">
      <c r="A7" s="15"/>
      <c r="C7" s="3"/>
      <c r="D7" s="9" t="s">
        <v>21</v>
      </c>
      <c r="E7" s="9"/>
      <c r="F7" s="9" t="s">
        <v>93</v>
      </c>
      <c r="G7" s="12"/>
      <c r="H7" s="12" t="s">
        <v>83</v>
      </c>
      <c r="I7" s="12"/>
      <c r="J7" s="12" t="s">
        <v>13</v>
      </c>
      <c r="K7" s="12"/>
      <c r="L7" s="12" t="s">
        <v>25</v>
      </c>
    </row>
    <row r="8" spans="1:12" ht="22" customHeight="1" x14ac:dyDescent="0.7">
      <c r="A8" s="15"/>
      <c r="D8" s="240" t="s">
        <v>31</v>
      </c>
      <c r="E8" s="240"/>
      <c r="F8" s="240"/>
      <c r="G8" s="240"/>
      <c r="H8" s="240"/>
      <c r="I8" s="240"/>
      <c r="J8" s="240"/>
      <c r="K8" s="240"/>
      <c r="L8" s="240"/>
    </row>
    <row r="9" spans="1:12" ht="22" customHeight="1" x14ac:dyDescent="0.7">
      <c r="A9" s="15" t="s">
        <v>174</v>
      </c>
      <c r="B9" s="15"/>
      <c r="C9" s="5"/>
      <c r="D9" s="69"/>
      <c r="E9" s="69"/>
      <c r="F9" s="69"/>
      <c r="G9" s="69"/>
      <c r="H9" s="69"/>
      <c r="I9" s="69"/>
      <c r="J9" s="69"/>
      <c r="K9" s="130"/>
      <c r="L9" s="69"/>
    </row>
    <row r="10" spans="1:12" s="5" customFormat="1" ht="22" customHeight="1" x14ac:dyDescent="0.7">
      <c r="A10" s="15" t="s">
        <v>175</v>
      </c>
      <c r="B10"/>
      <c r="C10"/>
      <c r="D10" s="220">
        <v>1012000</v>
      </c>
      <c r="E10" s="220"/>
      <c r="F10" s="220">
        <v>60384</v>
      </c>
      <c r="G10" s="220"/>
      <c r="H10" s="220">
        <v>47361</v>
      </c>
      <c r="I10" s="220"/>
      <c r="J10" s="220">
        <v>64027</v>
      </c>
      <c r="K10" s="222"/>
      <c r="L10" s="223">
        <f>SUM(D10:J10)</f>
        <v>1183772</v>
      </c>
    </row>
    <row r="11" spans="1:12" s="15" customFormat="1" ht="22" customHeight="1" x14ac:dyDescent="0.7">
      <c r="A11" s="5" t="s">
        <v>137</v>
      </c>
      <c r="B11"/>
      <c r="D11" s="165"/>
      <c r="E11" s="165"/>
      <c r="F11" s="165"/>
      <c r="G11" s="165"/>
      <c r="H11" s="166"/>
      <c r="I11" s="166"/>
      <c r="J11" s="166"/>
      <c r="K11" s="165"/>
      <c r="L11" s="166"/>
    </row>
    <row r="12" spans="1:12" ht="22" customHeight="1" x14ac:dyDescent="0.7">
      <c r="A12" s="5"/>
      <c r="B12" t="s">
        <v>177</v>
      </c>
      <c r="C12" s="15"/>
      <c r="D12" s="167">
        <v>0</v>
      </c>
      <c r="E12" s="168"/>
      <c r="F12" s="167">
        <v>0</v>
      </c>
      <c r="G12" s="169"/>
      <c r="H12" s="167">
        <v>0</v>
      </c>
      <c r="I12" s="170"/>
      <c r="J12" s="171">
        <v>-3995</v>
      </c>
      <c r="K12" s="169"/>
      <c r="L12" s="196">
        <f>SUM(D12:J12)</f>
        <v>-3995</v>
      </c>
    </row>
    <row r="13" spans="1:12" ht="22" customHeight="1" x14ac:dyDescent="0.7">
      <c r="A13" s="5" t="s">
        <v>138</v>
      </c>
      <c r="C13" s="19"/>
      <c r="D13" s="227">
        <v>0</v>
      </c>
      <c r="E13" s="83"/>
      <c r="F13" s="227">
        <v>0</v>
      </c>
      <c r="G13" s="83"/>
      <c r="H13" s="227">
        <v>0</v>
      </c>
      <c r="I13" s="83"/>
      <c r="J13" s="160">
        <f>J12</f>
        <v>-3995</v>
      </c>
      <c r="K13" s="139"/>
      <c r="L13" s="160">
        <f>L12</f>
        <v>-3995</v>
      </c>
    </row>
    <row r="14" spans="1:12" s="15" customFormat="1" ht="22" customHeight="1" thickBot="1" x14ac:dyDescent="0.75">
      <c r="A14" s="5" t="s">
        <v>176</v>
      </c>
      <c r="D14" s="58">
        <f>SUM(D10,D13)</f>
        <v>1012000</v>
      </c>
      <c r="E14" s="56"/>
      <c r="F14" s="58">
        <f>SUM(F10,F13)</f>
        <v>60384</v>
      </c>
      <c r="G14" s="56"/>
      <c r="H14" s="58">
        <f>SUM(H10,H13)</f>
        <v>47361</v>
      </c>
      <c r="I14" s="56"/>
      <c r="J14" s="58">
        <f>SUM(J10,J13)</f>
        <v>60032</v>
      </c>
      <c r="K14" s="130"/>
      <c r="L14" s="58">
        <f>SUM(L10,L13)</f>
        <v>1179777</v>
      </c>
    </row>
    <row r="15" spans="1:12" ht="22.5" customHeight="1" thickTop="1" x14ac:dyDescent="0.65"/>
    <row r="16" spans="1:12" ht="22" customHeight="1" x14ac:dyDescent="0.7">
      <c r="A16" s="15" t="s">
        <v>187</v>
      </c>
      <c r="B16" s="15"/>
      <c r="C16" s="5"/>
      <c r="D16" s="69"/>
      <c r="E16" s="69"/>
      <c r="F16" s="69"/>
      <c r="G16" s="69"/>
      <c r="H16" s="69"/>
      <c r="I16" s="69"/>
      <c r="J16" s="69"/>
      <c r="K16" s="130"/>
      <c r="L16" s="69"/>
    </row>
    <row r="17" spans="1:12" s="5" customFormat="1" ht="22" customHeight="1" x14ac:dyDescent="0.7">
      <c r="A17" s="15" t="s">
        <v>188</v>
      </c>
      <c r="B17"/>
      <c r="C17"/>
      <c r="D17" s="220">
        <v>1012000</v>
      </c>
      <c r="E17" s="220"/>
      <c r="F17" s="220">
        <v>60384</v>
      </c>
      <c r="G17" s="220"/>
      <c r="H17" s="220">
        <v>48571</v>
      </c>
      <c r="I17" s="220"/>
      <c r="J17" s="220">
        <v>36393</v>
      </c>
      <c r="K17" s="222"/>
      <c r="L17" s="223">
        <f>SUM(D17:J17)</f>
        <v>1157348</v>
      </c>
    </row>
    <row r="18" spans="1:12" s="15" customFormat="1" ht="22" customHeight="1" x14ac:dyDescent="0.7">
      <c r="A18" s="5" t="s">
        <v>137</v>
      </c>
      <c r="B18"/>
      <c r="D18" s="165"/>
      <c r="E18" s="165"/>
      <c r="F18" s="165"/>
      <c r="G18" s="165"/>
      <c r="H18" s="166"/>
      <c r="I18" s="166"/>
      <c r="J18" s="166"/>
      <c r="K18" s="165"/>
      <c r="L18" s="166"/>
    </row>
    <row r="19" spans="1:12" ht="22" customHeight="1" x14ac:dyDescent="0.7">
      <c r="A19" s="5"/>
      <c r="B19" t="s">
        <v>177</v>
      </c>
      <c r="C19" s="15"/>
      <c r="D19" s="167">
        <v>0</v>
      </c>
      <c r="E19" s="168"/>
      <c r="F19" s="167">
        <v>0</v>
      </c>
      <c r="G19" s="169"/>
      <c r="H19" s="167">
        <v>0</v>
      </c>
      <c r="I19" s="170"/>
      <c r="J19" s="171">
        <f>'PL '!H40</f>
        <v>-5686</v>
      </c>
      <c r="K19" s="169"/>
      <c r="L19" s="196">
        <f>SUM(D19:J19)</f>
        <v>-5686</v>
      </c>
    </row>
    <row r="20" spans="1:12" ht="22" customHeight="1" x14ac:dyDescent="0.7">
      <c r="A20" s="5" t="s">
        <v>138</v>
      </c>
      <c r="C20" s="19"/>
      <c r="D20" s="227">
        <v>0</v>
      </c>
      <c r="E20" s="83"/>
      <c r="F20" s="227">
        <v>0</v>
      </c>
      <c r="G20" s="83"/>
      <c r="H20" s="227">
        <v>0</v>
      </c>
      <c r="I20" s="83"/>
      <c r="J20" s="160">
        <f>J19</f>
        <v>-5686</v>
      </c>
      <c r="K20" s="139"/>
      <c r="L20" s="160">
        <f>L19</f>
        <v>-5686</v>
      </c>
    </row>
    <row r="21" spans="1:12" s="15" customFormat="1" ht="22" customHeight="1" thickBot="1" x14ac:dyDescent="0.75">
      <c r="A21" s="5" t="s">
        <v>189</v>
      </c>
      <c r="D21" s="58">
        <f>SUM(D17,D20)</f>
        <v>1012000</v>
      </c>
      <c r="E21" s="56"/>
      <c r="F21" s="58">
        <f>SUM(F17,F20)</f>
        <v>60384</v>
      </c>
      <c r="G21" s="56"/>
      <c r="H21" s="58">
        <f>SUM(H17,H20)</f>
        <v>48571</v>
      </c>
      <c r="I21" s="56"/>
      <c r="J21" s="58">
        <f>SUM(J17,J20)</f>
        <v>30707</v>
      </c>
      <c r="K21" s="130"/>
      <c r="L21" s="58">
        <f>SUM(L17,L20)</f>
        <v>1151662</v>
      </c>
    </row>
    <row r="22" spans="1:12" ht="22.5" customHeight="1" thickTop="1" x14ac:dyDescent="0.65"/>
  </sheetData>
  <mergeCells count="3">
    <mergeCell ref="D4:L4"/>
    <mergeCell ref="H5:J5"/>
    <mergeCell ref="D8:L8"/>
  </mergeCells>
  <pageMargins left="0.8" right="0.8" top="0.48" bottom="0.5" header="0.5" footer="0.5"/>
  <pageSetup paperSize="9" scale="96" firstPageNumber="7" fitToHeight="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6"/>
  <sheetViews>
    <sheetView topLeftCell="A45" zoomScale="80" zoomScaleNormal="80" zoomScaleSheetLayoutView="90" workbookViewId="0">
      <selection activeCell="C76" sqref="C76:J76"/>
    </sheetView>
  </sheetViews>
  <sheetFormatPr defaultColWidth="8.8984375" defaultRowHeight="21.5" x14ac:dyDescent="0.65"/>
  <cols>
    <col min="1" max="1" width="1.69921875" style="197" customWidth="1"/>
    <col min="2" max="2" width="50.8984375" style="145" customWidth="1"/>
    <col min="3" max="3" width="11.8984375" style="145" customWidth="1"/>
    <col min="4" max="4" width="1.59765625" style="145" customWidth="1"/>
    <col min="5" max="5" width="11.8984375" style="145" customWidth="1"/>
    <col min="6" max="6" width="1.59765625" style="145" customWidth="1"/>
    <col min="7" max="7" width="11.8984375" style="145" customWidth="1"/>
    <col min="8" max="8" width="1.59765625" style="145" customWidth="1"/>
    <col min="9" max="9" width="11.8984375" style="145" customWidth="1"/>
  </cols>
  <sheetData>
    <row r="1" spans="1:9" s="125" customFormat="1" ht="23" x14ac:dyDescent="0.7">
      <c r="A1" s="4" t="s">
        <v>91</v>
      </c>
      <c r="B1" s="205"/>
      <c r="C1" s="205"/>
      <c r="D1" s="205"/>
      <c r="E1" s="205"/>
      <c r="F1" s="205"/>
      <c r="G1" s="205"/>
      <c r="H1" s="205"/>
      <c r="I1" s="205"/>
    </row>
    <row r="2" spans="1:9" s="4" customFormat="1" ht="23" x14ac:dyDescent="0.65">
      <c r="A2" s="4" t="s">
        <v>139</v>
      </c>
      <c r="C2" s="22"/>
      <c r="D2" s="22"/>
      <c r="E2" s="22"/>
      <c r="F2" s="22"/>
      <c r="G2" s="22"/>
      <c r="H2" s="22"/>
      <c r="I2" s="22"/>
    </row>
    <row r="3" spans="1:9" ht="22" x14ac:dyDescent="0.65">
      <c r="A3" s="5"/>
    </row>
    <row r="4" spans="1:9" ht="22" x14ac:dyDescent="0.7">
      <c r="A4" s="5"/>
      <c r="C4" s="233" t="s">
        <v>41</v>
      </c>
      <c r="D4" s="233"/>
      <c r="E4" s="233"/>
      <c r="F4" s="19"/>
      <c r="G4" s="234" t="s">
        <v>30</v>
      </c>
      <c r="H4" s="234"/>
      <c r="I4" s="234"/>
    </row>
    <row r="5" spans="1:9" ht="22" x14ac:dyDescent="0.65">
      <c r="A5" s="5"/>
      <c r="C5" s="235" t="s">
        <v>135</v>
      </c>
      <c r="D5" s="235"/>
      <c r="E5" s="235"/>
      <c r="F5" s="19"/>
      <c r="G5" s="235" t="s">
        <v>135</v>
      </c>
      <c r="H5" s="235"/>
      <c r="I5" s="235"/>
    </row>
    <row r="6" spans="1:9" ht="22" x14ac:dyDescent="0.65">
      <c r="A6" s="5"/>
      <c r="C6" s="241" t="s">
        <v>140</v>
      </c>
      <c r="D6" s="242"/>
      <c r="E6" s="242"/>
      <c r="F6" s="19"/>
      <c r="G6" s="241" t="s">
        <v>140</v>
      </c>
      <c r="H6" s="242"/>
      <c r="I6" s="242"/>
    </row>
    <row r="7" spans="1:9" x14ac:dyDescent="0.65">
      <c r="C7" s="12">
        <v>2566</v>
      </c>
      <c r="D7" s="12"/>
      <c r="E7" s="12">
        <v>2565</v>
      </c>
      <c r="F7" s="19"/>
      <c r="G7" s="12">
        <v>2566</v>
      </c>
      <c r="H7" s="12"/>
      <c r="I7" s="12">
        <v>2565</v>
      </c>
    </row>
    <row r="8" spans="1:9" x14ac:dyDescent="0.65">
      <c r="A8" s="21"/>
      <c r="B8" s="19"/>
      <c r="C8" s="240" t="s">
        <v>31</v>
      </c>
      <c r="D8" s="240"/>
      <c r="E8" s="240"/>
      <c r="F8" s="240"/>
      <c r="G8" s="240"/>
      <c r="H8" s="240"/>
      <c r="I8" s="240"/>
    </row>
    <row r="9" spans="1:9" ht="22" x14ac:dyDescent="0.65">
      <c r="A9" s="6" t="s">
        <v>22</v>
      </c>
      <c r="B9" s="19"/>
      <c r="C9" s="19"/>
      <c r="D9" s="19"/>
      <c r="E9" s="19"/>
      <c r="F9" s="19"/>
      <c r="G9" s="19"/>
      <c r="H9" s="19"/>
      <c r="I9" s="19"/>
    </row>
    <row r="10" spans="1:9" x14ac:dyDescent="0.65">
      <c r="A10" s="7" t="s">
        <v>180</v>
      </c>
      <c r="B10" s="19"/>
      <c r="C10" s="105">
        <f>'PL '!D33</f>
        <v>-38783</v>
      </c>
      <c r="D10" s="105">
        <v>0</v>
      </c>
      <c r="E10" s="105">
        <f>'PL '!F33</f>
        <v>1543</v>
      </c>
      <c r="F10" s="105"/>
      <c r="G10" s="105">
        <f>'PL '!H33</f>
        <v>-5686</v>
      </c>
      <c r="H10" s="105"/>
      <c r="I10" s="105">
        <f>'PL '!J33</f>
        <v>-3995</v>
      </c>
    </row>
    <row r="11" spans="1:9" x14ac:dyDescent="0.65">
      <c r="A11" s="8" t="s">
        <v>147</v>
      </c>
      <c r="B11" s="19"/>
      <c r="C11" s="106"/>
      <c r="D11" s="106"/>
      <c r="E11" s="106"/>
      <c r="F11" s="107"/>
      <c r="G11" s="106"/>
      <c r="H11" s="107"/>
      <c r="I11" s="106"/>
    </row>
    <row r="12" spans="1:9" s="24" customFormat="1" hidden="1" x14ac:dyDescent="0.65">
      <c r="A12" s="140"/>
      <c r="B12" s="32" t="s">
        <v>98</v>
      </c>
      <c r="C12" s="108">
        <v>0</v>
      </c>
      <c r="D12" s="108"/>
      <c r="E12" s="108">
        <f>'PL '!F32</f>
        <v>0</v>
      </c>
      <c r="F12" s="110"/>
      <c r="G12" s="108">
        <v>0</v>
      </c>
      <c r="H12" s="110"/>
      <c r="I12" s="108">
        <f>'PL '!J32</f>
        <v>0</v>
      </c>
    </row>
    <row r="13" spans="1:9" s="24" customFormat="1" x14ac:dyDescent="0.65">
      <c r="A13" s="140"/>
      <c r="B13" s="32" t="s">
        <v>80</v>
      </c>
      <c r="C13" s="108">
        <f>+'PL '!D30</f>
        <v>13989</v>
      </c>
      <c r="D13" s="27"/>
      <c r="E13" s="108">
        <f>'PL '!F30</f>
        <v>4610</v>
      </c>
      <c r="F13" s="109"/>
      <c r="G13" s="108">
        <f>+'PL '!H30</f>
        <v>16</v>
      </c>
      <c r="H13" s="23"/>
      <c r="I13" s="108">
        <f>'PL '!J30</f>
        <v>24</v>
      </c>
    </row>
    <row r="14" spans="1:9" x14ac:dyDescent="0.65">
      <c r="A14"/>
      <c r="B14" t="s">
        <v>54</v>
      </c>
      <c r="C14" s="106">
        <v>19333</v>
      </c>
      <c r="D14" s="106"/>
      <c r="E14" s="106">
        <v>18731</v>
      </c>
      <c r="F14" s="107"/>
      <c r="G14" s="108">
        <v>195</v>
      </c>
      <c r="H14" s="107"/>
      <c r="I14" s="108">
        <v>187</v>
      </c>
    </row>
    <row r="15" spans="1:9" s="24" customFormat="1" x14ac:dyDescent="0.65">
      <c r="B15" t="s">
        <v>55</v>
      </c>
      <c r="C15" s="27">
        <v>15</v>
      </c>
      <c r="D15" s="27"/>
      <c r="E15" s="27">
        <v>15</v>
      </c>
      <c r="F15" s="109"/>
      <c r="G15" s="206">
        <v>0</v>
      </c>
      <c r="H15" s="207"/>
      <c r="I15" s="206">
        <v>0</v>
      </c>
    </row>
    <row r="16" spans="1:9" s="24" customFormat="1" hidden="1" x14ac:dyDescent="0.65">
      <c r="B16" t="s">
        <v>150</v>
      </c>
      <c r="C16" s="208">
        <v>0</v>
      </c>
      <c r="D16" s="27"/>
      <c r="E16" s="208">
        <v>0</v>
      </c>
      <c r="F16" s="109"/>
      <c r="G16" s="206">
        <v>0</v>
      </c>
      <c r="H16" s="207"/>
      <c r="I16" s="206">
        <v>0</v>
      </c>
    </row>
    <row r="17" spans="1:9" s="24" customFormat="1" x14ac:dyDescent="0.65">
      <c r="B17" t="s">
        <v>155</v>
      </c>
      <c r="C17" s="27">
        <v>-7</v>
      </c>
      <c r="D17" s="27"/>
      <c r="E17" s="208">
        <v>0</v>
      </c>
      <c r="F17" s="109"/>
      <c r="G17" s="206">
        <v>0</v>
      </c>
      <c r="H17" s="207"/>
      <c r="I17" s="206">
        <v>0</v>
      </c>
    </row>
    <row r="18" spans="1:9" s="24" customFormat="1" x14ac:dyDescent="0.65">
      <c r="A18" s="140"/>
      <c r="B18" s="32" t="s">
        <v>192</v>
      </c>
      <c r="C18" s="27">
        <v>1504</v>
      </c>
      <c r="D18" s="27"/>
      <c r="E18" s="27">
        <v>710</v>
      </c>
      <c r="F18" s="109"/>
      <c r="G18" s="111">
        <v>2152</v>
      </c>
      <c r="H18" s="23"/>
      <c r="I18" s="111">
        <v>522</v>
      </c>
    </row>
    <row r="19" spans="1:9" s="24" customFormat="1" x14ac:dyDescent="0.65">
      <c r="A19" s="140"/>
      <c r="B19" s="32" t="s">
        <v>181</v>
      </c>
      <c r="C19" s="27">
        <v>-2194</v>
      </c>
      <c r="D19" s="27"/>
      <c r="E19" s="27">
        <v>-2008</v>
      </c>
      <c r="F19" s="109"/>
      <c r="G19" s="111">
        <v>65</v>
      </c>
      <c r="H19" s="23"/>
      <c r="I19" s="111">
        <v>1</v>
      </c>
    </row>
    <row r="20" spans="1:9" s="24" customFormat="1" hidden="1" x14ac:dyDescent="0.65">
      <c r="A20" s="140"/>
      <c r="B20" s="32" t="s">
        <v>99</v>
      </c>
      <c r="C20" s="27"/>
      <c r="D20" s="27"/>
      <c r="E20" s="27"/>
      <c r="F20" s="109"/>
      <c r="G20" s="27"/>
      <c r="H20" s="109"/>
      <c r="I20" s="27"/>
    </row>
    <row r="21" spans="1:9" s="24" customFormat="1" hidden="1" x14ac:dyDescent="0.65">
      <c r="A21" s="140"/>
      <c r="B21" s="32" t="s">
        <v>154</v>
      </c>
      <c r="C21" s="208"/>
      <c r="D21" s="27"/>
      <c r="E21" s="208">
        <v>0</v>
      </c>
      <c r="F21" s="109"/>
      <c r="G21" s="209"/>
      <c r="H21" s="210"/>
      <c r="I21" s="209">
        <v>0</v>
      </c>
    </row>
    <row r="22" spans="1:9" s="24" customFormat="1" x14ac:dyDescent="0.65">
      <c r="B22" s="32" t="s">
        <v>107</v>
      </c>
      <c r="C22" s="27">
        <v>179</v>
      </c>
      <c r="D22" s="27"/>
      <c r="E22" s="27">
        <v>108</v>
      </c>
      <c r="F22" s="109"/>
      <c r="G22" s="108">
        <v>94</v>
      </c>
      <c r="H22" s="109"/>
      <c r="I22" s="108">
        <v>91</v>
      </c>
    </row>
    <row r="23" spans="1:9" s="24" customFormat="1" x14ac:dyDescent="0.65">
      <c r="B23" t="s">
        <v>90</v>
      </c>
      <c r="C23" s="27">
        <v>-702</v>
      </c>
      <c r="D23" s="27"/>
      <c r="E23" s="27">
        <v>-311</v>
      </c>
      <c r="F23" s="109"/>
      <c r="G23" s="108">
        <v>-1142</v>
      </c>
      <c r="H23" s="109"/>
      <c r="I23" s="108">
        <v>-1106</v>
      </c>
    </row>
    <row r="24" spans="1:9" s="24" customFormat="1" x14ac:dyDescent="0.65">
      <c r="B24" s="32"/>
      <c r="C24" s="153">
        <f>SUM(C10:C23)</f>
        <v>-6666</v>
      </c>
      <c r="D24" s="27"/>
      <c r="E24" s="153">
        <f>SUM(E10:E23)</f>
        <v>23398</v>
      </c>
      <c r="F24" s="109"/>
      <c r="G24" s="153">
        <f>SUM(G10:G23)</f>
        <v>-4306</v>
      </c>
      <c r="H24" s="109"/>
      <c r="I24" s="153">
        <f>SUM(I10:I23)</f>
        <v>-4276</v>
      </c>
    </row>
    <row r="25" spans="1:9" s="24" customFormat="1" x14ac:dyDescent="0.65">
      <c r="A25" s="39" t="s">
        <v>23</v>
      </c>
      <c r="C25" s="44"/>
      <c r="D25" s="44"/>
      <c r="E25" s="44"/>
      <c r="F25" s="42"/>
      <c r="G25" s="42"/>
      <c r="H25" s="42"/>
      <c r="I25" s="42"/>
    </row>
    <row r="26" spans="1:9" s="24" customFormat="1" x14ac:dyDescent="0.65">
      <c r="A26" s="140"/>
      <c r="B26" t="s">
        <v>32</v>
      </c>
      <c r="C26" s="198">
        <v>357454</v>
      </c>
      <c r="D26" s="198"/>
      <c r="E26" s="198">
        <v>256974</v>
      </c>
      <c r="F26" s="198"/>
      <c r="G26" s="206">
        <v>0</v>
      </c>
      <c r="H26" s="211"/>
      <c r="I26" s="206">
        <v>0</v>
      </c>
    </row>
    <row r="27" spans="1:9" s="24" customFormat="1" x14ac:dyDescent="0.65">
      <c r="A27" s="140"/>
      <c r="B27" t="s">
        <v>33</v>
      </c>
      <c r="C27" s="198">
        <v>16476</v>
      </c>
      <c r="D27" s="198"/>
      <c r="E27" s="198">
        <v>60548</v>
      </c>
      <c r="F27" s="198"/>
      <c r="G27" s="106">
        <v>99</v>
      </c>
      <c r="H27" s="199"/>
      <c r="I27" s="106">
        <v>66</v>
      </c>
    </row>
    <row r="28" spans="1:9" s="24" customFormat="1" x14ac:dyDescent="0.65">
      <c r="A28" s="140"/>
      <c r="B28" t="s">
        <v>34</v>
      </c>
      <c r="C28" s="106">
        <v>138262</v>
      </c>
      <c r="D28" s="199"/>
      <c r="E28" s="106">
        <v>-116097</v>
      </c>
      <c r="F28" s="198"/>
      <c r="G28" s="206">
        <v>0</v>
      </c>
      <c r="H28" s="211"/>
      <c r="I28" s="206">
        <v>0</v>
      </c>
    </row>
    <row r="29" spans="1:9" s="24" customFormat="1" x14ac:dyDescent="0.65">
      <c r="A29" s="140"/>
      <c r="B29" t="s">
        <v>4</v>
      </c>
      <c r="C29" s="198">
        <v>-9001</v>
      </c>
      <c r="D29" s="198"/>
      <c r="E29" s="198">
        <v>6914</v>
      </c>
      <c r="F29" s="198"/>
      <c r="G29" s="106">
        <v>-938</v>
      </c>
      <c r="H29" s="198"/>
      <c r="I29" s="106">
        <v>-399</v>
      </c>
    </row>
    <row r="30" spans="1:9" s="24" customFormat="1" x14ac:dyDescent="0.65">
      <c r="A30" s="140"/>
      <c r="B30" t="s">
        <v>38</v>
      </c>
      <c r="C30" s="198">
        <v>-103678</v>
      </c>
      <c r="D30" s="198"/>
      <c r="E30" s="198">
        <v>36532</v>
      </c>
      <c r="F30" s="198"/>
      <c r="G30" s="106">
        <v>256</v>
      </c>
      <c r="H30" s="198"/>
      <c r="I30" s="106">
        <v>477</v>
      </c>
    </row>
    <row r="31" spans="1:9" s="24" customFormat="1" x14ac:dyDescent="0.65">
      <c r="A31" s="140"/>
      <c r="B31" t="s">
        <v>128</v>
      </c>
      <c r="C31" s="198">
        <v>-35085</v>
      </c>
      <c r="D31" s="198"/>
      <c r="E31" s="198">
        <v>-29983</v>
      </c>
      <c r="F31" s="198"/>
      <c r="G31" s="198">
        <v>-1378</v>
      </c>
      <c r="H31" s="198"/>
      <c r="I31" s="198">
        <v>-975</v>
      </c>
    </row>
    <row r="32" spans="1:9" s="24" customFormat="1" x14ac:dyDescent="0.65">
      <c r="A32" s="140"/>
      <c r="B32" t="s">
        <v>43</v>
      </c>
      <c r="C32" s="198">
        <v>-99</v>
      </c>
      <c r="D32" s="198"/>
      <c r="E32" s="198">
        <v>8700</v>
      </c>
      <c r="F32" s="198"/>
      <c r="G32" s="206">
        <v>0</v>
      </c>
      <c r="H32" s="225"/>
      <c r="I32" s="206">
        <v>0</v>
      </c>
    </row>
    <row r="33" spans="1:9" s="24" customFormat="1" hidden="1" x14ac:dyDescent="0.65">
      <c r="A33" s="140"/>
      <c r="B33" t="s">
        <v>163</v>
      </c>
      <c r="C33" s="224">
        <v>0</v>
      </c>
      <c r="D33" s="198"/>
      <c r="E33" s="224">
        <v>0</v>
      </c>
      <c r="F33" s="198"/>
      <c r="G33" s="206">
        <v>0</v>
      </c>
      <c r="H33" s="225"/>
      <c r="I33" s="206">
        <v>0</v>
      </c>
    </row>
    <row r="34" spans="1:9" s="24" customFormat="1" x14ac:dyDescent="0.65">
      <c r="A34" s="141" t="s">
        <v>125</v>
      </c>
      <c r="C34" s="159">
        <f>SUM(C24:C33)</f>
        <v>357663</v>
      </c>
      <c r="D34" s="105"/>
      <c r="E34" s="159">
        <f>SUM(E24:E33)</f>
        <v>246986</v>
      </c>
      <c r="F34" s="105"/>
      <c r="G34" s="159">
        <f>SUM(G24:G32)</f>
        <v>-6267</v>
      </c>
      <c r="H34" s="105"/>
      <c r="I34" s="159">
        <f>SUM(I24:I32)</f>
        <v>-5107</v>
      </c>
    </row>
    <row r="35" spans="1:9" s="24" customFormat="1" x14ac:dyDescent="0.65">
      <c r="A35" s="141"/>
      <c r="B35" t="s">
        <v>114</v>
      </c>
      <c r="C35" s="200">
        <v>-15311</v>
      </c>
      <c r="D35" s="106"/>
      <c r="E35" s="200">
        <v>-12461</v>
      </c>
      <c r="F35" s="106"/>
      <c r="G35" s="200">
        <v>-155</v>
      </c>
      <c r="H35" s="106"/>
      <c r="I35" s="200">
        <v>-137</v>
      </c>
    </row>
    <row r="36" spans="1:9" s="26" customFormat="1" ht="22" x14ac:dyDescent="0.7">
      <c r="A36" s="25" t="s">
        <v>113</v>
      </c>
      <c r="B36" s="142"/>
      <c r="C36" s="112">
        <f>SUM(C34:C35)</f>
        <v>342352</v>
      </c>
      <c r="D36" s="113"/>
      <c r="E36" s="112">
        <f>SUM(E34:E35)</f>
        <v>234525</v>
      </c>
      <c r="F36" s="114"/>
      <c r="G36" s="112">
        <f>SUM(G34:G35)</f>
        <v>-6422</v>
      </c>
      <c r="H36" s="114"/>
      <c r="I36" s="112">
        <f>SUM(I34:I35)</f>
        <v>-5244</v>
      </c>
    </row>
    <row r="37" spans="1:9" s="26" customFormat="1" ht="22" x14ac:dyDescent="0.7">
      <c r="A37" s="25"/>
      <c r="B37" s="142"/>
      <c r="C37" s="113"/>
      <c r="D37" s="113"/>
      <c r="E37" s="113"/>
      <c r="F37" s="114"/>
      <c r="G37" s="113"/>
      <c r="H37" s="114"/>
      <c r="I37" s="113"/>
    </row>
    <row r="38" spans="1:9" ht="22" x14ac:dyDescent="0.65">
      <c r="A38" s="5" t="s">
        <v>91</v>
      </c>
    </row>
    <row r="39" spans="1:9" s="5" customFormat="1" ht="22" x14ac:dyDescent="0.65">
      <c r="A39" s="5" t="s">
        <v>139</v>
      </c>
      <c r="C39" s="102"/>
      <c r="D39" s="102"/>
      <c r="E39" s="102"/>
      <c r="F39" s="102"/>
      <c r="G39" s="102"/>
      <c r="H39" s="102"/>
      <c r="I39" s="102"/>
    </row>
    <row r="40" spans="1:9" ht="22" x14ac:dyDescent="0.65">
      <c r="A40" s="5"/>
    </row>
    <row r="41" spans="1:9" ht="22" x14ac:dyDescent="0.7">
      <c r="A41" s="5"/>
      <c r="C41" s="233" t="s">
        <v>41</v>
      </c>
      <c r="D41" s="233"/>
      <c r="E41" s="233"/>
      <c r="F41" s="19"/>
      <c r="G41" s="234" t="s">
        <v>30</v>
      </c>
      <c r="H41" s="234"/>
      <c r="I41" s="234"/>
    </row>
    <row r="42" spans="1:9" ht="22" x14ac:dyDescent="0.65">
      <c r="A42" s="5"/>
      <c r="C42" s="235" t="s">
        <v>135</v>
      </c>
      <c r="D42" s="235"/>
      <c r="E42" s="235"/>
      <c r="F42" s="19"/>
      <c r="G42" s="235" t="s">
        <v>135</v>
      </c>
      <c r="H42" s="235"/>
      <c r="I42" s="235"/>
    </row>
    <row r="43" spans="1:9" ht="22" x14ac:dyDescent="0.65">
      <c r="A43" s="5"/>
      <c r="C43" s="241" t="s">
        <v>140</v>
      </c>
      <c r="D43" s="242"/>
      <c r="E43" s="242"/>
      <c r="F43" s="19"/>
      <c r="G43" s="241" t="s">
        <v>140</v>
      </c>
      <c r="H43" s="242"/>
      <c r="I43" s="242"/>
    </row>
    <row r="44" spans="1:9" x14ac:dyDescent="0.65">
      <c r="C44" s="12">
        <v>2566</v>
      </c>
      <c r="D44" s="12"/>
      <c r="E44" s="12">
        <v>2565</v>
      </c>
      <c r="F44" s="19"/>
      <c r="G44" s="12">
        <v>2566</v>
      </c>
      <c r="H44" s="12"/>
      <c r="I44" s="12">
        <v>2565</v>
      </c>
    </row>
    <row r="45" spans="1:9" x14ac:dyDescent="0.65">
      <c r="A45" s="21"/>
      <c r="B45" s="19"/>
      <c r="C45" s="240" t="s">
        <v>31</v>
      </c>
      <c r="D45" s="240"/>
      <c r="E45" s="240"/>
      <c r="F45" s="240"/>
      <c r="G45" s="240"/>
      <c r="H45" s="240"/>
      <c r="I45" s="240"/>
    </row>
    <row r="46" spans="1:9" s="24" customFormat="1" ht="22" x14ac:dyDescent="0.7">
      <c r="A46" s="143" t="s">
        <v>121</v>
      </c>
      <c r="B46" s="116"/>
      <c r="C46" s="44"/>
      <c r="D46" s="44"/>
      <c r="E46" s="44"/>
      <c r="F46" s="23"/>
      <c r="G46" s="23"/>
      <c r="H46" s="23"/>
      <c r="I46" s="23"/>
    </row>
    <row r="47" spans="1:9" s="24" customFormat="1" x14ac:dyDescent="0.65">
      <c r="A47" s="140"/>
      <c r="B47" s="116" t="s">
        <v>132</v>
      </c>
      <c r="C47" s="201">
        <v>-54636</v>
      </c>
      <c r="D47" s="202"/>
      <c r="E47" s="201">
        <v>-4173</v>
      </c>
      <c r="F47" s="202"/>
      <c r="G47" s="111">
        <v>0</v>
      </c>
      <c r="H47" s="81"/>
      <c r="I47" s="111">
        <v>-31</v>
      </c>
    </row>
    <row r="48" spans="1:9" s="24" customFormat="1" x14ac:dyDescent="0.65">
      <c r="A48" s="140"/>
      <c r="B48" s="116" t="s">
        <v>156</v>
      </c>
      <c r="C48" s="138">
        <v>7</v>
      </c>
      <c r="D48" s="202"/>
      <c r="E48" s="138">
        <v>0</v>
      </c>
      <c r="F48" s="23"/>
      <c r="G48" s="206">
        <v>0</v>
      </c>
      <c r="H48" s="212"/>
      <c r="I48" s="206">
        <v>0</v>
      </c>
    </row>
    <row r="49" spans="1:9" s="24" customFormat="1" hidden="1" x14ac:dyDescent="0.65">
      <c r="A49" s="140"/>
      <c r="B49" s="116" t="s">
        <v>157</v>
      </c>
      <c r="C49" s="201"/>
      <c r="D49" s="44"/>
      <c r="E49" s="201">
        <v>0</v>
      </c>
      <c r="F49" s="23"/>
      <c r="G49" s="203"/>
      <c r="H49" s="23"/>
      <c r="I49" s="203">
        <v>0</v>
      </c>
    </row>
    <row r="50" spans="1:9" s="24" customFormat="1" hidden="1" x14ac:dyDescent="0.65">
      <c r="A50" s="140"/>
      <c r="B50" s="116" t="s">
        <v>191</v>
      </c>
      <c r="C50" s="201">
        <v>0</v>
      </c>
      <c r="D50" s="44"/>
      <c r="E50" s="201">
        <v>0</v>
      </c>
      <c r="F50" s="23"/>
      <c r="G50" s="203"/>
      <c r="H50" s="23"/>
      <c r="I50" s="203">
        <v>0</v>
      </c>
    </row>
    <row r="51" spans="1:9" s="24" customFormat="1" x14ac:dyDescent="0.65">
      <c r="A51" s="140"/>
      <c r="B51" s="116" t="s">
        <v>90</v>
      </c>
      <c r="C51" s="138">
        <v>702</v>
      </c>
      <c r="D51" s="202"/>
      <c r="E51" s="138">
        <v>311</v>
      </c>
      <c r="F51" s="202"/>
      <c r="G51" s="203">
        <v>1204</v>
      </c>
      <c r="H51" s="202"/>
      <c r="I51" s="203">
        <v>1000</v>
      </c>
    </row>
    <row r="52" spans="1:9" s="24" customFormat="1" ht="22" x14ac:dyDescent="0.7">
      <c r="A52" s="25" t="s">
        <v>122</v>
      </c>
      <c r="B52" s="116"/>
      <c r="C52" s="151">
        <f>SUM(C47:C51)</f>
        <v>-53927</v>
      </c>
      <c r="D52" s="150"/>
      <c r="E52" s="151">
        <f>SUM(E47:E51)</f>
        <v>-3862</v>
      </c>
      <c r="F52" s="150"/>
      <c r="G52" s="151">
        <f>SUM(G47:G51)</f>
        <v>1204</v>
      </c>
      <c r="H52" s="150"/>
      <c r="I52" s="151">
        <f>SUM(I47:I51)</f>
        <v>969</v>
      </c>
    </row>
    <row r="53" spans="1:9" s="24" customFormat="1" ht="16" customHeight="1" x14ac:dyDescent="0.65">
      <c r="A53" s="140"/>
      <c r="B53" s="116"/>
      <c r="C53" s="44"/>
      <c r="D53" s="44"/>
      <c r="E53" s="44"/>
      <c r="F53" s="23"/>
      <c r="G53" s="23"/>
      <c r="H53" s="23"/>
      <c r="I53" s="23"/>
    </row>
    <row r="54" spans="1:9" s="24" customFormat="1" ht="22" x14ac:dyDescent="0.7">
      <c r="A54" s="143" t="s">
        <v>27</v>
      </c>
      <c r="B54" s="116"/>
      <c r="C54" s="44"/>
      <c r="D54" s="44"/>
      <c r="E54" s="44"/>
      <c r="F54" s="23"/>
      <c r="G54" s="23"/>
      <c r="H54" s="23"/>
      <c r="I54" s="23"/>
    </row>
    <row r="55" spans="1:9" s="24" customFormat="1" ht="22" hidden="1" x14ac:dyDescent="0.7">
      <c r="A55" s="143"/>
      <c r="B55" t="s">
        <v>108</v>
      </c>
      <c r="C55" s="111" t="s">
        <v>24</v>
      </c>
      <c r="D55" s="115"/>
      <c r="E55" s="111" t="s">
        <v>24</v>
      </c>
      <c r="F55" s="111"/>
      <c r="G55" s="117" t="s">
        <v>24</v>
      </c>
      <c r="H55" s="111"/>
      <c r="I55" s="117" t="s">
        <v>24</v>
      </c>
    </row>
    <row r="56" spans="1:9" s="24" customFormat="1" ht="22" hidden="1" x14ac:dyDescent="0.7">
      <c r="A56" s="143"/>
      <c r="B56" s="116" t="s">
        <v>109</v>
      </c>
      <c r="C56" s="117" t="s">
        <v>24</v>
      </c>
      <c r="D56" s="118"/>
      <c r="E56" s="117" t="s">
        <v>24</v>
      </c>
      <c r="F56" s="117"/>
      <c r="G56" s="117" t="s">
        <v>24</v>
      </c>
      <c r="H56" s="117"/>
      <c r="I56" s="117" t="s">
        <v>24</v>
      </c>
    </row>
    <row r="57" spans="1:9" s="24" customFormat="1" x14ac:dyDescent="0.65">
      <c r="B57" t="s">
        <v>110</v>
      </c>
      <c r="C57" s="119">
        <v>102783</v>
      </c>
      <c r="D57" s="119"/>
      <c r="E57" s="119">
        <v>166742</v>
      </c>
      <c r="F57" s="117"/>
      <c r="G57" s="117">
        <v>0</v>
      </c>
      <c r="H57" s="117"/>
      <c r="I57" s="117">
        <v>0</v>
      </c>
    </row>
    <row r="58" spans="1:9" s="24" customFormat="1" x14ac:dyDescent="0.65">
      <c r="B58" t="s">
        <v>115</v>
      </c>
      <c r="C58" s="117">
        <v>-296858</v>
      </c>
      <c r="D58" s="119"/>
      <c r="E58" s="117">
        <v>-170943</v>
      </c>
      <c r="F58" s="117"/>
      <c r="G58" s="117">
        <v>0</v>
      </c>
      <c r="H58" s="117"/>
      <c r="I58" s="117">
        <v>0</v>
      </c>
    </row>
    <row r="59" spans="1:9" s="24" customFormat="1" x14ac:dyDescent="0.65">
      <c r="B59" t="s">
        <v>158</v>
      </c>
      <c r="C59" s="117">
        <v>-1507</v>
      </c>
      <c r="D59" s="119"/>
      <c r="E59" s="117">
        <v>-1329</v>
      </c>
      <c r="F59" s="117"/>
      <c r="G59" s="117">
        <v>-148</v>
      </c>
      <c r="H59" s="117"/>
      <c r="I59" s="117">
        <v>-140</v>
      </c>
    </row>
    <row r="60" spans="1:9" s="24" customFormat="1" x14ac:dyDescent="0.65">
      <c r="B60" t="s">
        <v>89</v>
      </c>
      <c r="C60" s="117">
        <v>-13989</v>
      </c>
      <c r="D60" s="119"/>
      <c r="E60" s="117">
        <v>-4609</v>
      </c>
      <c r="F60" s="117"/>
      <c r="G60" s="117">
        <v>-16</v>
      </c>
      <c r="H60" s="117"/>
      <c r="I60" s="117">
        <v>-24</v>
      </c>
    </row>
    <row r="61" spans="1:9" s="24" customFormat="1" ht="22" x14ac:dyDescent="0.7">
      <c r="A61" s="144" t="s">
        <v>164</v>
      </c>
      <c r="B61" s="116"/>
      <c r="C61" s="121">
        <f>SUM(C57:C60)</f>
        <v>-209571</v>
      </c>
      <c r="D61" s="122"/>
      <c r="E61" s="121">
        <f>SUM(E57:E60)</f>
        <v>-10139</v>
      </c>
      <c r="F61" s="117"/>
      <c r="G61" s="121">
        <f>SUM(G57:G60)</f>
        <v>-164</v>
      </c>
      <c r="H61" s="117"/>
      <c r="I61" s="121">
        <f>SUM(I57:I60)</f>
        <v>-164</v>
      </c>
    </row>
    <row r="62" spans="1:9" s="24" customFormat="1" ht="16" customHeight="1" x14ac:dyDescent="0.65">
      <c r="A62" s="140"/>
      <c r="C62" s="118"/>
      <c r="D62" s="118"/>
      <c r="E62" s="118"/>
      <c r="F62" s="117"/>
      <c r="G62" s="117"/>
      <c r="H62" s="117"/>
      <c r="I62" s="117"/>
    </row>
    <row r="63" spans="1:9" s="24" customFormat="1" x14ac:dyDescent="0.65">
      <c r="A63" s="32" t="s">
        <v>101</v>
      </c>
      <c r="C63" s="118"/>
      <c r="D63" s="118"/>
      <c r="E63" s="118"/>
      <c r="F63" s="117"/>
      <c r="G63" s="117"/>
      <c r="H63" s="117"/>
      <c r="I63" s="117"/>
    </row>
    <row r="64" spans="1:9" s="24" customFormat="1" x14ac:dyDescent="0.65">
      <c r="A64" s="32" t="s">
        <v>103</v>
      </c>
      <c r="B64" s="116" t="s">
        <v>111</v>
      </c>
      <c r="C64" s="198">
        <f>C61+C52+C36</f>
        <v>78854</v>
      </c>
      <c r="D64" s="119"/>
      <c r="E64" s="198">
        <f>E61+E52+E36</f>
        <v>220524</v>
      </c>
      <c r="F64" s="119"/>
      <c r="G64" s="198">
        <f>G61+G52+G36</f>
        <v>-5382</v>
      </c>
      <c r="H64" s="119"/>
      <c r="I64" s="198">
        <f>I61+I52+I36</f>
        <v>-4439</v>
      </c>
    </row>
    <row r="65" spans="1:9" s="24" customFormat="1" x14ac:dyDescent="0.65">
      <c r="A65" t="s">
        <v>100</v>
      </c>
      <c r="C65" s="229">
        <v>-1547</v>
      </c>
      <c r="D65" s="198"/>
      <c r="E65" s="198">
        <v>-1691</v>
      </c>
      <c r="F65" s="198"/>
      <c r="G65" s="209">
        <v>0</v>
      </c>
      <c r="H65" s="95"/>
      <c r="I65" s="209">
        <v>0</v>
      </c>
    </row>
    <row r="66" spans="1:9" s="24" customFormat="1" x14ac:dyDescent="0.65">
      <c r="A66" s="32" t="s">
        <v>172</v>
      </c>
      <c r="B66" s="116"/>
      <c r="C66" s="230"/>
      <c r="D66" s="119"/>
      <c r="E66" s="119"/>
      <c r="F66" s="119"/>
      <c r="G66" s="119"/>
      <c r="H66" s="119"/>
      <c r="I66" s="119"/>
    </row>
    <row r="67" spans="1:9" s="24" customFormat="1" x14ac:dyDescent="0.65">
      <c r="A67" s="32" t="s">
        <v>103</v>
      </c>
      <c r="B67" s="116" t="s">
        <v>112</v>
      </c>
      <c r="C67" s="231">
        <v>-26</v>
      </c>
      <c r="D67" s="119"/>
      <c r="E67" s="120">
        <v>108</v>
      </c>
      <c r="F67" s="119"/>
      <c r="G67" s="120">
        <v>0</v>
      </c>
      <c r="H67" s="119"/>
      <c r="I67" s="120">
        <v>0</v>
      </c>
    </row>
    <row r="68" spans="1:9" s="26" customFormat="1" ht="22" x14ac:dyDescent="0.7">
      <c r="A68" s="25" t="s">
        <v>101</v>
      </c>
      <c r="C68" s="122">
        <f>SUM(C64:C67)</f>
        <v>77281</v>
      </c>
      <c r="D68" s="122"/>
      <c r="E68" s="122">
        <f>SUM(E64:E67)</f>
        <v>218941</v>
      </c>
      <c r="F68" s="122"/>
      <c r="G68" s="122">
        <f>SUM(G64:G67)</f>
        <v>-5382</v>
      </c>
      <c r="H68" s="122"/>
      <c r="I68" s="122">
        <f>SUM(I64:I67)</f>
        <v>-4439</v>
      </c>
    </row>
    <row r="69" spans="1:9" s="24" customFormat="1" x14ac:dyDescent="0.65">
      <c r="A69" s="32" t="s">
        <v>141</v>
      </c>
      <c r="B69" s="116"/>
      <c r="C69" s="117">
        <f>+'FS-3-4'!G10</f>
        <v>282408</v>
      </c>
      <c r="D69" s="117"/>
      <c r="E69" s="117">
        <v>345676</v>
      </c>
      <c r="F69" s="117"/>
      <c r="G69" s="117">
        <f>+'FS-3-4'!K10</f>
        <v>70321</v>
      </c>
      <c r="H69" s="117"/>
      <c r="I69" s="117">
        <v>77107</v>
      </c>
    </row>
    <row r="70" spans="1:9" s="24" customFormat="1" ht="22.5" thickBot="1" x14ac:dyDescent="0.75">
      <c r="A70" s="35" t="s">
        <v>142</v>
      </c>
      <c r="B70" s="116"/>
      <c r="C70" s="123">
        <f>SUM(C68:C69)</f>
        <v>359689</v>
      </c>
      <c r="D70" s="122"/>
      <c r="E70" s="123">
        <f>SUM(E68:E69)</f>
        <v>564617</v>
      </c>
      <c r="F70" s="117"/>
      <c r="G70" s="123">
        <f>SUM(G68:G69)</f>
        <v>64939</v>
      </c>
      <c r="H70" s="117"/>
      <c r="I70" s="123">
        <f>SUM(I68:I69)</f>
        <v>72668</v>
      </c>
    </row>
    <row r="71" spans="1:9" s="24" customFormat="1" ht="16" customHeight="1" thickTop="1" x14ac:dyDescent="0.65">
      <c r="A71" s="140"/>
      <c r="B71" s="116"/>
      <c r="C71" s="23"/>
      <c r="D71" s="23"/>
      <c r="E71" s="23"/>
      <c r="F71" s="23"/>
      <c r="G71" s="23"/>
      <c r="H71" s="23"/>
      <c r="I71" s="23"/>
    </row>
    <row r="72" spans="1:9" s="24" customFormat="1" ht="22" x14ac:dyDescent="0.7">
      <c r="A72" s="143" t="s">
        <v>148</v>
      </c>
      <c r="B72" s="116"/>
      <c r="C72" s="23"/>
      <c r="D72" s="23"/>
      <c r="E72" s="23"/>
      <c r="F72" s="23"/>
      <c r="G72" s="23"/>
      <c r="H72" s="23"/>
      <c r="I72" s="23"/>
    </row>
    <row r="73" spans="1:9" x14ac:dyDescent="0.65">
      <c r="A73" s="32" t="s">
        <v>149</v>
      </c>
      <c r="C73" s="203">
        <v>0</v>
      </c>
      <c r="D73" s="198"/>
      <c r="E73" s="203">
        <v>0</v>
      </c>
      <c r="F73" s="198"/>
      <c r="G73" s="119">
        <v>34321</v>
      </c>
      <c r="H73" s="119"/>
      <c r="I73" s="119">
        <v>54943</v>
      </c>
    </row>
    <row r="74" spans="1:9" x14ac:dyDescent="0.65">
      <c r="A74" s="32" t="s">
        <v>167</v>
      </c>
      <c r="C74" s="203">
        <v>1287</v>
      </c>
      <c r="E74" s="203">
        <v>2790</v>
      </c>
      <c r="G74" s="213">
        <v>0</v>
      </c>
      <c r="H74" s="168"/>
      <c r="I74" s="213">
        <v>0</v>
      </c>
    </row>
    <row r="75" spans="1:9" x14ac:dyDescent="0.65">
      <c r="C75" s="204"/>
      <c r="E75" s="204"/>
      <c r="G75" s="204"/>
      <c r="I75" s="204"/>
    </row>
    <row r="76" spans="1:9" x14ac:dyDescent="0.65">
      <c r="C76" s="204"/>
      <c r="D76" s="204"/>
      <c r="E76" s="204"/>
      <c r="F76" s="204"/>
      <c r="G76" s="204"/>
      <c r="H76" s="204"/>
      <c r="I76" s="204"/>
    </row>
  </sheetData>
  <mergeCells count="14">
    <mergeCell ref="C45:I45"/>
    <mergeCell ref="C41:E41"/>
    <mergeCell ref="G41:I41"/>
    <mergeCell ref="C42:E42"/>
    <mergeCell ref="G42:I42"/>
    <mergeCell ref="C43:E43"/>
    <mergeCell ref="G43:I43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5" firstPageNumber="8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1" customWidth="1"/>
    <col min="2" max="2" width="55.296875" style="1" customWidth="1"/>
    <col min="3" max="3" width="12.8984375" style="2" customWidth="1"/>
    <col min="4" max="4" width="18.09765625" customWidth="1"/>
    <col min="5" max="5" width="2" customWidth="1"/>
    <col min="6" max="6" width="16.3984375" customWidth="1"/>
    <col min="7" max="7" width="2" customWidth="1"/>
    <col min="8" max="8" width="15.3984375" customWidth="1"/>
    <col min="9" max="9" width="2" customWidth="1"/>
    <col min="10" max="10" width="19.69921875" customWidth="1"/>
    <col min="11" max="11" width="2" customWidth="1"/>
    <col min="12" max="12" width="15.3984375" customWidth="1"/>
    <col min="13" max="13" width="16.59765625" style="1" bestFit="1" customWidth="1"/>
    <col min="14" max="16384" width="9.09765625" style="1"/>
  </cols>
  <sheetData>
    <row r="1" spans="1:13" ht="23" x14ac:dyDescent="0.7">
      <c r="A1" s="4" t="s">
        <v>78</v>
      </c>
      <c r="D1" s="15"/>
      <c r="E1" s="15"/>
    </row>
    <row r="2" spans="1:13" ht="23" x14ac:dyDescent="0.7">
      <c r="A2" s="4" t="s">
        <v>77</v>
      </c>
      <c r="D2" s="15"/>
      <c r="E2" s="15"/>
    </row>
    <row r="3" spans="1:13" ht="23" x14ac:dyDescent="0.7">
      <c r="A3" s="4" t="s">
        <v>79</v>
      </c>
      <c r="D3" s="15"/>
      <c r="E3" s="15"/>
    </row>
    <row r="4" spans="1:13" ht="22" x14ac:dyDescent="0.7">
      <c r="A4" s="5" t="s">
        <v>68</v>
      </c>
      <c r="D4" s="15"/>
      <c r="E4" s="15"/>
    </row>
    <row r="5" spans="1:13" ht="22" x14ac:dyDescent="0.7">
      <c r="A5" s="5" t="s">
        <v>72</v>
      </c>
      <c r="D5" s="15"/>
      <c r="E5" s="15"/>
    </row>
    <row r="6" spans="1:13" ht="21.5" x14ac:dyDescent="0.65"/>
    <row r="7" spans="1:13" s="16" customFormat="1" ht="22" x14ac:dyDescent="0.7">
      <c r="B7"/>
      <c r="C7" s="19"/>
      <c r="D7" s="238" t="s">
        <v>74</v>
      </c>
      <c r="E7" s="243"/>
      <c r="F7" s="243"/>
      <c r="G7" s="243"/>
      <c r="H7" s="243"/>
      <c r="I7" s="243"/>
      <c r="J7" s="243"/>
      <c r="K7" s="243"/>
      <c r="L7" s="243"/>
      <c r="M7"/>
    </row>
    <row r="8" spans="1:13" s="16" customFormat="1" ht="21.5" x14ac:dyDescent="0.65">
      <c r="B8"/>
      <c r="C8" s="19"/>
      <c r="D8" s="51"/>
      <c r="E8" s="51"/>
      <c r="F8" s="79" t="s">
        <v>48</v>
      </c>
      <c r="G8" s="51"/>
      <c r="H8" s="244" t="s">
        <v>42</v>
      </c>
      <c r="I8" s="244"/>
      <c r="J8" s="244"/>
      <c r="K8" s="51"/>
      <c r="L8" s="51"/>
      <c r="M8"/>
    </row>
    <row r="9" spans="1:13" s="16" customFormat="1" ht="21.5" x14ac:dyDescent="0.65">
      <c r="B9"/>
      <c r="C9" s="19"/>
      <c r="D9" s="51"/>
      <c r="E9" s="51"/>
      <c r="F9" s="75"/>
      <c r="G9" s="51"/>
      <c r="H9" s="75" t="s">
        <v>61</v>
      </c>
      <c r="I9" s="75"/>
      <c r="K9" s="51"/>
      <c r="L9" s="51"/>
      <c r="M9"/>
    </row>
    <row r="10" spans="1:13" s="16" customFormat="1" ht="21.5" x14ac:dyDescent="0.65">
      <c r="B10"/>
      <c r="C10" s="19"/>
      <c r="D10" s="51"/>
      <c r="E10" s="51"/>
      <c r="F10" s="75"/>
      <c r="G10" s="51"/>
      <c r="H10" s="75" t="s">
        <v>62</v>
      </c>
      <c r="I10" s="75"/>
      <c r="J10" s="75" t="s">
        <v>63</v>
      </c>
      <c r="K10" s="51"/>
      <c r="L10" s="51"/>
      <c r="M10"/>
    </row>
    <row r="11" spans="1:13" customFormat="1" ht="22" x14ac:dyDescent="0.7">
      <c r="A11" s="15"/>
      <c r="C11" s="19"/>
      <c r="D11" s="9" t="s">
        <v>20</v>
      </c>
      <c r="E11" s="12"/>
      <c r="F11" s="9"/>
      <c r="G11" s="17"/>
      <c r="H11" s="12" t="s">
        <v>60</v>
      </c>
      <c r="I11" s="12"/>
      <c r="J11" s="12" t="s">
        <v>65</v>
      </c>
      <c r="K11" s="17"/>
      <c r="L11" s="12" t="s">
        <v>26</v>
      </c>
      <c r="M11" s="12"/>
    </row>
    <row r="12" spans="1:13" customFormat="1" ht="22" x14ac:dyDescent="0.7">
      <c r="A12" s="15"/>
      <c r="C12" s="3" t="s">
        <v>0</v>
      </c>
      <c r="D12" s="9" t="s">
        <v>21</v>
      </c>
      <c r="E12" s="12"/>
      <c r="F12" s="9" t="s">
        <v>13</v>
      </c>
      <c r="G12" s="12"/>
      <c r="H12" s="12" t="s">
        <v>67</v>
      </c>
      <c r="I12" s="12"/>
      <c r="J12" s="12" t="s">
        <v>64</v>
      </c>
      <c r="K12" s="12"/>
      <c r="L12" s="9" t="s">
        <v>25</v>
      </c>
      <c r="M12" s="12"/>
    </row>
    <row r="13" spans="1:13" customFormat="1" ht="22" x14ac:dyDescent="0.7">
      <c r="A13" s="15"/>
      <c r="C13" s="19"/>
      <c r="D13" s="240" t="s">
        <v>31</v>
      </c>
      <c r="E13" s="240"/>
      <c r="F13" s="240"/>
      <c r="G13" s="240"/>
      <c r="H13" s="240"/>
      <c r="I13" s="240"/>
      <c r="J13" s="240"/>
      <c r="K13" s="240"/>
      <c r="L13" s="240"/>
    </row>
    <row r="14" spans="1:13" customFormat="1" ht="22" x14ac:dyDescent="0.7">
      <c r="A14" s="5" t="s">
        <v>49</v>
      </c>
      <c r="D14" s="49">
        <v>1000</v>
      </c>
      <c r="E14" s="49"/>
      <c r="F14" s="49">
        <v>29399</v>
      </c>
      <c r="G14" s="49"/>
      <c r="H14" s="49">
        <v>1002231</v>
      </c>
      <c r="I14" s="49"/>
      <c r="J14" s="49">
        <v>3383</v>
      </c>
      <c r="K14" s="49"/>
      <c r="L14" s="49">
        <v>1036013</v>
      </c>
    </row>
    <row r="15" spans="1:13" customFormat="1" ht="22" x14ac:dyDescent="0.65">
      <c r="A15" s="5" t="s">
        <v>28</v>
      </c>
      <c r="C15" s="19"/>
      <c r="D15" s="50"/>
      <c r="E15" s="50"/>
      <c r="F15" s="50"/>
      <c r="G15" s="50"/>
      <c r="H15" s="50"/>
      <c r="I15" s="50"/>
      <c r="J15" s="50"/>
      <c r="K15" s="50"/>
      <c r="L15" s="50"/>
    </row>
    <row r="16" spans="1:13" customFormat="1" ht="22" x14ac:dyDescent="0.7">
      <c r="A16" s="5"/>
      <c r="B16" s="76" t="s">
        <v>71</v>
      </c>
      <c r="C16" s="19"/>
      <c r="D16" s="50"/>
      <c r="E16" s="50"/>
      <c r="F16" s="50"/>
      <c r="G16" s="50"/>
      <c r="H16" s="50"/>
      <c r="I16" s="50"/>
      <c r="J16" s="50"/>
      <c r="K16" s="50"/>
      <c r="L16" s="50"/>
    </row>
    <row r="17" spans="1:13" customFormat="1" ht="22.5" customHeight="1" x14ac:dyDescent="0.65">
      <c r="A17" s="31"/>
      <c r="B17" t="s">
        <v>29</v>
      </c>
      <c r="C17" s="19">
        <v>14</v>
      </c>
      <c r="D17" s="62">
        <v>930000</v>
      </c>
      <c r="E17" s="62"/>
      <c r="F17" s="61" t="s">
        <v>24</v>
      </c>
      <c r="G17" s="62"/>
      <c r="H17" s="61" t="s">
        <v>24</v>
      </c>
      <c r="I17" s="62"/>
      <c r="J17" s="61" t="s">
        <v>24</v>
      </c>
      <c r="K17" s="62"/>
      <c r="L17" s="63">
        <f>SUM(D17:J17)</f>
        <v>930000</v>
      </c>
    </row>
    <row r="18" spans="1:13" customFormat="1" ht="22.5" customHeight="1" x14ac:dyDescent="0.65">
      <c r="A18" s="31"/>
      <c r="B18" t="s">
        <v>66</v>
      </c>
      <c r="C18" s="19" t="s">
        <v>58</v>
      </c>
      <c r="D18" s="61" t="s">
        <v>24</v>
      </c>
      <c r="E18" s="63"/>
      <c r="F18" s="61" t="s">
        <v>24</v>
      </c>
      <c r="G18" s="63"/>
      <c r="H18" s="55">
        <v>-904049</v>
      </c>
      <c r="I18" s="62"/>
      <c r="J18" s="61" t="s">
        <v>24</v>
      </c>
      <c r="K18" s="62"/>
      <c r="L18" s="63">
        <f>SUM(D18:J18)</f>
        <v>-904049</v>
      </c>
    </row>
    <row r="19" spans="1:13" customFormat="1" ht="22.5" customHeight="1" x14ac:dyDescent="0.7">
      <c r="B19" s="6" t="s">
        <v>57</v>
      </c>
      <c r="C19" s="19"/>
      <c r="D19" s="64">
        <f>SUM(D14:D18)</f>
        <v>931000</v>
      </c>
      <c r="E19" s="65"/>
      <c r="F19" s="64">
        <f t="shared" ref="F19:J19" si="0">SUM(F14:F18)</f>
        <v>29399</v>
      </c>
      <c r="G19" s="65"/>
      <c r="H19" s="66">
        <f t="shared" si="0"/>
        <v>98182</v>
      </c>
      <c r="I19" s="67"/>
      <c r="J19" s="66">
        <f t="shared" si="0"/>
        <v>3383</v>
      </c>
      <c r="K19" s="62"/>
      <c r="L19" s="66">
        <f>SUM(L14:L18)</f>
        <v>1061964</v>
      </c>
    </row>
    <row r="20" spans="1:13" s="5" customFormat="1" ht="22.5" customHeight="1" x14ac:dyDescent="0.65">
      <c r="A20" s="5" t="s">
        <v>50</v>
      </c>
      <c r="C20" s="10"/>
      <c r="D20" s="68"/>
      <c r="E20" s="69"/>
      <c r="F20" s="68"/>
      <c r="G20" s="69"/>
      <c r="H20" s="69"/>
      <c r="I20" s="69"/>
      <c r="J20" s="69"/>
      <c r="K20" s="62"/>
      <c r="L20" s="69"/>
    </row>
    <row r="21" spans="1:13" customFormat="1" ht="22.5" customHeight="1" x14ac:dyDescent="0.65">
      <c r="A21" s="31"/>
      <c r="B21" t="s">
        <v>51</v>
      </c>
      <c r="C21" s="12"/>
      <c r="D21" s="73" t="s">
        <v>24</v>
      </c>
      <c r="E21" s="70"/>
      <c r="F21" s="70" t="e">
        <f>#REF!</f>
        <v>#REF!</v>
      </c>
      <c r="G21" s="70"/>
      <c r="H21" s="73" t="s">
        <v>24</v>
      </c>
      <c r="I21" s="70"/>
      <c r="J21" s="73" t="s">
        <v>24</v>
      </c>
      <c r="K21" s="62"/>
      <c r="L21" s="70" t="e">
        <f>SUM(D21:J21)</f>
        <v>#REF!</v>
      </c>
    </row>
    <row r="22" spans="1:13" customFormat="1" ht="22.5" customHeight="1" x14ac:dyDescent="0.65">
      <c r="A22" s="31"/>
      <c r="B22" t="s">
        <v>52</v>
      </c>
      <c r="C22" s="19"/>
      <c r="D22" s="74" t="s">
        <v>24</v>
      </c>
      <c r="E22" s="55"/>
      <c r="F22" s="74" t="s">
        <v>24</v>
      </c>
      <c r="G22" s="55"/>
      <c r="H22" s="59" t="s">
        <v>24</v>
      </c>
      <c r="I22" s="55"/>
      <c r="J22" s="55" t="e">
        <f>#REF!</f>
        <v>#REF!</v>
      </c>
      <c r="K22" s="62"/>
      <c r="L22" s="71" t="e">
        <f t="shared" ref="L22:L24" si="1">SUM(D22:J22)</f>
        <v>#REF!</v>
      </c>
    </row>
    <row r="23" spans="1:13" s="15" customFormat="1" ht="22.5" customHeight="1" x14ac:dyDescent="0.7">
      <c r="A23" s="5" t="s">
        <v>53</v>
      </c>
      <c r="C23" s="20"/>
      <c r="D23" s="54" t="s">
        <v>24</v>
      </c>
      <c r="E23" s="56"/>
      <c r="F23" s="57" t="e">
        <f t="shared" ref="F23:J23" si="2">SUM(F21:F22)</f>
        <v>#REF!</v>
      </c>
      <c r="G23" s="56"/>
      <c r="H23" s="54" t="s">
        <v>24</v>
      </c>
      <c r="I23" s="56"/>
      <c r="J23" s="57" t="e">
        <f t="shared" si="2"/>
        <v>#REF!</v>
      </c>
      <c r="K23" s="62"/>
      <c r="L23" s="57" t="e">
        <f t="shared" si="1"/>
        <v>#REF!</v>
      </c>
    </row>
    <row r="24" spans="1:13" s="15" customFormat="1" ht="22.5" customHeight="1" thickBot="1" x14ac:dyDescent="0.75">
      <c r="A24" s="5" t="s">
        <v>73</v>
      </c>
      <c r="C24" s="20"/>
      <c r="D24" s="58">
        <f>SUM(D19,D23)</f>
        <v>931000</v>
      </c>
      <c r="E24" s="56"/>
      <c r="F24" s="58" t="e">
        <f>SUM(F19,F23)</f>
        <v>#REF!</v>
      </c>
      <c r="G24" s="72"/>
      <c r="H24" s="58">
        <f>SUM(H19,H23)</f>
        <v>98182</v>
      </c>
      <c r="I24" s="72"/>
      <c r="J24" s="58" t="e">
        <f>SUM(J19,J23)</f>
        <v>#REF!</v>
      </c>
      <c r="K24" s="62"/>
      <c r="L24" s="58" t="e">
        <f t="shared" si="1"/>
        <v>#REF!</v>
      </c>
      <c r="M24" s="18"/>
    </row>
    <row r="25" spans="1:13" customFormat="1" ht="22.5" customHeight="1" thickTop="1" x14ac:dyDescent="0.65">
      <c r="C25" s="12"/>
      <c r="K25" s="60"/>
      <c r="L25" s="45"/>
    </row>
    <row r="44" spans="3:12" customFormat="1" ht="22.5" customHeight="1" x14ac:dyDescent="0.65">
      <c r="C44" s="12"/>
    </row>
    <row r="45" spans="3:12" s="28" customFormat="1" ht="22.5" customHeight="1" x14ac:dyDescent="0.65">
      <c r="C45" s="29"/>
      <c r="D45"/>
      <c r="E45"/>
      <c r="F45"/>
      <c r="G45"/>
      <c r="H45"/>
      <c r="I45"/>
      <c r="J45"/>
      <c r="K45"/>
      <c r="L45"/>
    </row>
    <row r="46" spans="3:12" s="28" customFormat="1" ht="22.5" customHeight="1" x14ac:dyDescent="0.65">
      <c r="C46" s="29"/>
      <c r="D46"/>
      <c r="E46"/>
      <c r="F46"/>
      <c r="G46"/>
      <c r="H46"/>
      <c r="I46"/>
      <c r="J46"/>
      <c r="K46"/>
      <c r="L46"/>
    </row>
    <row r="47" spans="3:12" s="28" customFormat="1" ht="22.5" customHeight="1" x14ac:dyDescent="0.65">
      <c r="C47" s="29"/>
      <c r="D47"/>
      <c r="E47"/>
      <c r="F47"/>
      <c r="G47"/>
      <c r="H47"/>
      <c r="I47"/>
      <c r="J47"/>
      <c r="K47"/>
      <c r="L47"/>
    </row>
    <row r="48" spans="3:12" s="28" customFormat="1" ht="22.5" customHeight="1" x14ac:dyDescent="0.65">
      <c r="C48" s="29"/>
      <c r="D48"/>
      <c r="E48"/>
      <c r="F48"/>
      <c r="G48"/>
      <c r="H48"/>
      <c r="I48"/>
      <c r="J48"/>
      <c r="K48"/>
      <c r="L48"/>
    </row>
    <row r="49" spans="3:12" s="28" customFormat="1" ht="21.5" x14ac:dyDescent="0.65">
      <c r="C49" s="29"/>
      <c r="D49"/>
      <c r="E49"/>
      <c r="F49"/>
      <c r="G49"/>
      <c r="H49"/>
      <c r="I49"/>
      <c r="J49"/>
      <c r="K49"/>
      <c r="L49"/>
    </row>
    <row r="50" spans="3:12" s="28" customFormat="1" ht="21.5" x14ac:dyDescent="0.65">
      <c r="C50" s="29"/>
      <c r="D50"/>
      <c r="E50"/>
      <c r="F50"/>
      <c r="G50"/>
      <c r="H50"/>
      <c r="I50"/>
      <c r="J50"/>
      <c r="K50"/>
      <c r="L50"/>
    </row>
    <row r="51" spans="3:12" s="28" customFormat="1" ht="21.5" x14ac:dyDescent="0.65">
      <c r="C51" s="29"/>
      <c r="D51"/>
      <c r="E51"/>
      <c r="F51"/>
      <c r="G51"/>
      <c r="H51"/>
      <c r="I51"/>
      <c r="J51"/>
      <c r="K51"/>
      <c r="L51"/>
    </row>
    <row r="52" spans="3:12" s="28" customFormat="1" ht="21.5" x14ac:dyDescent="0.65">
      <c r="C52" s="29"/>
      <c r="D52"/>
      <c r="E52"/>
      <c r="F52"/>
      <c r="G52"/>
      <c r="H52"/>
      <c r="I52"/>
      <c r="J52"/>
      <c r="K52"/>
      <c r="L52"/>
    </row>
    <row r="53" spans="3:12" s="28" customFormat="1" ht="21.5" x14ac:dyDescent="0.65">
      <c r="C53" s="29"/>
      <c r="D53"/>
      <c r="E53"/>
      <c r="F53"/>
      <c r="G53"/>
      <c r="H53"/>
      <c r="I53"/>
      <c r="J53"/>
      <c r="K53"/>
      <c r="L53"/>
    </row>
    <row r="54" spans="3:12" ht="21.5" x14ac:dyDescent="0.65"/>
    <row r="55" spans="3:12" ht="21.5" x14ac:dyDescent="0.65"/>
    <row r="56" spans="3:12" ht="21.5" x14ac:dyDescent="0.65"/>
    <row r="57" spans="3:12" ht="21.5" x14ac:dyDescent="0.65"/>
    <row r="58" spans="3:12" ht="21.5" x14ac:dyDescent="0.65"/>
    <row r="59" spans="3:12" ht="21.5" x14ac:dyDescent="0.65"/>
    <row r="60" spans="3:12" ht="21.5" x14ac:dyDescent="0.65"/>
    <row r="61" spans="3:12" ht="21.5" x14ac:dyDescent="0.65"/>
    <row r="62" spans="3:12" ht="21.5" x14ac:dyDescent="0.65"/>
    <row r="63" spans="3:12" ht="21.5" x14ac:dyDescent="0.65"/>
    <row r="64" spans="3:12" ht="21.5" x14ac:dyDescent="0.65"/>
    <row r="65" spans="4:4" ht="21.5" x14ac:dyDescent="0.65"/>
    <row r="66" spans="4:4" ht="21.5" x14ac:dyDescent="0.65"/>
    <row r="67" spans="4:4" ht="21.5" x14ac:dyDescent="0.65"/>
    <row r="68" spans="4:4" ht="21.5" x14ac:dyDescent="0.65"/>
    <row r="76" spans="4:4" ht="21.5" x14ac:dyDescent="0.65">
      <c r="D76" s="12"/>
    </row>
    <row r="78" spans="4:4" ht="21.5" x14ac:dyDescent="0.65">
      <c r="D78" s="12"/>
    </row>
    <row r="80" spans="4:4" ht="21.5" x14ac:dyDescent="0.65">
      <c r="D80" s="12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FS-3-4</vt:lpstr>
      <vt:lpstr>PL </vt:lpstr>
      <vt:lpstr>COE1</vt:lpstr>
      <vt:lpstr>COE2</vt:lpstr>
      <vt:lpstr>CFS</vt:lpstr>
      <vt:lpstr>COE(OLD)</vt:lpstr>
      <vt:lpstr>CFS!Print_Area</vt:lpstr>
      <vt:lpstr>'COE1'!Print_Area</vt:lpstr>
      <vt:lpstr>'COE2'!Print_Area</vt:lpstr>
      <vt:lpstr>'FS-3-4'!Print_Area</vt:lpstr>
      <vt:lpstr>'PL '!Print_Area</vt:lpstr>
      <vt:lpstr>'COE1'!Print_Titles</vt:lpstr>
      <vt:lpstr>'COE2'!Print_Titles</vt:lpstr>
      <vt:lpstr>'PL 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2023-05-02T21:27:17Z</cp:lastPrinted>
  <dcterms:created xsi:type="dcterms:W3CDTF">2005-03-21T11:03:37Z</dcterms:created>
  <dcterms:modified xsi:type="dcterms:W3CDTF">2023-05-02T21:27:51Z</dcterms:modified>
</cp:coreProperties>
</file>