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3E0DDC14-78BF-44A6-9F1D-504455FBA1F9}" xr6:coauthVersionLast="47" xr6:coauthVersionMax="47" xr10:uidLastSave="{00000000-0000-0000-0000-000000000000}"/>
  <bookViews>
    <workbookView xWindow="-110" yWindow="-110" windowWidth="19420" windowHeight="10420" tabRatio="725" activeTab="4" xr2:uid="{00000000-000D-0000-FFFF-FFFF00000000}"/>
  </bookViews>
  <sheets>
    <sheet name="BS-2-3" sheetId="13" r:id="rId1"/>
    <sheet name="PL" sheetId="4" r:id="rId2"/>
    <sheet name="COE1" sheetId="2" r:id="rId3"/>
    <sheet name="COE2" sheetId="5" r:id="rId4"/>
    <sheet name="CF" sheetId="12" r:id="rId5"/>
  </sheets>
  <definedNames>
    <definedName name="_xlnm.Print_Area" localSheetId="0">'BS-2-3'!$A$1:$J$73</definedName>
    <definedName name="_xlnm.Print_Area" localSheetId="4">CF!$A$1:$J$79</definedName>
    <definedName name="_xlnm.Print_Area" localSheetId="2">'COE1'!$A$1:$P$34</definedName>
    <definedName name="_xlnm.Print_Area" localSheetId="3">'COE2'!$A$1:$J$24</definedName>
    <definedName name="_xlnm.Print_Area" localSheetId="1">PL!$A$1:$I$44</definedName>
    <definedName name="_xlnm.Print_Titles" localSheetId="4">CF!$1:$9</definedName>
    <definedName name="_xlnm.Print_Titles" localSheetId="1">PL!$1:$9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13" l="1"/>
  <c r="H71" i="13"/>
  <c r="D71" i="13"/>
  <c r="F71" i="13"/>
  <c r="J72" i="12" l="1"/>
  <c r="J74" i="12" s="1"/>
  <c r="J75" i="12" s="1"/>
  <c r="J63" i="12"/>
  <c r="J51" i="12"/>
  <c r="F72" i="12"/>
  <c r="F74" i="12" s="1"/>
  <c r="F75" i="12" s="1"/>
  <c r="F63" i="12"/>
  <c r="F51" i="12"/>
  <c r="F21" i="5"/>
  <c r="D21" i="5"/>
  <c r="B21" i="5"/>
  <c r="M32" i="2"/>
  <c r="L32" i="2"/>
  <c r="J32" i="2"/>
  <c r="F32" i="2"/>
  <c r="D32" i="2"/>
  <c r="C32" i="2"/>
  <c r="B32" i="2"/>
  <c r="L31" i="2"/>
  <c r="N31" i="2" s="1"/>
  <c r="N32" i="2" s="1"/>
  <c r="H31" i="2"/>
  <c r="I28" i="4"/>
  <c r="I30" i="4" s="1"/>
  <c r="I32" i="4" s="1"/>
  <c r="I34" i="4" s="1"/>
  <c r="I41" i="4" s="1"/>
  <c r="I23" i="4"/>
  <c r="E40" i="4"/>
  <c r="E28" i="4"/>
  <c r="E18" i="4"/>
  <c r="E20" i="4" s="1"/>
  <c r="E23" i="4" s="1"/>
  <c r="E30" i="4" s="1"/>
  <c r="E32" i="4" s="1"/>
  <c r="E34" i="4" s="1"/>
  <c r="E41" i="4" s="1"/>
  <c r="E13" i="4"/>
  <c r="F11" i="12" l="1"/>
  <c r="F28" i="12" s="1"/>
  <c r="F40" i="12" s="1"/>
  <c r="F42" i="12" s="1"/>
  <c r="J11" i="12"/>
  <c r="J28" i="12" s="1"/>
  <c r="J40" i="12" s="1"/>
  <c r="J42" i="12" s="1"/>
  <c r="P31" i="2"/>
  <c r="P32" i="2" s="1"/>
  <c r="H32" i="2"/>
  <c r="J53" i="13" l="1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H29" i="13" l="1"/>
  <c r="D29" i="13"/>
  <c r="H54" i="13"/>
  <c r="H72" i="13" s="1"/>
  <c r="D54" i="13"/>
  <c r="D72" i="13" s="1"/>
  <c r="E75" i="12" l="1"/>
  <c r="G75" i="12"/>
  <c r="I75" i="12"/>
  <c r="M20" i="2" l="1"/>
  <c r="D20" i="2"/>
  <c r="C20" i="2"/>
  <c r="B20" i="2"/>
  <c r="L19" i="2"/>
  <c r="J20" i="2"/>
  <c r="N19" i="2" l="1"/>
  <c r="N20" i="2" s="1"/>
  <c r="L20" i="2"/>
  <c r="F20" i="2"/>
  <c r="D63" i="12" l="1"/>
  <c r="D51" i="12"/>
  <c r="C18" i="4" l="1"/>
  <c r="H63" i="12" l="1"/>
  <c r="F14" i="5" l="1"/>
  <c r="D14" i="5"/>
  <c r="B14" i="5"/>
  <c r="H51" i="12" l="1"/>
  <c r="C13" i="4"/>
  <c r="C20" i="4" s="1"/>
  <c r="C23" i="4" l="1"/>
  <c r="C40" i="4"/>
  <c r="I82" i="12"/>
  <c r="G82" i="12"/>
  <c r="E82" i="12"/>
  <c r="G28" i="4"/>
  <c r="C28" i="4"/>
  <c r="G23" i="4"/>
  <c r="G30" i="4" l="1"/>
  <c r="G32" i="4" s="1"/>
  <c r="G34" i="4" s="1"/>
  <c r="H11" i="12" s="1"/>
  <c r="H28" i="12" s="1"/>
  <c r="C30" i="4"/>
  <c r="C32" i="4" s="1"/>
  <c r="C34" i="4" l="1"/>
  <c r="D11" i="12" l="1"/>
  <c r="J12" i="5"/>
  <c r="J13" i="5" s="1"/>
  <c r="J14" i="5" s="1"/>
  <c r="H13" i="5"/>
  <c r="H14" i="5" s="1"/>
  <c r="G41" i="4"/>
  <c r="H19" i="5" s="1"/>
  <c r="C41" i="4"/>
  <c r="J19" i="5" l="1"/>
  <c r="J20" i="5" s="1"/>
  <c r="J21" i="5" s="1"/>
  <c r="H20" i="5"/>
  <c r="H21" i="5" s="1"/>
  <c r="H19" i="2"/>
  <c r="H40" i="12"/>
  <c r="H42" i="12" s="1"/>
  <c r="D28" i="12"/>
  <c r="D40" i="12" s="1"/>
  <c r="D42" i="12" s="1"/>
  <c r="D72" i="12" l="1"/>
  <c r="D74" i="12" s="1"/>
  <c r="H72" i="12"/>
  <c r="H74" i="12" s="1"/>
  <c r="H75" i="12" s="1"/>
  <c r="P19" i="2"/>
  <c r="P20" i="2" s="1"/>
  <c r="H20" i="2"/>
  <c r="D75" i="12" l="1"/>
</calcChain>
</file>

<file path=xl/sharedStrings.xml><?xml version="1.0" encoding="utf-8"?>
<sst xmlns="http://schemas.openxmlformats.org/spreadsheetml/2006/main" count="266" uniqueCount="183">
  <si>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</si>
  <si>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</si>
  <si>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</si>
  <si>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</si>
  <si>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</si>
  <si>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</si>
  <si>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</si>
  <si>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</si>
  <si>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</si>
  <si>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</si>
  <si>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</si>
  <si>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</si>
  <si>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</si>
  <si>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</si>
  <si>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</si>
  <si>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</si>
  <si>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</si>
  <si>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</si>
  <si>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</si>
  <si>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</si>
  <si>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</si>
  <si>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</si>
  <si>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</si>
  <si>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</si>
  <si>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</si>
  <si>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</si>
  <si>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</si>
  <si>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</si>
  <si>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</si>
  <si>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</si>
  <si>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</si>
  <si>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</si>
  <si>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</si>
  <si>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</si>
  <si>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</si>
  <si>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</si>
  <si>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</si>
  <si>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</si>
  <si>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</si>
  <si>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</si>
  <si>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</si>
  <si>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</si>
  <si>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</si>
  <si>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</si>
  <si>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</si>
  <si>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</si>
  <si>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</si>
  <si>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</si>
  <si>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</si>
  <si>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</si>
  <si>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</si>
  <si>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</si>
  <si>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</si>
  <si>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</si>
  <si>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</si>
  <si>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</si>
  <si>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</si>
  <si>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</si>
  <si>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</si>
  <si>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</si>
  <si>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</si>
  <si>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</si>
  <si>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</si>
  <si>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</si>
  <si>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</si>
  <si>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</si>
  <si>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</si>
  <si>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</si>
  <si>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</si>
  <si>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</si>
  <si>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</si>
  <si>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</si>
  <si>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</si>
  <si>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</si>
  <si>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</si>
  <si>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</si>
  <si>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</si>
  <si>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</si>
  <si>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</si>
  <si>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</si>
  <si>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</si>
  <si>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</si>
  <si>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</si>
  <si>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</si>
  <si>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</si>
  <si>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</si>
  <si>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</si>
  <si>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</si>
  <si>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</si>
  <si>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</si>
  <si>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</si>
  <si>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</si>
  <si>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</si>
  <si>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</si>
  <si>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</si>
  <si>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</si>
  <si>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</si>
  <si>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</si>
  <si>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</si>
  <si>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</si>
  <si>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</si>
  <si>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</si>
  <si>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</si>
  <si>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</si>
  <si>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</si>
  <si>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</si>
  <si>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</si>
  <si>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</si>
  <si>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</si>
  <si>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</si>
  <si>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</si>
  <si>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</si>
  <si>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</si>
  <si>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</si>
  <si>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</si>
  <si>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</si>
  <si>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</si>
  <si>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</si>
  <si>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</si>
  <si>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</si>
  <si>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</si>
  <si>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</si>
  <si>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</si>
  <si>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</si>
  <si>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</si>
  <si>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</si>
  <si>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</si>
  <si>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</si>
  <si>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</si>
  <si>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</si>
  <si>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</si>
  <si>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</si>
  <si>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</si>
  <si>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</si>
  <si>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</si>
  <si>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</si>
  <si>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</si>
  <si>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</si>
  <si>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</si>
  <si>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</si>
  <si>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</si>
  <si>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</si>
  <si>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>Proceeds from sale plant and equipment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</si>
  <si>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</si>
  <si>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</si>
  <si>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</si>
  <si>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</si>
  <si>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</si>
  <si>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Realised (gain) loss on foreign exchange</t>
  </si>
  <si>
    <t>Loss on inventories devaluation</t>
  </si>
  <si>
    <t>Other income</t>
  </si>
  <si>
    <t>Other comprehensive income (expense) for the period</t>
  </si>
  <si>
    <t>Items that will be reclassified subsequently to profit or loss</t>
  </si>
  <si>
    <t>Interest paid</t>
  </si>
  <si>
    <t>Taxes paid</t>
  </si>
  <si>
    <t>Net cash used in financing activities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</si>
  <si>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</si>
  <si>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</si>
  <si>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</si>
  <si>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</si>
  <si>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</si>
  <si>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</si>
  <si>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</si>
  <si>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</si>
  <si>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</si>
  <si>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Long-term loans to subsidiary</t>
  </si>
  <si>
    <t>Short-term borrowings from</t>
  </si>
  <si>
    <t>Three-month period ended 31 March 2022</t>
  </si>
  <si>
    <t>Balance at 1 January 2022</t>
  </si>
  <si>
    <t>Balance at 31 March 2022</t>
  </si>
  <si>
    <t>Balance as at 1 January 2022</t>
  </si>
  <si>
    <t>Profit (loss) for the period</t>
  </si>
  <si>
    <t>Profit (loss) from operating activities</t>
  </si>
  <si>
    <t>Profit (loss) before income tax expense</t>
  </si>
  <si>
    <t>Loss</t>
  </si>
  <si>
    <t>2, 6</t>
  </si>
  <si>
    <t>Three-month period ended 31 March 2023</t>
  </si>
  <si>
    <t>Balance at 1 January 2023</t>
  </si>
  <si>
    <t>Balance at 31 March 2023</t>
  </si>
  <si>
    <t>Balance as at 1 January 2023</t>
  </si>
  <si>
    <t>Other comprehensive expense</t>
  </si>
  <si>
    <t>Unrealised loss on foreign exchange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</si>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</sst>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26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164" fontId="5" fillId="0" borderId="3" xfId="4" applyNumberFormat="1" applyFont="1" applyFill="1" applyBorder="1" applyAlignment="1"/>
    <xf numFmtId="0" fontId="0" fillId="0" borderId="0" xfId="0" applyFill="1" applyAlignment="1"/>
    <xf numFmtId="167" fontId="5" fillId="0" borderId="0" xfId="1" applyNumberFormat="1" applyFont="1" applyFill="1" applyBorder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opLeftCell="A71" zoomScale="91" zoomScaleNormal="80" zoomScaleSheetLayoutView="70" workbookViewId="0">
      <selection activeCell="K62" sqref="K62"/>
    </sheetView>
  </sheetViews>
  <sheetFormatPr defaultColWidth="9.09765625" defaultRowHeight="20.5" customHeight="1" x14ac:dyDescent="0.3"/>
  <cols>
    <col min="1" max="1" width="56" style="158" customWidth="1"/>
    <col min="2" max="2" width="7.3984375" style="199" customWidth="1"/>
    <col min="3" max="3" width="1.19921875" style="104" customWidth="1"/>
    <col min="4" max="4" width="12.796875" style="156" customWidth="1"/>
    <col min="5" max="5" width="1.19921875" style="104" customWidth="1"/>
    <col min="6" max="6" width="12.796875" style="156" customWidth="1"/>
    <col min="7" max="7" width="1.09765625" style="104" customWidth="1"/>
    <col min="8" max="8" width="12.796875" style="156" customWidth="1"/>
    <col min="9" max="9" width="1.19921875" style="104" customWidth="1"/>
    <col min="10" max="10" width="12.796875" style="104" customWidth="1"/>
    <col min="11" max="13" width="18.3984375" style="104" customWidth="1"/>
    <col min="14" max="14" width="16.59765625" style="104" customWidth="1"/>
    <col min="15" max="15" width="11.69921875" style="104" bestFit="1" customWidth="1"/>
    <col min="16" max="16384" width="9.09765625" style="104"/>
  </cols>
  <sheetData>
    <row r="1" spans="1:14" ht="20.5" customHeight="1" x14ac:dyDescent="0.35">
      <c r="A1" s="169" t="s">
        <v>89</v>
      </c>
    </row>
    <row r="2" spans="1:14" ht="20.5" customHeight="1" x14ac:dyDescent="0.3">
      <c r="A2" s="170" t="s">
        <v>0</v>
      </c>
      <c r="H2" s="171"/>
    </row>
    <row r="3" spans="1:14" ht="20.5" customHeight="1" x14ac:dyDescent="0.3">
      <c r="A3" s="170"/>
      <c r="H3" s="171"/>
    </row>
    <row r="4" spans="1:14" ht="20.5" customHeight="1" x14ac:dyDescent="0.3">
      <c r="A4" s="172"/>
      <c r="D4" s="214" t="s">
        <v>26</v>
      </c>
      <c r="E4" s="214"/>
      <c r="F4" s="214"/>
      <c r="G4" s="162"/>
      <c r="H4" s="215" t="s">
        <v>24</v>
      </c>
      <c r="I4" s="215"/>
      <c r="J4" s="215"/>
      <c r="K4" s="42"/>
      <c r="L4" s="42"/>
      <c r="M4" s="42"/>
    </row>
    <row r="5" spans="1:14" ht="20.5" customHeight="1" x14ac:dyDescent="0.3">
      <c r="A5" s="172"/>
      <c r="D5" s="214" t="s">
        <v>25</v>
      </c>
      <c r="E5" s="214"/>
      <c r="F5" s="214"/>
      <c r="G5" s="162"/>
      <c r="H5" s="215" t="s">
        <v>25</v>
      </c>
      <c r="I5" s="215"/>
      <c r="J5" s="215"/>
      <c r="K5" s="42"/>
      <c r="L5" s="42"/>
      <c r="M5" s="42"/>
    </row>
    <row r="6" spans="1:14" ht="20.5" customHeight="1" x14ac:dyDescent="0.3">
      <c r="D6" s="200" t="s">
        <v>73</v>
      </c>
      <c r="E6" s="42"/>
      <c r="F6" s="200" t="s">
        <v>163</v>
      </c>
      <c r="G6" s="42"/>
      <c r="H6" s="200" t="s">
        <v>73</v>
      </c>
      <c r="I6" s="42"/>
      <c r="J6" s="200" t="s">
        <v>163</v>
      </c>
      <c r="K6" s="173"/>
      <c r="L6" s="173"/>
      <c r="M6" s="173"/>
    </row>
    <row r="7" spans="1:14" ht="20.5" customHeight="1" x14ac:dyDescent="0.3">
      <c r="A7" s="172" t="s">
        <v>2</v>
      </c>
      <c r="B7" s="199" t="s">
        <v>1</v>
      </c>
      <c r="D7" s="42">
        <v>2023</v>
      </c>
      <c r="E7" s="42"/>
      <c r="F7" s="42">
        <v>2022</v>
      </c>
      <c r="G7" s="42"/>
      <c r="H7" s="42">
        <v>2023</v>
      </c>
      <c r="I7" s="42"/>
      <c r="J7" s="42">
        <v>2022</v>
      </c>
      <c r="K7" s="42"/>
      <c r="L7" s="42"/>
      <c r="M7" s="42"/>
    </row>
    <row r="8" spans="1:14" ht="20.5" customHeight="1" x14ac:dyDescent="0.3">
      <c r="A8" s="160"/>
      <c r="D8" s="42" t="s">
        <v>74</v>
      </c>
      <c r="E8" s="42"/>
      <c r="F8" s="42"/>
      <c r="G8" s="42"/>
      <c r="H8" s="42" t="s">
        <v>74</v>
      </c>
      <c r="I8" s="42"/>
      <c r="J8" s="42"/>
      <c r="K8" s="42"/>
      <c r="L8" s="42"/>
      <c r="M8" s="42"/>
    </row>
    <row r="9" spans="1:14" ht="20.5" customHeight="1" x14ac:dyDescent="0.3">
      <c r="D9" s="216" t="s">
        <v>27</v>
      </c>
      <c r="E9" s="216"/>
      <c r="F9" s="216"/>
      <c r="G9" s="216"/>
      <c r="H9" s="216"/>
      <c r="I9" s="216"/>
      <c r="J9" s="216"/>
      <c r="K9" s="199"/>
      <c r="L9" s="199"/>
      <c r="M9" s="199"/>
    </row>
    <row r="10" spans="1:14" ht="20.5" customHeight="1" x14ac:dyDescent="0.3">
      <c r="A10" s="155" t="s">
        <v>3</v>
      </c>
      <c r="D10" s="14"/>
      <c r="E10" s="38"/>
      <c r="F10" s="14"/>
      <c r="G10" s="38"/>
      <c r="H10" s="14"/>
      <c r="I10" s="38"/>
      <c r="J10" s="107"/>
      <c r="K10" s="157"/>
      <c r="L10" s="157"/>
      <c r="M10" s="157"/>
    </row>
    <row r="11" spans="1:14" ht="20.5" customHeight="1" x14ac:dyDescent="0.3">
      <c r="A11" s="158" t="s">
        <v>4</v>
      </c>
      <c r="D11" s="14">
        <v>359689</v>
      </c>
      <c r="E11" s="38"/>
      <c r="F11" s="14">
        <v>282408</v>
      </c>
      <c r="G11" s="38"/>
      <c r="H11" s="14">
        <v>64939</v>
      </c>
      <c r="I11" s="38"/>
      <c r="J11" s="14">
        <v>70321</v>
      </c>
      <c r="K11" s="159"/>
      <c r="L11" s="159"/>
      <c r="M11" s="159"/>
      <c r="N11" s="174"/>
    </row>
    <row r="12" spans="1:14" ht="20.5" customHeight="1" x14ac:dyDescent="0.3">
      <c r="A12" s="29" t="s">
        <v>28</v>
      </c>
      <c r="B12" s="199" t="s">
        <v>175</v>
      </c>
      <c r="D12" s="14">
        <v>441305</v>
      </c>
      <c r="E12" s="38"/>
      <c r="F12" s="14">
        <v>808561</v>
      </c>
      <c r="G12" s="38"/>
      <c r="H12" s="197">
        <v>0</v>
      </c>
      <c r="I12" s="38"/>
      <c r="J12" s="212">
        <v>0</v>
      </c>
      <c r="K12" s="159"/>
      <c r="L12" s="159" t="s">
        <v>79</v>
      </c>
      <c r="M12" s="159"/>
    </row>
    <row r="13" spans="1:14" ht="20.5" customHeight="1" x14ac:dyDescent="0.3">
      <c r="A13" s="29" t="s">
        <v>87</v>
      </c>
      <c r="B13" s="199">
        <v>2</v>
      </c>
      <c r="D13" s="14">
        <v>35893</v>
      </c>
      <c r="E13" s="38"/>
      <c r="F13" s="14">
        <v>52952</v>
      </c>
      <c r="G13" s="38"/>
      <c r="H13" s="197">
        <v>35345</v>
      </c>
      <c r="I13" s="38"/>
      <c r="J13" s="212">
        <v>35859</v>
      </c>
      <c r="K13" s="159"/>
      <c r="L13" s="159"/>
      <c r="M13" s="159"/>
      <c r="N13" s="174"/>
    </row>
    <row r="14" spans="1:14" ht="20.5" customHeight="1" x14ac:dyDescent="0.3">
      <c r="A14" s="29" t="s">
        <v>137</v>
      </c>
      <c r="B14" s="199">
        <v>2</v>
      </c>
      <c r="D14" s="197">
        <v>0</v>
      </c>
      <c r="E14" s="38"/>
      <c r="F14" s="212">
        <v>0</v>
      </c>
      <c r="G14" s="38"/>
      <c r="H14" s="14">
        <v>122775</v>
      </c>
      <c r="I14" s="38"/>
      <c r="J14" s="14">
        <v>124428</v>
      </c>
      <c r="K14" s="159"/>
      <c r="L14" s="159"/>
      <c r="M14" s="159"/>
      <c r="N14" s="174"/>
    </row>
    <row r="15" spans="1:14" ht="20.5" customHeight="1" x14ac:dyDescent="0.3">
      <c r="A15" s="29" t="s">
        <v>164</v>
      </c>
      <c r="B15" s="199">
        <v>2</v>
      </c>
      <c r="D15" s="197">
        <v>0</v>
      </c>
      <c r="E15" s="38"/>
      <c r="F15" s="212">
        <v>0</v>
      </c>
      <c r="G15" s="38"/>
      <c r="H15" s="14">
        <v>3936</v>
      </c>
      <c r="I15" s="38"/>
      <c r="J15" s="14">
        <v>3989</v>
      </c>
      <c r="K15" s="159"/>
      <c r="L15" s="159"/>
      <c r="M15" s="159"/>
      <c r="N15" s="174"/>
    </row>
    <row r="16" spans="1:14" ht="20.5" customHeight="1" x14ac:dyDescent="0.3">
      <c r="A16" s="29" t="s">
        <v>29</v>
      </c>
      <c r="D16" s="14">
        <v>806062</v>
      </c>
      <c r="E16" s="38"/>
      <c r="F16" s="14">
        <v>953388</v>
      </c>
      <c r="G16" s="38"/>
      <c r="H16" s="197">
        <v>0</v>
      </c>
      <c r="I16" s="38"/>
      <c r="J16" s="212">
        <v>0</v>
      </c>
      <c r="K16" s="159"/>
      <c r="L16" s="159"/>
      <c r="M16" s="159"/>
    </row>
    <row r="17" spans="1:14" ht="20.5" customHeight="1" x14ac:dyDescent="0.3">
      <c r="A17" s="158" t="s">
        <v>5</v>
      </c>
      <c r="D17" s="14">
        <v>31025</v>
      </c>
      <c r="E17" s="38"/>
      <c r="F17" s="14">
        <v>22782</v>
      </c>
      <c r="G17" s="38"/>
      <c r="H17" s="14">
        <v>1216</v>
      </c>
      <c r="I17" s="38"/>
      <c r="J17" s="14">
        <v>123</v>
      </c>
      <c r="K17" s="159"/>
      <c r="L17" s="159"/>
      <c r="M17" s="159"/>
      <c r="N17" s="174"/>
    </row>
    <row r="18" spans="1:14" ht="20.5" customHeight="1" x14ac:dyDescent="0.3">
      <c r="A18" s="160" t="s">
        <v>6</v>
      </c>
      <c r="D18" s="10">
        <f>SUM(D11:D17)</f>
        <v>1673974</v>
      </c>
      <c r="E18" s="38"/>
      <c r="F18" s="10">
        <f>SUM(F11:F17)</f>
        <v>2120091</v>
      </c>
      <c r="G18" s="38"/>
      <c r="H18" s="10">
        <f>SUM(H11:H17)</f>
        <v>228211</v>
      </c>
      <c r="I18" s="38"/>
      <c r="J18" s="10">
        <f>SUM(J11:J17)</f>
        <v>234720</v>
      </c>
      <c r="K18" s="159"/>
      <c r="L18" s="159"/>
      <c r="M18" s="159"/>
    </row>
    <row r="19" spans="1:14" ht="20.5" customHeight="1" x14ac:dyDescent="0.3">
      <c r="A19" s="160"/>
      <c r="D19" s="14"/>
      <c r="E19" s="38"/>
      <c r="F19" s="14"/>
      <c r="G19" s="38"/>
      <c r="H19" s="14"/>
      <c r="I19" s="38"/>
      <c r="J19" s="14"/>
      <c r="K19" s="159"/>
      <c r="L19" s="159"/>
      <c r="M19" s="159"/>
    </row>
    <row r="20" spans="1:14" ht="20.5" customHeight="1" x14ac:dyDescent="0.3">
      <c r="A20" s="30" t="s">
        <v>30</v>
      </c>
      <c r="D20" s="15"/>
      <c r="E20" s="38"/>
      <c r="F20" s="15"/>
      <c r="G20" s="38"/>
      <c r="H20" s="15"/>
      <c r="I20" s="38"/>
      <c r="J20" s="15"/>
      <c r="K20" s="159"/>
      <c r="L20" s="159"/>
      <c r="M20" s="159"/>
    </row>
    <row r="21" spans="1:14" ht="20.5" customHeight="1" x14ac:dyDescent="0.3">
      <c r="A21" s="29" t="s">
        <v>47</v>
      </c>
      <c r="B21" s="199">
        <v>3</v>
      </c>
      <c r="D21" s="197">
        <v>0</v>
      </c>
      <c r="E21" s="197"/>
      <c r="F21" s="212">
        <v>0</v>
      </c>
      <c r="G21" s="38"/>
      <c r="H21" s="14">
        <v>928362</v>
      </c>
      <c r="I21" s="38"/>
      <c r="J21" s="14">
        <v>928362</v>
      </c>
      <c r="K21" s="159"/>
      <c r="L21" s="159"/>
      <c r="M21" s="159"/>
      <c r="N21" s="174"/>
    </row>
    <row r="22" spans="1:14" ht="20.5" customHeight="1" x14ac:dyDescent="0.3">
      <c r="A22" s="29" t="s">
        <v>165</v>
      </c>
      <c r="B22" s="199">
        <v>2</v>
      </c>
      <c r="D22" s="197">
        <v>0</v>
      </c>
      <c r="E22" s="197"/>
      <c r="F22" s="212">
        <v>0</v>
      </c>
      <c r="G22" s="38"/>
      <c r="H22" s="14">
        <v>11809</v>
      </c>
      <c r="I22" s="38"/>
      <c r="J22" s="14">
        <v>11968</v>
      </c>
      <c r="K22" s="159"/>
      <c r="L22" s="159"/>
      <c r="M22" s="159"/>
      <c r="N22" s="174"/>
    </row>
    <row r="23" spans="1:14" ht="20.5" customHeight="1" x14ac:dyDescent="0.3">
      <c r="A23" s="158" t="s">
        <v>31</v>
      </c>
      <c r="D23" s="14">
        <v>602871</v>
      </c>
      <c r="E23" s="38"/>
      <c r="F23" s="14">
        <v>569279</v>
      </c>
      <c r="G23" s="38"/>
      <c r="H23" s="14">
        <v>637</v>
      </c>
      <c r="I23" s="38"/>
      <c r="J23" s="14">
        <v>691</v>
      </c>
      <c r="K23" s="159"/>
      <c r="L23" s="159"/>
      <c r="M23" s="159"/>
    </row>
    <row r="24" spans="1:14" ht="20.5" customHeight="1" x14ac:dyDescent="0.3">
      <c r="A24" s="158" t="s">
        <v>157</v>
      </c>
      <c r="D24" s="14">
        <v>106930</v>
      </c>
      <c r="E24" s="38"/>
      <c r="F24" s="14">
        <v>109963</v>
      </c>
      <c r="G24" s="38"/>
      <c r="H24" s="14">
        <v>984</v>
      </c>
      <c r="I24" s="38"/>
      <c r="J24" s="14">
        <v>1125</v>
      </c>
      <c r="K24" s="159"/>
      <c r="L24" s="159"/>
      <c r="M24" s="159"/>
    </row>
    <row r="25" spans="1:14" ht="20.5" customHeight="1" x14ac:dyDescent="0.3">
      <c r="A25" s="29" t="s">
        <v>32</v>
      </c>
      <c r="D25" s="197">
        <v>119</v>
      </c>
      <c r="E25" s="38"/>
      <c r="F25" s="212">
        <v>135</v>
      </c>
      <c r="G25" s="38"/>
      <c r="H25" s="197">
        <v>0</v>
      </c>
      <c r="I25" s="38"/>
      <c r="J25" s="212">
        <v>0</v>
      </c>
      <c r="K25" s="159"/>
      <c r="L25" s="159"/>
      <c r="M25" s="159"/>
    </row>
    <row r="26" spans="1:14" ht="20.5" customHeight="1" x14ac:dyDescent="0.3">
      <c r="A26" s="158" t="s">
        <v>84</v>
      </c>
      <c r="D26" s="14">
        <v>8235</v>
      </c>
      <c r="E26" s="38"/>
      <c r="F26" s="14">
        <v>8303</v>
      </c>
      <c r="G26" s="38"/>
      <c r="H26" s="197">
        <v>0</v>
      </c>
      <c r="I26" s="38"/>
      <c r="J26" s="212">
        <v>0</v>
      </c>
      <c r="K26" s="159"/>
      <c r="L26" s="159"/>
      <c r="M26" s="159"/>
    </row>
    <row r="27" spans="1:14" ht="20.5" customHeight="1" x14ac:dyDescent="0.3">
      <c r="A27" s="160" t="s">
        <v>33</v>
      </c>
      <c r="D27" s="10">
        <f>SUM(D21:D26)</f>
        <v>718155</v>
      </c>
      <c r="E27" s="38"/>
      <c r="F27" s="10">
        <f>SUM(F21:F26)</f>
        <v>687680</v>
      </c>
      <c r="G27" s="38"/>
      <c r="H27" s="10">
        <f>SUM(H21:H26)</f>
        <v>941792</v>
      </c>
      <c r="I27" s="38"/>
      <c r="J27" s="10">
        <f>SUM(J21:J26)</f>
        <v>942146</v>
      </c>
      <c r="K27" s="159"/>
      <c r="L27" s="159"/>
      <c r="M27" s="159"/>
    </row>
    <row r="28" spans="1:14" ht="20.5" customHeight="1" x14ac:dyDescent="0.3">
      <c r="A28" s="160"/>
      <c r="D28" s="15"/>
      <c r="E28" s="38"/>
      <c r="F28" s="15"/>
      <c r="G28" s="38"/>
      <c r="H28" s="15"/>
      <c r="I28" s="38"/>
      <c r="J28" s="15"/>
      <c r="K28" s="159"/>
      <c r="L28" s="159"/>
      <c r="M28" s="159"/>
    </row>
    <row r="29" spans="1:14" ht="20.5" customHeight="1" thickBot="1" x14ac:dyDescent="0.35">
      <c r="A29" s="160" t="s">
        <v>52</v>
      </c>
      <c r="D29" s="12">
        <f>SUM(D18+D27)</f>
        <v>2392129</v>
      </c>
      <c r="E29" s="38"/>
      <c r="F29" s="12">
        <f>SUM(F18+F27)</f>
        <v>2807771</v>
      </c>
      <c r="G29" s="38"/>
      <c r="H29" s="12">
        <f>SUM(H18+H27)</f>
        <v>1170003</v>
      </c>
      <c r="I29" s="38"/>
      <c r="J29" s="12">
        <f>SUM(J18+J27)</f>
        <v>1176866</v>
      </c>
      <c r="K29" s="159"/>
      <c r="L29" s="159"/>
      <c r="M29" s="159"/>
    </row>
    <row r="30" spans="1:14" ht="20.5" customHeight="1" thickTop="1" x14ac:dyDescent="0.3">
      <c r="A30" s="160"/>
      <c r="D30" s="15"/>
      <c r="E30" s="38"/>
      <c r="F30" s="14"/>
      <c r="G30" s="38"/>
      <c r="H30" s="15"/>
      <c r="I30" s="38"/>
      <c r="J30" s="15"/>
      <c r="K30" s="159"/>
      <c r="L30" s="159"/>
      <c r="M30" s="159"/>
    </row>
    <row r="31" spans="1:14" ht="20.5" customHeight="1" x14ac:dyDescent="0.35">
      <c r="A31" s="169" t="s">
        <v>89</v>
      </c>
      <c r="D31" s="14"/>
      <c r="E31" s="38"/>
      <c r="F31" s="14"/>
      <c r="G31" s="38"/>
      <c r="H31" s="14"/>
      <c r="I31" s="38"/>
      <c r="J31" s="38"/>
      <c r="K31" s="159"/>
      <c r="L31" s="159"/>
      <c r="M31" s="159"/>
    </row>
    <row r="32" spans="1:14" ht="20.5" customHeight="1" x14ac:dyDescent="0.3">
      <c r="A32" s="170" t="s">
        <v>0</v>
      </c>
      <c r="D32" s="14"/>
      <c r="E32" s="38"/>
      <c r="F32" s="14"/>
      <c r="G32" s="38"/>
      <c r="H32" s="14"/>
      <c r="I32" s="38"/>
      <c r="J32" s="38"/>
      <c r="K32" s="159"/>
      <c r="L32" s="159"/>
      <c r="M32" s="159"/>
    </row>
    <row r="33" spans="1:14" ht="20.5" customHeight="1" x14ac:dyDescent="0.3">
      <c r="A33" s="170"/>
      <c r="D33" s="14"/>
      <c r="E33" s="38"/>
      <c r="F33" s="14"/>
      <c r="G33" s="38"/>
      <c r="H33" s="175"/>
      <c r="I33" s="38"/>
      <c r="J33" s="38"/>
      <c r="K33" s="159"/>
      <c r="L33" s="159"/>
      <c r="M33" s="159"/>
    </row>
    <row r="34" spans="1:14" ht="20.5" customHeight="1" x14ac:dyDescent="0.3">
      <c r="A34" s="172"/>
      <c r="D34" s="214" t="s">
        <v>26</v>
      </c>
      <c r="E34" s="214"/>
      <c r="F34" s="214"/>
      <c r="G34" s="162"/>
      <c r="H34" s="215" t="s">
        <v>24</v>
      </c>
      <c r="I34" s="215"/>
      <c r="J34" s="215"/>
      <c r="K34" s="159"/>
      <c r="L34" s="42"/>
      <c r="M34" s="42"/>
    </row>
    <row r="35" spans="1:14" ht="20.5" customHeight="1" x14ac:dyDescent="0.3">
      <c r="A35" s="172"/>
      <c r="D35" s="214" t="s">
        <v>25</v>
      </c>
      <c r="E35" s="214"/>
      <c r="F35" s="214"/>
      <c r="G35" s="162"/>
      <c r="H35" s="215" t="s">
        <v>25</v>
      </c>
      <c r="I35" s="215"/>
      <c r="J35" s="215"/>
      <c r="K35" s="159"/>
      <c r="L35" s="42"/>
      <c r="M35" s="42"/>
    </row>
    <row r="36" spans="1:14" ht="20.5" customHeight="1" x14ac:dyDescent="0.3">
      <c r="D36" s="200" t="s">
        <v>73</v>
      </c>
      <c r="E36" s="42"/>
      <c r="F36" s="200" t="s">
        <v>163</v>
      </c>
      <c r="G36" s="42"/>
      <c r="H36" s="200" t="s">
        <v>73</v>
      </c>
      <c r="I36" s="42"/>
      <c r="J36" s="200" t="s">
        <v>163</v>
      </c>
      <c r="K36" s="159"/>
      <c r="L36" s="173"/>
      <c r="M36" s="173"/>
    </row>
    <row r="37" spans="1:14" ht="20.5" customHeight="1" x14ac:dyDescent="0.3">
      <c r="A37" s="172" t="s">
        <v>23</v>
      </c>
      <c r="B37" s="199" t="s">
        <v>1</v>
      </c>
      <c r="D37" s="42">
        <v>2023</v>
      </c>
      <c r="E37" s="42"/>
      <c r="F37" s="42">
        <v>2022</v>
      </c>
      <c r="G37" s="42"/>
      <c r="H37" s="42">
        <v>2023</v>
      </c>
      <c r="I37" s="42"/>
      <c r="J37" s="42">
        <v>2022</v>
      </c>
      <c r="K37" s="159"/>
      <c r="L37" s="159"/>
      <c r="M37" s="159"/>
      <c r="N37" s="42"/>
    </row>
    <row r="38" spans="1:14" ht="20.5" customHeight="1" x14ac:dyDescent="0.3">
      <c r="A38" s="160"/>
      <c r="D38" s="42" t="s">
        <v>74</v>
      </c>
      <c r="E38" s="42"/>
      <c r="F38" s="42"/>
      <c r="G38" s="42"/>
      <c r="H38" s="42" t="s">
        <v>74</v>
      </c>
      <c r="I38" s="42"/>
      <c r="J38" s="42"/>
      <c r="K38" s="159"/>
      <c r="L38" s="159"/>
      <c r="M38" s="159"/>
      <c r="N38" s="42"/>
    </row>
    <row r="39" spans="1:14" ht="20.5" customHeight="1" x14ac:dyDescent="0.3">
      <c r="D39" s="216" t="s">
        <v>27</v>
      </c>
      <c r="E39" s="216"/>
      <c r="F39" s="216"/>
      <c r="G39" s="216"/>
      <c r="H39" s="216"/>
      <c r="I39" s="216"/>
      <c r="J39" s="216"/>
      <c r="K39" s="159"/>
      <c r="L39" s="159"/>
      <c r="M39" s="159"/>
    </row>
    <row r="40" spans="1:14" ht="20.5" customHeight="1" x14ac:dyDescent="0.3">
      <c r="A40" s="155" t="s">
        <v>7</v>
      </c>
      <c r="D40" s="14"/>
      <c r="E40" s="38"/>
      <c r="F40" s="14"/>
      <c r="G40" s="38"/>
      <c r="H40" s="14"/>
      <c r="I40" s="38"/>
      <c r="J40" s="14"/>
      <c r="K40" s="159"/>
      <c r="L40" s="159"/>
      <c r="M40" s="159"/>
    </row>
    <row r="41" spans="1:14" ht="20.5" customHeight="1" x14ac:dyDescent="0.3">
      <c r="A41" s="158" t="s">
        <v>166</v>
      </c>
      <c r="D41" s="14"/>
      <c r="E41" s="38"/>
      <c r="F41" s="14"/>
      <c r="G41" s="38"/>
      <c r="H41" s="14"/>
      <c r="I41" s="38"/>
      <c r="J41" s="14"/>
      <c r="K41" s="159"/>
      <c r="L41" s="159"/>
      <c r="M41" s="159"/>
    </row>
    <row r="42" spans="1:14" ht="20.5" customHeight="1" x14ac:dyDescent="0.3">
      <c r="A42" s="158" t="s">
        <v>121</v>
      </c>
      <c r="B42" s="199">
        <v>4</v>
      </c>
      <c r="D42" s="14">
        <v>469763</v>
      </c>
      <c r="E42" s="38"/>
      <c r="F42" s="14">
        <v>674161</v>
      </c>
      <c r="G42" s="197"/>
      <c r="H42" s="197">
        <v>0</v>
      </c>
      <c r="I42" s="197"/>
      <c r="J42" s="212">
        <v>0</v>
      </c>
      <c r="K42" s="159"/>
      <c r="L42" s="159"/>
      <c r="M42" s="159"/>
    </row>
    <row r="43" spans="1:14" ht="20.5" customHeight="1" x14ac:dyDescent="0.3">
      <c r="A43" s="29" t="s">
        <v>34</v>
      </c>
      <c r="B43" s="199">
        <v>2</v>
      </c>
      <c r="D43" s="14">
        <v>82780</v>
      </c>
      <c r="E43" s="38"/>
      <c r="F43" s="14">
        <v>189147</v>
      </c>
      <c r="G43" s="38"/>
      <c r="H43" s="14">
        <v>13324</v>
      </c>
      <c r="I43" s="197"/>
      <c r="J43" s="14">
        <v>13068</v>
      </c>
      <c r="K43" s="159"/>
      <c r="L43" s="159"/>
      <c r="M43" s="159"/>
    </row>
    <row r="44" spans="1:14" ht="20.5" customHeight="1" x14ac:dyDescent="0.3">
      <c r="A44" s="104" t="s">
        <v>129</v>
      </c>
      <c r="B44" s="199">
        <v>2</v>
      </c>
      <c r="D44" s="14">
        <v>67684</v>
      </c>
      <c r="E44" s="38"/>
      <c r="F44" s="14">
        <v>103180</v>
      </c>
      <c r="G44" s="38"/>
      <c r="H44" s="14">
        <v>998</v>
      </c>
      <c r="I44" s="38"/>
      <c r="J44" s="14">
        <v>2377</v>
      </c>
      <c r="K44" s="159"/>
      <c r="L44" s="159"/>
      <c r="M44" s="159"/>
      <c r="N44" s="174"/>
    </row>
    <row r="45" spans="1:14" ht="20.5" customHeight="1" x14ac:dyDescent="0.3">
      <c r="A45" s="158" t="s">
        <v>35</v>
      </c>
      <c r="D45" s="14">
        <v>161</v>
      </c>
      <c r="E45" s="38"/>
      <c r="F45" s="14">
        <v>263</v>
      </c>
      <c r="G45" s="38"/>
      <c r="H45" s="197">
        <v>0</v>
      </c>
      <c r="I45" s="38"/>
      <c r="J45" s="212">
        <v>0</v>
      </c>
      <c r="K45" s="159"/>
      <c r="L45" s="159"/>
      <c r="M45" s="159"/>
    </row>
    <row r="46" spans="1:14" ht="20.5" customHeight="1" x14ac:dyDescent="0.3">
      <c r="A46" s="158" t="s">
        <v>144</v>
      </c>
      <c r="B46" s="199">
        <v>2</v>
      </c>
      <c r="D46" s="14">
        <v>9443</v>
      </c>
      <c r="E46" s="38"/>
      <c r="F46" s="14">
        <v>4970</v>
      </c>
      <c r="G46" s="38"/>
      <c r="H46" s="197">
        <v>599</v>
      </c>
      <c r="I46" s="38"/>
      <c r="J46" s="212">
        <v>591</v>
      </c>
      <c r="K46" s="159"/>
      <c r="L46" s="159"/>
      <c r="M46" s="159"/>
    </row>
    <row r="47" spans="1:14" ht="20.5" customHeight="1" x14ac:dyDescent="0.3">
      <c r="A47" s="104" t="s">
        <v>90</v>
      </c>
      <c r="D47" s="14">
        <v>0</v>
      </c>
      <c r="E47" s="38"/>
      <c r="F47" s="14">
        <v>15420</v>
      </c>
      <c r="G47" s="38"/>
      <c r="H47" s="197">
        <v>0</v>
      </c>
      <c r="I47" s="38"/>
      <c r="J47" s="212">
        <v>0</v>
      </c>
      <c r="K47" s="159"/>
      <c r="L47" s="159"/>
      <c r="M47" s="159"/>
      <c r="N47" s="174"/>
    </row>
    <row r="48" spans="1:14" ht="20.5" customHeight="1" x14ac:dyDescent="0.3">
      <c r="A48" s="160" t="s">
        <v>8</v>
      </c>
      <c r="D48" s="10">
        <f>SUM(D42:D47)</f>
        <v>629831</v>
      </c>
      <c r="E48" s="38"/>
      <c r="F48" s="10">
        <f>SUM(F42:F47)</f>
        <v>987141</v>
      </c>
      <c r="G48" s="38"/>
      <c r="H48" s="10">
        <f>SUM(H42:H47)</f>
        <v>14921</v>
      </c>
      <c r="I48" s="38"/>
      <c r="J48" s="10">
        <f>SUM(J42:J47)</f>
        <v>16036</v>
      </c>
      <c r="K48" s="159"/>
      <c r="L48" s="159"/>
      <c r="M48" s="159"/>
    </row>
    <row r="49" spans="1:14" ht="20.5" customHeight="1" x14ac:dyDescent="0.3">
      <c r="D49" s="14"/>
      <c r="E49" s="38"/>
      <c r="F49" s="14"/>
      <c r="G49" s="38"/>
      <c r="H49" s="14"/>
      <c r="I49" s="38"/>
      <c r="J49" s="14"/>
      <c r="K49" s="159"/>
      <c r="L49" s="159"/>
      <c r="M49" s="159"/>
    </row>
    <row r="50" spans="1:14" ht="20.5" customHeight="1" x14ac:dyDescent="0.3">
      <c r="A50" s="30" t="s">
        <v>158</v>
      </c>
      <c r="D50" s="14"/>
      <c r="E50" s="38"/>
      <c r="F50" s="14"/>
      <c r="G50" s="38"/>
      <c r="H50" s="14"/>
      <c r="I50" s="38"/>
      <c r="J50" s="14"/>
      <c r="K50" s="159"/>
      <c r="L50" s="159"/>
      <c r="M50" s="159"/>
    </row>
    <row r="51" spans="1:14" ht="20.5" customHeight="1" x14ac:dyDescent="0.3">
      <c r="A51" s="158" t="s">
        <v>145</v>
      </c>
      <c r="B51" s="199">
        <v>2</v>
      </c>
      <c r="D51" s="14">
        <v>106946</v>
      </c>
      <c r="E51" s="38"/>
      <c r="F51" s="14">
        <v>113902</v>
      </c>
      <c r="G51" s="38"/>
      <c r="H51" s="14">
        <v>467</v>
      </c>
      <c r="I51" s="197"/>
      <c r="J51" s="14">
        <v>623</v>
      </c>
      <c r="K51" s="159"/>
      <c r="L51" s="159"/>
      <c r="M51" s="159"/>
    </row>
    <row r="52" spans="1:14" ht="20.5" customHeight="1" x14ac:dyDescent="0.3">
      <c r="A52" s="158" t="s">
        <v>91</v>
      </c>
      <c r="D52" s="66">
        <v>11573</v>
      </c>
      <c r="E52" s="38"/>
      <c r="F52" s="66">
        <v>11463</v>
      </c>
      <c r="G52" s="38"/>
      <c r="H52" s="66">
        <v>2953</v>
      </c>
      <c r="I52" s="197"/>
      <c r="J52" s="66">
        <v>2859</v>
      </c>
      <c r="K52" s="159"/>
      <c r="L52" s="159"/>
      <c r="M52" s="159"/>
    </row>
    <row r="53" spans="1:14" s="162" customFormat="1" ht="20.5" customHeight="1" x14ac:dyDescent="0.3">
      <c r="A53" s="31" t="s">
        <v>159</v>
      </c>
      <c r="B53" s="161"/>
      <c r="D53" s="36">
        <f>SUM(D51:D52)</f>
        <v>118519</v>
      </c>
      <c r="E53" s="34"/>
      <c r="F53" s="36">
        <f>SUM(F51:F52)</f>
        <v>125365</v>
      </c>
      <c r="G53" s="34"/>
      <c r="H53" s="36">
        <f>SUM(H51:H52)</f>
        <v>3420</v>
      </c>
      <c r="I53" s="23"/>
      <c r="J53" s="36">
        <f>SUM(J51:J52)</f>
        <v>3482</v>
      </c>
      <c r="K53" s="159"/>
      <c r="L53" s="159"/>
      <c r="M53" s="159"/>
    </row>
    <row r="54" spans="1:14" ht="20.5" customHeight="1" x14ac:dyDescent="0.3">
      <c r="A54" s="160" t="s">
        <v>9</v>
      </c>
      <c r="D54" s="36">
        <f>SUM(D48+D53)</f>
        <v>748350</v>
      </c>
      <c r="E54" s="38"/>
      <c r="F54" s="36">
        <f>SUM(F48+F53)</f>
        <v>1112506</v>
      </c>
      <c r="G54" s="38"/>
      <c r="H54" s="36">
        <f>SUM(H48+H53)</f>
        <v>18341</v>
      </c>
      <c r="I54" s="38"/>
      <c r="J54" s="36">
        <f>SUM(J48+J53)</f>
        <v>19518</v>
      </c>
      <c r="K54" s="159"/>
      <c r="L54" s="159"/>
      <c r="M54" s="159"/>
    </row>
    <row r="55" spans="1:14" ht="20.5" customHeight="1" x14ac:dyDescent="0.3">
      <c r="A55" s="160"/>
      <c r="D55" s="14"/>
      <c r="E55" s="38"/>
      <c r="F55" s="14"/>
      <c r="G55" s="38"/>
      <c r="H55" s="14"/>
      <c r="I55" s="38"/>
      <c r="J55" s="14"/>
      <c r="K55" s="159"/>
      <c r="L55" s="159"/>
      <c r="M55" s="159"/>
    </row>
    <row r="56" spans="1:14" ht="20.5" customHeight="1" x14ac:dyDescent="0.3">
      <c r="A56" s="155" t="s">
        <v>10</v>
      </c>
      <c r="D56" s="197"/>
      <c r="E56" s="197"/>
      <c r="F56" s="197"/>
      <c r="G56" s="197"/>
      <c r="H56" s="197"/>
      <c r="I56" s="197"/>
      <c r="J56" s="197"/>
      <c r="K56" s="159"/>
      <c r="L56" s="159"/>
      <c r="M56" s="159"/>
      <c r="N56" s="42"/>
    </row>
    <row r="57" spans="1:14" ht="20.5" customHeight="1" x14ac:dyDescent="0.3">
      <c r="A57" s="158" t="s">
        <v>11</v>
      </c>
      <c r="D57" s="14"/>
      <c r="E57" s="38"/>
      <c r="F57" s="14"/>
      <c r="G57" s="38"/>
      <c r="H57" s="14"/>
      <c r="I57" s="38"/>
      <c r="J57" s="14"/>
      <c r="K57" s="159"/>
      <c r="L57" s="159"/>
      <c r="M57" s="159"/>
    </row>
    <row r="58" spans="1:14" ht="20.5" customHeight="1" x14ac:dyDescent="0.3">
      <c r="A58" s="158" t="s">
        <v>119</v>
      </c>
      <c r="D58" s="38"/>
      <c r="E58" s="38"/>
      <c r="F58" s="38"/>
      <c r="G58" s="38"/>
      <c r="H58" s="38"/>
      <c r="I58" s="38"/>
      <c r="J58" s="38"/>
      <c r="K58" s="159"/>
      <c r="L58" s="159"/>
      <c r="M58" s="159"/>
    </row>
    <row r="59" spans="1:14" ht="20.5" customHeight="1" x14ac:dyDescent="0.3">
      <c r="A59" s="163" t="s">
        <v>138</v>
      </c>
      <c r="D59" s="38"/>
      <c r="E59" s="38"/>
      <c r="F59" s="38"/>
      <c r="G59" s="38"/>
      <c r="H59" s="38"/>
      <c r="I59" s="38"/>
      <c r="J59" s="38"/>
      <c r="K59" s="159"/>
      <c r="L59" s="159"/>
      <c r="M59" s="159"/>
    </row>
    <row r="60" spans="1:14" ht="20.5" customHeight="1" thickBot="1" x14ac:dyDescent="0.35">
      <c r="A60" s="163" t="s">
        <v>139</v>
      </c>
      <c r="D60" s="176">
        <v>1012000</v>
      </c>
      <c r="E60" s="38"/>
      <c r="F60" s="176">
        <v>1012000</v>
      </c>
      <c r="G60" s="38"/>
      <c r="H60" s="176">
        <v>1012000</v>
      </c>
      <c r="I60" s="38"/>
      <c r="J60" s="176">
        <v>1012000</v>
      </c>
      <c r="K60" s="159"/>
      <c r="L60" s="159"/>
      <c r="M60" s="159"/>
    </row>
    <row r="61" spans="1:14" ht="20.5" customHeight="1" thickTop="1" x14ac:dyDescent="0.3">
      <c r="A61" s="164" t="s">
        <v>118</v>
      </c>
      <c r="D61" s="38"/>
      <c r="E61" s="38"/>
      <c r="F61" s="38"/>
      <c r="G61" s="38"/>
      <c r="H61" s="38"/>
      <c r="I61" s="38"/>
      <c r="J61" s="38"/>
      <c r="K61" s="159"/>
      <c r="L61" s="159"/>
      <c r="M61" s="159"/>
      <c r="N61" s="177"/>
    </row>
    <row r="62" spans="1:14" ht="20.5" customHeight="1" x14ac:dyDescent="0.3">
      <c r="A62" s="163" t="s">
        <v>138</v>
      </c>
      <c r="D62" s="14"/>
      <c r="E62" s="38"/>
      <c r="F62" s="14"/>
      <c r="G62" s="38"/>
      <c r="H62" s="14"/>
      <c r="I62" s="38"/>
      <c r="J62" s="14"/>
      <c r="K62" s="159"/>
      <c r="L62" s="159"/>
      <c r="M62" s="159"/>
      <c r="N62" s="177"/>
    </row>
    <row r="63" spans="1:14" ht="20.5" customHeight="1" x14ac:dyDescent="0.3">
      <c r="A63" s="163" t="s">
        <v>139</v>
      </c>
      <c r="D63" s="14">
        <v>1012000</v>
      </c>
      <c r="E63" s="38"/>
      <c r="F63" s="14">
        <v>1012000</v>
      </c>
      <c r="G63" s="38"/>
      <c r="H63" s="14">
        <v>1012000</v>
      </c>
      <c r="I63" s="38"/>
      <c r="J63" s="14">
        <v>1012000</v>
      </c>
      <c r="K63" s="159"/>
      <c r="L63" s="159"/>
      <c r="M63" s="159"/>
      <c r="N63" s="177"/>
    </row>
    <row r="64" spans="1:14" ht="20.5" customHeight="1" x14ac:dyDescent="0.3">
      <c r="A64" s="137" t="s">
        <v>82</v>
      </c>
      <c r="D64" s="14"/>
      <c r="E64" s="38"/>
      <c r="F64" s="14"/>
      <c r="G64" s="38"/>
      <c r="H64" s="14"/>
      <c r="I64" s="38"/>
      <c r="J64" s="14"/>
      <c r="K64" s="159"/>
      <c r="L64" s="159"/>
      <c r="M64" s="159"/>
      <c r="N64" s="177"/>
    </row>
    <row r="65" spans="1:15" ht="20.5" customHeight="1" x14ac:dyDescent="0.3">
      <c r="A65" s="164" t="s">
        <v>117</v>
      </c>
      <c r="D65" s="14">
        <v>60384</v>
      </c>
      <c r="E65" s="38"/>
      <c r="F65" s="14">
        <v>60384</v>
      </c>
      <c r="G65" s="38"/>
      <c r="H65" s="14">
        <v>60384</v>
      </c>
      <c r="I65" s="38"/>
      <c r="J65" s="14">
        <v>60384</v>
      </c>
      <c r="K65" s="159"/>
      <c r="L65" s="159"/>
      <c r="M65" s="159"/>
      <c r="N65" s="177"/>
    </row>
    <row r="66" spans="1:15" ht="20.5" customHeight="1" x14ac:dyDescent="0.3">
      <c r="A66" s="29" t="s">
        <v>37</v>
      </c>
      <c r="D66" s="38"/>
      <c r="E66" s="38"/>
      <c r="F66" s="38"/>
      <c r="G66" s="38"/>
      <c r="H66" s="197"/>
      <c r="I66" s="197"/>
      <c r="J66" s="197"/>
      <c r="K66" s="159"/>
      <c r="L66" s="159"/>
      <c r="M66" s="159"/>
      <c r="N66" s="177"/>
    </row>
    <row r="67" spans="1:15" ht="20.5" customHeight="1" x14ac:dyDescent="0.3">
      <c r="A67" s="158" t="s">
        <v>92</v>
      </c>
      <c r="D67" s="38"/>
      <c r="E67" s="38"/>
      <c r="F67" s="38"/>
      <c r="G67" s="38"/>
      <c r="H67" s="197"/>
      <c r="I67" s="197"/>
      <c r="J67" s="197"/>
      <c r="K67" s="159"/>
      <c r="L67" s="159"/>
      <c r="M67" s="159"/>
      <c r="N67" s="177"/>
    </row>
    <row r="68" spans="1:15" ht="20.5" customHeight="1" x14ac:dyDescent="0.3">
      <c r="A68" s="158" t="s">
        <v>122</v>
      </c>
      <c r="D68" s="197">
        <v>48571</v>
      </c>
      <c r="E68" s="38"/>
      <c r="F68" s="197">
        <v>48571</v>
      </c>
      <c r="G68" s="38"/>
      <c r="H68" s="197">
        <v>48571</v>
      </c>
      <c r="I68" s="197"/>
      <c r="J68" s="197">
        <v>48571</v>
      </c>
      <c r="K68" s="159"/>
      <c r="L68" s="159"/>
      <c r="M68" s="159"/>
      <c r="N68" s="177"/>
    </row>
    <row r="69" spans="1:15" ht="20.5" customHeight="1" x14ac:dyDescent="0.3">
      <c r="A69" s="158" t="s">
        <v>116</v>
      </c>
      <c r="D69" s="14">
        <v>467757</v>
      </c>
      <c r="E69" s="38"/>
      <c r="F69" s="14">
        <v>506540</v>
      </c>
      <c r="G69" s="38"/>
      <c r="H69" s="14">
        <v>30707</v>
      </c>
      <c r="I69" s="38"/>
      <c r="J69" s="14">
        <v>36393</v>
      </c>
      <c r="K69" s="159"/>
      <c r="L69" s="159"/>
      <c r="M69" s="159"/>
      <c r="N69" s="177"/>
    </row>
    <row r="70" spans="1:15" ht="20.5" customHeight="1" x14ac:dyDescent="0.3">
      <c r="A70" s="158" t="s">
        <v>36</v>
      </c>
      <c r="D70" s="14">
        <v>55067</v>
      </c>
      <c r="E70" s="38"/>
      <c r="F70" s="14">
        <v>67770</v>
      </c>
      <c r="G70" s="38"/>
      <c r="H70" s="197">
        <v>0</v>
      </c>
      <c r="I70" s="197"/>
      <c r="J70" s="197">
        <v>0</v>
      </c>
      <c r="K70" s="159"/>
      <c r="L70" s="159"/>
      <c r="M70" s="159"/>
    </row>
    <row r="71" spans="1:15" ht="20.5" customHeight="1" x14ac:dyDescent="0.3">
      <c r="A71" s="160" t="s">
        <v>12</v>
      </c>
      <c r="D71" s="10">
        <f>SUM(D62:D70)</f>
        <v>1643779</v>
      </c>
      <c r="E71" s="38"/>
      <c r="F71" s="10">
        <f>SUM(F62:F70)</f>
        <v>1695265</v>
      </c>
      <c r="G71" s="38"/>
      <c r="H71" s="10">
        <f>SUM(H62:H70)</f>
        <v>1151662</v>
      </c>
      <c r="I71" s="38"/>
      <c r="J71" s="10">
        <f>SUM(J62:J70)</f>
        <v>1157348</v>
      </c>
      <c r="K71" s="159"/>
      <c r="L71" s="159"/>
      <c r="M71" s="159"/>
    </row>
    <row r="72" spans="1:15" ht="20.5" customHeight="1" thickBot="1" x14ac:dyDescent="0.35">
      <c r="A72" s="160" t="s">
        <v>13</v>
      </c>
      <c r="D72" s="12">
        <f>SUM(D54+D71)</f>
        <v>2392129</v>
      </c>
      <c r="E72" s="38"/>
      <c r="F72" s="12">
        <f>SUM(F54+F71)</f>
        <v>2807771</v>
      </c>
      <c r="G72" s="38"/>
      <c r="H72" s="12">
        <f>SUM(H54+H71)</f>
        <v>1170003</v>
      </c>
      <c r="I72" s="38"/>
      <c r="J72" s="12">
        <f>SUM(J54+J71)</f>
        <v>1176866</v>
      </c>
      <c r="K72" s="159"/>
      <c r="L72" s="159"/>
      <c r="M72" s="159"/>
      <c r="N72" s="22"/>
      <c r="O72" s="22"/>
    </row>
    <row r="73" spans="1:15" ht="20.5" customHeight="1" thickTop="1" x14ac:dyDescent="0.3">
      <c r="A73" s="160"/>
      <c r="D73" s="15"/>
      <c r="E73" s="38"/>
      <c r="F73" s="15"/>
      <c r="G73" s="38"/>
      <c r="H73" s="15"/>
      <c r="I73" s="38"/>
      <c r="J73" s="15"/>
      <c r="K73" s="159"/>
      <c r="L73" s="159"/>
      <c r="M73" s="159"/>
      <c r="N73" s="22"/>
      <c r="O73" s="22"/>
    </row>
    <row r="74" spans="1:15" ht="20.5" customHeight="1" x14ac:dyDescent="0.3">
      <c r="A74" s="160"/>
      <c r="D74" s="15"/>
      <c r="E74" s="38"/>
      <c r="F74" s="15"/>
      <c r="G74" s="38"/>
      <c r="H74" s="15"/>
      <c r="I74" s="38"/>
      <c r="J74" s="15"/>
      <c r="K74" s="159"/>
      <c r="L74" s="159"/>
      <c r="M74" s="159"/>
      <c r="N74" s="22"/>
      <c r="O74" s="22"/>
    </row>
    <row r="75" spans="1:15" ht="20.5" customHeight="1" x14ac:dyDescent="0.3">
      <c r="A75" s="104"/>
      <c r="B75" s="42"/>
      <c r="D75" s="14"/>
      <c r="E75" s="38"/>
      <c r="F75" s="14"/>
      <c r="G75" s="38"/>
      <c r="H75" s="14"/>
      <c r="I75" s="38"/>
      <c r="J75" s="38"/>
      <c r="K75" s="159"/>
      <c r="O75" s="177"/>
    </row>
    <row r="76" spans="1:15" ht="20.5" customHeight="1" x14ac:dyDescent="0.3">
      <c r="D76" s="14"/>
      <c r="E76" s="38"/>
      <c r="F76" s="14"/>
      <c r="G76" s="38"/>
      <c r="H76" s="14"/>
      <c r="I76" s="38"/>
      <c r="J76" s="14"/>
      <c r="K76" s="178"/>
      <c r="L76" s="179"/>
      <c r="M76" s="179"/>
    </row>
    <row r="77" spans="1:15" ht="20.5" customHeight="1" x14ac:dyDescent="0.3">
      <c r="D77" s="179"/>
      <c r="F77" s="179"/>
    </row>
    <row r="78" spans="1:15" ht="20.5" customHeight="1" x14ac:dyDescent="0.3">
      <c r="D78" s="179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7"/>
  <sheetViews>
    <sheetView topLeftCell="A37" zoomScale="106" zoomScaleNormal="80" zoomScaleSheetLayoutView="100" workbookViewId="0">
      <selection activeCell="A45" sqref="A45"/>
    </sheetView>
  </sheetViews>
  <sheetFormatPr defaultColWidth="9.09765625" defaultRowHeight="21.5" x14ac:dyDescent="0.65"/>
  <cols>
    <col min="1" max="1" width="58.296875" style="75" customWidth="1"/>
    <col min="2" max="2" width="6.69921875" style="125" customWidth="1"/>
    <col min="3" max="3" width="11.8984375" style="106" customWidth="1"/>
    <col min="4" max="4" width="1.296875" style="75" customWidth="1"/>
    <col min="5" max="5" width="11.8984375" style="106" customWidth="1"/>
    <col min="6" max="6" width="1.296875" style="75" customWidth="1"/>
    <col min="7" max="7" width="11.8984375" style="75" customWidth="1"/>
    <col min="8" max="8" width="1.09765625" style="75" customWidth="1"/>
    <col min="9" max="9" width="11.8984375" style="75" customWidth="1"/>
    <col min="10" max="10" width="3.3984375" style="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  <col min="32" max="16384" width="9.09765625" style="75"/>
  </cols>
  <sheetData>
    <row r="1" spans="1:31" s="1" customFormat="1" ht="23.25" customHeight="1" x14ac:dyDescent="0.65">
      <c r="A1" s="24" t="s">
        <v>89</v>
      </c>
      <c r="B1" s="4"/>
      <c r="C1" s="5"/>
      <c r="D1" s="5"/>
      <c r="E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109" t="s">
        <v>75</v>
      </c>
      <c r="B2" s="4"/>
      <c r="C2" s="5"/>
      <c r="D2" s="5"/>
      <c r="E2" s="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6"/>
      <c r="B3" s="4"/>
      <c r="C3" s="5"/>
      <c r="D3" s="5"/>
      <c r="E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149999999999999" customHeight="1" x14ac:dyDescent="0.65">
      <c r="A4" s="26"/>
      <c r="B4" s="4"/>
      <c r="C4" s="217" t="s">
        <v>26</v>
      </c>
      <c r="D4" s="217"/>
      <c r="E4" s="217"/>
      <c r="F4" s="80"/>
      <c r="G4" s="217" t="s">
        <v>24</v>
      </c>
      <c r="H4" s="217"/>
      <c r="I4" s="217"/>
      <c r="J4" s="3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149999999999999" customHeight="1" x14ac:dyDescent="0.65">
      <c r="A5" s="26"/>
      <c r="B5" s="4"/>
      <c r="C5" s="218" t="s">
        <v>25</v>
      </c>
      <c r="D5" s="218"/>
      <c r="E5" s="218"/>
      <c r="F5" s="80"/>
      <c r="G5" s="218" t="s">
        <v>25</v>
      </c>
      <c r="H5" s="218"/>
      <c r="I5" s="218"/>
      <c r="J5" s="3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149999999999999" customHeight="1" x14ac:dyDescent="0.65">
      <c r="A6" s="26"/>
      <c r="B6" s="4"/>
      <c r="C6" s="219" t="s">
        <v>85</v>
      </c>
      <c r="D6" s="220"/>
      <c r="E6" s="220"/>
      <c r="F6" s="180"/>
      <c r="G6" s="219" t="s">
        <v>86</v>
      </c>
      <c r="H6" s="220"/>
      <c r="I6" s="220"/>
      <c r="J6" s="3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149999999999999" customHeight="1" x14ac:dyDescent="0.65">
      <c r="A7" s="26"/>
      <c r="B7" s="4"/>
      <c r="C7" s="221" t="s">
        <v>73</v>
      </c>
      <c r="D7" s="222"/>
      <c r="E7" s="222"/>
      <c r="F7" s="91"/>
      <c r="G7" s="221" t="s">
        <v>73</v>
      </c>
      <c r="H7" s="222"/>
      <c r="I7" s="222"/>
      <c r="J7" s="3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149999999999999" customHeight="1" x14ac:dyDescent="0.65">
      <c r="A8" s="26"/>
      <c r="B8" s="4" t="s">
        <v>1</v>
      </c>
      <c r="C8" s="42">
        <v>2023</v>
      </c>
      <c r="D8" s="42"/>
      <c r="E8" s="42">
        <v>2022</v>
      </c>
      <c r="F8" s="42"/>
      <c r="G8" s="42">
        <v>2023</v>
      </c>
      <c r="H8" s="42"/>
      <c r="I8" s="42">
        <v>2022</v>
      </c>
      <c r="J8" s="3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149999999999999" customHeight="1" x14ac:dyDescent="0.65">
      <c r="A9" s="26"/>
      <c r="B9" s="4"/>
      <c r="C9" s="216" t="s">
        <v>27</v>
      </c>
      <c r="D9" s="216"/>
      <c r="E9" s="216"/>
      <c r="F9" s="216"/>
      <c r="G9" s="216"/>
      <c r="H9" s="216"/>
      <c r="I9" s="216"/>
      <c r="J9" s="3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1" customFormat="1" ht="20.149999999999999" customHeight="1" x14ac:dyDescent="0.65">
      <c r="A10" s="49" t="s">
        <v>93</v>
      </c>
      <c r="B10" s="98"/>
      <c r="F10" s="52"/>
      <c r="G10" s="52"/>
      <c r="H10" s="52"/>
      <c r="I10" s="52"/>
      <c r="J10" s="5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4" customFormat="1" ht="20.149999999999999" customHeight="1" x14ac:dyDescent="0.65">
      <c r="A11" s="53" t="s">
        <v>94</v>
      </c>
      <c r="B11" s="50"/>
      <c r="C11" s="55">
        <v>383214</v>
      </c>
      <c r="D11" s="55"/>
      <c r="E11" s="55">
        <v>701906</v>
      </c>
      <c r="F11" s="14"/>
      <c r="G11" s="43">
        <v>0</v>
      </c>
      <c r="H11" s="90"/>
      <c r="I11" s="43">
        <v>0</v>
      </c>
      <c r="J11" s="5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4" customFormat="1" ht="20.149999999999999" customHeight="1" x14ac:dyDescent="0.65">
      <c r="A12" s="53" t="s">
        <v>132</v>
      </c>
      <c r="B12" s="99"/>
      <c r="C12" s="55">
        <v>28701</v>
      </c>
      <c r="D12" s="55"/>
      <c r="E12" s="55">
        <v>24441</v>
      </c>
      <c r="F12" s="14"/>
      <c r="G12" s="43">
        <v>0</v>
      </c>
      <c r="H12" s="90"/>
      <c r="I12" s="43">
        <v>0</v>
      </c>
      <c r="J12" s="5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7" customFormat="1" ht="20.149999999999999" customHeight="1" x14ac:dyDescent="0.65">
      <c r="A13" s="61" t="s">
        <v>133</v>
      </c>
      <c r="B13" s="50">
        <v>5</v>
      </c>
      <c r="C13" s="10">
        <f>SUM(C11:C12)</f>
        <v>411915</v>
      </c>
      <c r="D13"/>
      <c r="E13" s="10">
        <f>SUM(E11:E12)</f>
        <v>726347</v>
      </c>
      <c r="F13" s="15"/>
      <c r="G13" s="96">
        <v>0</v>
      </c>
      <c r="H13" s="95"/>
      <c r="I13" s="96">
        <v>0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7" customFormat="1" ht="8.5" customHeight="1" x14ac:dyDescent="0.65">
      <c r="A14" s="61"/>
      <c r="B14" s="100"/>
      <c r="C14" s="15"/>
      <c r="D14"/>
      <c r="E14" s="15"/>
      <c r="F14" s="63"/>
      <c r="G14" s="81"/>
      <c r="H14" s="95"/>
      <c r="I14" s="81"/>
      <c r="J14" s="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7" customFormat="1" ht="20.149999999999999" customHeight="1" x14ac:dyDescent="0.65">
      <c r="A15" s="145" t="s">
        <v>123</v>
      </c>
      <c r="B15" s="100"/>
      <c r="C15" s="15"/>
      <c r="D15"/>
      <c r="E15" s="15"/>
      <c r="F15" s="63"/>
      <c r="G15" s="81"/>
      <c r="H15" s="95"/>
      <c r="I15" s="81"/>
      <c r="J15" s="59"/>
      <c r="K15" s="150"/>
      <c r="L15" s="150"/>
      <c r="M15" s="150"/>
      <c r="N15" s="15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7" customFormat="1" ht="20.149999999999999" customHeight="1" x14ac:dyDescent="0.65">
      <c r="A16" s="64" t="s">
        <v>95</v>
      </c>
      <c r="B16" s="100"/>
      <c r="C16" s="55">
        <v>379148</v>
      </c>
      <c r="D16" s="55"/>
      <c r="E16" s="55">
        <v>640576</v>
      </c>
      <c r="F16" s="14"/>
      <c r="G16" s="43">
        <v>0</v>
      </c>
      <c r="H16" s="43"/>
      <c r="I16" s="43">
        <v>0</v>
      </c>
      <c r="J16" s="6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7" customFormat="1" ht="20.149999999999999" customHeight="1" x14ac:dyDescent="0.65">
      <c r="A17" s="64" t="s">
        <v>124</v>
      </c>
      <c r="B17" s="100"/>
      <c r="C17" s="55">
        <v>20233</v>
      </c>
      <c r="D17" s="55"/>
      <c r="E17" s="55">
        <v>13822</v>
      </c>
      <c r="F17" s="82"/>
      <c r="G17" s="194">
        <v>0</v>
      </c>
      <c r="H17" s="43"/>
      <c r="I17" s="194">
        <v>0</v>
      </c>
      <c r="J17" s="6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7" customFormat="1" ht="20.149999999999999" customHeight="1" x14ac:dyDescent="0.65">
      <c r="A18" s="61" t="s">
        <v>134</v>
      </c>
      <c r="B18" s="134"/>
      <c r="C18" s="83">
        <f>SUM(C16:C17)</f>
        <v>399381</v>
      </c>
      <c r="D18" s="55"/>
      <c r="E18" s="83">
        <f>SUM(E16:E17)</f>
        <v>654398</v>
      </c>
      <c r="F18" s="84"/>
      <c r="G18" s="195">
        <v>0</v>
      </c>
      <c r="H18" s="95"/>
      <c r="I18" s="195">
        <v>0</v>
      </c>
      <c r="J18" s="6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67" customFormat="1" ht="8.5" customHeight="1" x14ac:dyDescent="0.65">
      <c r="A19" s="61"/>
      <c r="B19" s="100"/>
      <c r="C19" s="84"/>
      <c r="D19" s="55"/>
      <c r="E19" s="84"/>
      <c r="F19" s="84"/>
      <c r="G19" s="92"/>
      <c r="H19" s="60"/>
      <c r="I19" s="92"/>
      <c r="J19" s="6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7" customFormat="1" ht="20.149999999999999" customHeight="1" x14ac:dyDescent="0.65">
      <c r="A20" s="61" t="s">
        <v>53</v>
      </c>
      <c r="B20" s="101"/>
      <c r="C20" s="15">
        <f>C13-C18</f>
        <v>12534</v>
      </c>
      <c r="D20"/>
      <c r="E20" s="15">
        <f>E13-E18</f>
        <v>71949</v>
      </c>
      <c r="F20" s="88"/>
      <c r="G20" s="95">
        <v>0</v>
      </c>
      <c r="H20" s="43"/>
      <c r="I20" s="95">
        <v>0</v>
      </c>
      <c r="J20" s="1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57" customFormat="1" ht="20.149999999999999" customHeight="1" x14ac:dyDescent="0.65">
      <c r="A21" s="64" t="s">
        <v>150</v>
      </c>
      <c r="B21" s="101"/>
      <c r="C21" s="55">
        <v>709</v>
      </c>
      <c r="D21"/>
      <c r="E21" s="55">
        <v>442</v>
      </c>
      <c r="F21" s="88"/>
      <c r="G21" s="14">
        <v>1142</v>
      </c>
      <c r="H21" s="94"/>
      <c r="I21" s="14">
        <v>1172</v>
      </c>
      <c r="J21" s="1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57" customFormat="1" ht="20.149999999999999" customHeight="1" x14ac:dyDescent="0.65">
      <c r="A22" s="64" t="s">
        <v>146</v>
      </c>
      <c r="B22" s="134"/>
      <c r="C22" s="55">
        <v>2359</v>
      </c>
      <c r="D22" s="55"/>
      <c r="E22" s="55">
        <v>0</v>
      </c>
      <c r="F22" s="14"/>
      <c r="G22" s="14">
        <v>0</v>
      </c>
      <c r="H22" s="22"/>
      <c r="I22" s="14">
        <v>0</v>
      </c>
      <c r="J22" s="6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57" customFormat="1" ht="20.149999999999999" customHeight="1" x14ac:dyDescent="0.65">
      <c r="A23" s="61" t="s">
        <v>54</v>
      </c>
      <c r="B23" s="100"/>
      <c r="C23" s="10">
        <f>SUM(C20:C22)</f>
        <v>15602</v>
      </c>
      <c r="D23"/>
      <c r="E23" s="10">
        <f>SUM(E20:E22)</f>
        <v>72391</v>
      </c>
      <c r="F23" s="15"/>
      <c r="G23" s="10">
        <f>SUM(G20:G22)</f>
        <v>1142</v>
      </c>
      <c r="H23" s="62"/>
      <c r="I23" s="10">
        <f>SUM(I20:I22)</f>
        <v>1172</v>
      </c>
      <c r="J23" s="5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57" customFormat="1" ht="8.5" customHeight="1" x14ac:dyDescent="0.65">
      <c r="A24" s="61"/>
      <c r="B24" s="100"/>
      <c r="C24" s="65"/>
      <c r="D24"/>
      <c r="E24" s="65"/>
      <c r="F24" s="65"/>
      <c r="G24" s="65"/>
      <c r="H24" s="59"/>
      <c r="I24" s="65"/>
      <c r="J24" s="59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57" customFormat="1" ht="20.149999999999999" customHeight="1" x14ac:dyDescent="0.65">
      <c r="A25" s="64" t="s">
        <v>162</v>
      </c>
      <c r="B25" s="134"/>
      <c r="C25" s="55">
        <v>21029</v>
      </c>
      <c r="D25" s="55"/>
      <c r="E25" s="55">
        <v>46825</v>
      </c>
      <c r="F25" s="14"/>
      <c r="G25" s="43">
        <v>0</v>
      </c>
      <c r="H25" s="43"/>
      <c r="I25" s="43">
        <v>0</v>
      </c>
      <c r="J25" s="59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57" customFormat="1" ht="20.149999999999999" customHeight="1" x14ac:dyDescent="0.65">
      <c r="A26" s="57" t="s">
        <v>14</v>
      </c>
      <c r="B26" s="50"/>
      <c r="C26" s="55">
        <v>19367</v>
      </c>
      <c r="D26" s="55"/>
      <c r="E26" s="55">
        <v>18914</v>
      </c>
      <c r="F26" s="14"/>
      <c r="G26" s="14">
        <v>4595</v>
      </c>
      <c r="H26" s="58"/>
      <c r="I26" s="14">
        <v>4547</v>
      </c>
      <c r="J26" s="5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57" customFormat="1" ht="20.149999999999999" customHeight="1" x14ac:dyDescent="0.65">
      <c r="A27" s="57" t="s">
        <v>147</v>
      </c>
      <c r="B27" s="50"/>
      <c r="C27" s="55">
        <v>0</v>
      </c>
      <c r="D27" s="55"/>
      <c r="E27" s="55">
        <v>499</v>
      </c>
      <c r="F27" s="14"/>
      <c r="G27" s="14">
        <v>2217</v>
      </c>
      <c r="H27" s="58"/>
      <c r="I27" s="14">
        <v>596</v>
      </c>
      <c r="J27" s="59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7" customFormat="1" ht="20.149999999999999" customHeight="1" x14ac:dyDescent="0.65">
      <c r="A28" s="61" t="s">
        <v>15</v>
      </c>
      <c r="B28" s="100"/>
      <c r="C28" s="10">
        <f>SUM(C25:C27)</f>
        <v>40396</v>
      </c>
      <c r="D28"/>
      <c r="E28" s="10">
        <f>SUM(E25:E27)</f>
        <v>66238</v>
      </c>
      <c r="F28" s="15"/>
      <c r="G28" s="10">
        <f>SUM(G25:G27)</f>
        <v>6812</v>
      </c>
      <c r="H28" s="62"/>
      <c r="I28" s="10">
        <f>SUM(I25:I27)</f>
        <v>5143</v>
      </c>
      <c r="J28" s="6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7" customFormat="1" ht="8.5" customHeight="1" x14ac:dyDescent="0.65">
      <c r="A29" s="61"/>
      <c r="B29" s="100"/>
      <c r="C29" s="65"/>
      <c r="D29"/>
      <c r="E29" s="65"/>
      <c r="F29" s="65"/>
      <c r="G29" s="65"/>
      <c r="H29" s="60"/>
      <c r="I29" s="65"/>
      <c r="J29" s="5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67" customFormat="1" ht="20.149999999999999" customHeight="1" x14ac:dyDescent="0.7">
      <c r="A30" s="61" t="s">
        <v>172</v>
      </c>
      <c r="B30" s="101"/>
      <c r="C30" s="15">
        <f>+C23-C28</f>
        <v>-24794</v>
      </c>
      <c r="D30" s="97"/>
      <c r="E30" s="15">
        <f>+E23-E28</f>
        <v>6153</v>
      </c>
      <c r="F30" s="93"/>
      <c r="G30" s="15">
        <f>+G23-G28</f>
        <v>-5670</v>
      </c>
      <c r="H30" s="97"/>
      <c r="I30" s="15">
        <f>+I23-I28</f>
        <v>-3971</v>
      </c>
      <c r="J30" s="4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7" customFormat="1" ht="20.149999999999999" customHeight="1" x14ac:dyDescent="0.65">
      <c r="A31" s="57" t="s">
        <v>57</v>
      </c>
      <c r="B31" s="100"/>
      <c r="C31" s="146">
        <v>13989</v>
      </c>
      <c r="D31"/>
      <c r="E31" s="146">
        <v>4610</v>
      </c>
      <c r="F31" s="82"/>
      <c r="G31" s="146">
        <v>16</v>
      </c>
      <c r="H31" s="94"/>
      <c r="I31" s="146">
        <v>24</v>
      </c>
      <c r="J31" s="5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57" customFormat="1" ht="20.149999999999999" customHeight="1" x14ac:dyDescent="0.65">
      <c r="A32" s="67" t="s">
        <v>173</v>
      </c>
      <c r="B32" s="74">
        <v>5</v>
      </c>
      <c r="C32" s="15">
        <f>+C30-C31</f>
        <v>-38783</v>
      </c>
      <c r="D32"/>
      <c r="E32" s="15">
        <f>+E30-E31</f>
        <v>1543</v>
      </c>
      <c r="F32" s="15"/>
      <c r="G32" s="15">
        <f>+G30-G31</f>
        <v>-5686</v>
      </c>
      <c r="H32"/>
      <c r="I32" s="15">
        <f>+I30-I31</f>
        <v>-3995</v>
      </c>
      <c r="J32" s="5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57" customFormat="1" ht="20.149999999999999" hidden="1" customHeight="1" x14ac:dyDescent="0.65">
      <c r="A33" s="69" t="s">
        <v>88</v>
      </c>
      <c r="B33" s="134"/>
      <c r="C33" s="181">
        <v>0</v>
      </c>
      <c r="D33"/>
      <c r="E33" s="181">
        <v>0</v>
      </c>
      <c r="F33" s="82"/>
      <c r="G33" s="135">
        <v>0</v>
      </c>
      <c r="H33"/>
      <c r="I33" s="135">
        <v>0</v>
      </c>
      <c r="J33" s="6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57" customFormat="1" ht="20.149999999999999" customHeight="1" thickBot="1" x14ac:dyDescent="0.7">
      <c r="A34" s="68" t="s">
        <v>171</v>
      </c>
      <c r="B34" s="102"/>
      <c r="C34" s="70">
        <f>+C32-C33</f>
        <v>-38783</v>
      </c>
      <c r="D34"/>
      <c r="E34" s="70">
        <f>+E32-E33</f>
        <v>1543</v>
      </c>
      <c r="F34" s="15"/>
      <c r="G34" s="70">
        <f>SUM(G32:G33)</f>
        <v>-5686</v>
      </c>
      <c r="H34"/>
      <c r="I34" s="70">
        <f>SUM(I32:I33)</f>
        <v>-3995</v>
      </c>
      <c r="J34" s="6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57" customFormat="1" ht="8.5" customHeight="1" thickTop="1" x14ac:dyDescent="0.65">
      <c r="A35" s="68"/>
      <c r="B35" s="102"/>
      <c r="C35" s="15"/>
      <c r="D35"/>
      <c r="E35" s="15"/>
      <c r="F35" s="15"/>
      <c r="G35" s="15"/>
      <c r="H35" s="62"/>
      <c r="I35" s="15"/>
      <c r="J35" s="1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57" customFormat="1" ht="20.149999999999999" customHeight="1" x14ac:dyDescent="0.65">
      <c r="A36" s="71" t="s">
        <v>96</v>
      </c>
      <c r="B36" s="94"/>
      <c r="C36" s="65"/>
      <c r="D36"/>
      <c r="E36" s="65"/>
      <c r="F36" s="65"/>
      <c r="G36" s="65"/>
      <c r="H36" s="13"/>
      <c r="I36" s="65"/>
      <c r="J36" s="1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57" customFormat="1" ht="20.149999999999999" customHeight="1" x14ac:dyDescent="0.65">
      <c r="A37" s="136" t="s">
        <v>152</v>
      </c>
      <c r="B37" s="94"/>
      <c r="C37" s="65"/>
      <c r="D37"/>
      <c r="E37" s="65"/>
      <c r="F37" s="65"/>
      <c r="G37" s="65"/>
      <c r="H37" s="13"/>
      <c r="I37" s="65"/>
      <c r="J37" s="1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57" customFormat="1" ht="20.149999999999999" customHeight="1" x14ac:dyDescent="0.65">
      <c r="A38" s="58" t="s">
        <v>61</v>
      </c>
      <c r="B38" s="94"/>
      <c r="C38" s="65"/>
      <c r="D38" s="28"/>
      <c r="E38" s="65"/>
      <c r="F38" s="65"/>
      <c r="G38" s="65"/>
      <c r="H38" s="13"/>
      <c r="I38" s="65"/>
      <c r="J38" s="1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57" customFormat="1" ht="20.149999999999999" customHeight="1" x14ac:dyDescent="0.65">
      <c r="A39" s="58" t="s">
        <v>97</v>
      </c>
      <c r="B39" s="94"/>
      <c r="C39" s="66">
        <v>-12703</v>
      </c>
      <c r="D39" s="28"/>
      <c r="E39" s="66">
        <v>-7743</v>
      </c>
      <c r="F39" s="14"/>
      <c r="G39" s="135">
        <v>0</v>
      </c>
      <c r="H39" s="43"/>
      <c r="I39" s="194">
        <v>0</v>
      </c>
      <c r="J39" s="6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54" customFormat="1" ht="20.149999999999999" customHeight="1" x14ac:dyDescent="0.65">
      <c r="A40" s="72" t="s">
        <v>151</v>
      </c>
      <c r="B40" s="100"/>
      <c r="C40" s="15">
        <f>+C39</f>
        <v>-12703</v>
      </c>
      <c r="D40" s="28"/>
      <c r="E40" s="15">
        <f>+E39</f>
        <v>-7743</v>
      </c>
      <c r="F40" s="15"/>
      <c r="G40" s="195">
        <v>0</v>
      </c>
      <c r="H40" s="95"/>
      <c r="I40" s="195">
        <v>0</v>
      </c>
      <c r="J40" s="6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54" customFormat="1" ht="20.149999999999999" customHeight="1" thickBot="1" x14ac:dyDescent="0.7">
      <c r="A41" s="72" t="s">
        <v>104</v>
      </c>
      <c r="B41" s="99"/>
      <c r="C41" s="70">
        <f>+C34+C40</f>
        <v>-51486</v>
      </c>
      <c r="D41" s="28"/>
      <c r="E41" s="70">
        <f>+E34+E40</f>
        <v>-6200</v>
      </c>
      <c r="F41" s="15"/>
      <c r="G41" s="12">
        <f>+G34</f>
        <v>-5686</v>
      </c>
      <c r="H41" s="62"/>
      <c r="I41" s="12">
        <f>+I34</f>
        <v>-3995</v>
      </c>
      <c r="J41" s="62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1" customFormat="1" ht="8.5" customHeight="1" thickTop="1" x14ac:dyDescent="0.65">
      <c r="A42" s="72"/>
      <c r="B42" s="99"/>
      <c r="C42" s="73"/>
      <c r="D42" s="28"/>
      <c r="E42" s="73"/>
      <c r="F42" s="73"/>
      <c r="G42" s="34"/>
      <c r="H42" s="62"/>
      <c r="I42" s="34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ht="20.149999999999999" customHeight="1" thickBot="1" x14ac:dyDescent="0.75">
      <c r="A43" s="144" t="s">
        <v>182</v>
      </c>
      <c r="B43" s="74"/>
      <c r="C43" s="151">
        <v>-0.38</v>
      </c>
      <c r="D43" s="132"/>
      <c r="E43" s="151">
        <v>0.02</v>
      </c>
      <c r="F43" s="152"/>
      <c r="G43" s="153">
        <v>-0.06</v>
      </c>
      <c r="H43" s="32"/>
      <c r="I43" s="153">
        <v>-0.04</v>
      </c>
    </row>
    <row r="44" spans="1:31" ht="22" thickTop="1" x14ac:dyDescent="0.65"/>
    <row r="45" spans="1:31" x14ac:dyDescent="0.65">
      <c r="C45" s="148"/>
      <c r="D45" s="86"/>
      <c r="E45" s="148"/>
      <c r="F45" s="86"/>
      <c r="G45" s="122"/>
      <c r="H45" s="122"/>
      <c r="I45" s="122"/>
    </row>
    <row r="46" spans="1:31" x14ac:dyDescent="0.65">
      <c r="C46" s="139"/>
      <c r="D46" s="76"/>
      <c r="E46" s="139"/>
      <c r="F46" s="76"/>
      <c r="G46" s="139"/>
      <c r="H46" s="76"/>
      <c r="I46" s="139"/>
      <c r="J46" s="138"/>
    </row>
    <row r="47" spans="1:31" x14ac:dyDescent="0.65">
      <c r="C47" s="139"/>
      <c r="D47" s="76"/>
      <c r="E47" s="139"/>
      <c r="F47" s="76"/>
      <c r="G47" s="76"/>
      <c r="H47" s="76"/>
      <c r="I47" s="76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zoomScale="73" zoomScaleNormal="71" workbookViewId="0">
      <selection activeCell="A34" sqref="A34"/>
    </sheetView>
  </sheetViews>
  <sheetFormatPr defaultColWidth="9.09765625" defaultRowHeight="22.5" customHeight="1" x14ac:dyDescent="0.3"/>
  <cols>
    <col min="1" max="1" width="58.09765625" style="7" customWidth="1"/>
    <col min="2" max="2" width="18.09765625" style="7" customWidth="1"/>
    <col min="3" max="3" width="1" style="1" customWidth="1"/>
    <col min="4" max="4" width="17.3984375" style="1" customWidth="1"/>
    <col min="5" max="5" width="1" style="1" customWidth="1"/>
    <col min="6" max="6" width="13.3984375" style="1" customWidth="1"/>
    <col min="7" max="7" width="1" style="1" customWidth="1"/>
    <col min="8" max="8" width="14.8984375" style="1" customWidth="1"/>
    <col min="9" max="9" width="1" style="1" customWidth="1"/>
    <col min="10" max="10" width="22" style="1" customWidth="1"/>
    <col min="11" max="11" width="1" style="1" customWidth="1"/>
    <col min="12" max="12" width="14.3984375" style="7" customWidth="1"/>
    <col min="13" max="13" width="1" style="1" customWidth="1"/>
    <col min="14" max="14" width="12.59765625" style="1" customWidth="1"/>
    <col min="15" max="15" width="1" style="1" customWidth="1"/>
    <col min="16" max="16" width="14.8984375" style="7" customWidth="1"/>
    <col min="17" max="16384" width="9.09765625" style="7"/>
  </cols>
  <sheetData>
    <row r="1" spans="1:16" ht="22.5" customHeight="1" x14ac:dyDescent="0.35">
      <c r="A1" s="24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P1" s="1"/>
    </row>
    <row r="2" spans="1:16" ht="22.5" customHeight="1" x14ac:dyDescent="0.3">
      <c r="A2" s="110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P2" s="1"/>
    </row>
    <row r="3" spans="1:16" ht="18.649999999999999" customHeight="1" x14ac:dyDescent="0.3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P3" s="1"/>
    </row>
    <row r="4" spans="1:16" ht="22.5" customHeight="1" x14ac:dyDescent="0.3">
      <c r="A4" s="1"/>
      <c r="B4" s="217" t="s">
        <v>62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ht="22.5" customHeight="1" x14ac:dyDescent="0.3">
      <c r="B5" s="42"/>
      <c r="C5" s="3"/>
      <c r="D5" s="3"/>
      <c r="E5" s="3"/>
      <c r="F5" s="223" t="s">
        <v>37</v>
      </c>
      <c r="G5" s="223"/>
      <c r="H5" s="223"/>
      <c r="I5" s="3"/>
      <c r="J5" s="223" t="s">
        <v>36</v>
      </c>
      <c r="K5" s="223"/>
      <c r="L5" s="223"/>
      <c r="M5" s="223"/>
      <c r="N5" s="223"/>
      <c r="O5" s="7"/>
    </row>
    <row r="6" spans="1:16" ht="22.5" customHeight="1" x14ac:dyDescent="0.3">
      <c r="A6" s="8"/>
      <c r="C6" s="7"/>
      <c r="D6" s="7"/>
      <c r="E6" s="7"/>
      <c r="F6" s="3"/>
      <c r="G6" s="3"/>
      <c r="H6" s="7"/>
      <c r="I6" s="7"/>
      <c r="J6" s="3" t="s">
        <v>56</v>
      </c>
      <c r="K6" s="3"/>
      <c r="L6" s="42" t="s">
        <v>98</v>
      </c>
      <c r="M6" s="7"/>
      <c r="N6" s="182" t="s">
        <v>65</v>
      </c>
      <c r="O6" s="7"/>
    </row>
    <row r="7" spans="1:16" ht="22.5" customHeight="1" x14ac:dyDescent="0.3">
      <c r="A7" s="8"/>
      <c r="B7" s="42" t="s">
        <v>16</v>
      </c>
      <c r="C7" s="3"/>
      <c r="D7" s="42" t="s">
        <v>101</v>
      </c>
      <c r="E7" s="42"/>
      <c r="F7" s="3"/>
      <c r="G7" s="3"/>
      <c r="I7" s="3"/>
      <c r="J7" s="3" t="s">
        <v>55</v>
      </c>
      <c r="K7" s="3"/>
      <c r="L7" s="42" t="s">
        <v>99</v>
      </c>
      <c r="M7" s="21"/>
      <c r="N7" s="182" t="s">
        <v>66</v>
      </c>
      <c r="O7" s="21"/>
      <c r="P7" s="42"/>
    </row>
    <row r="8" spans="1:16" ht="22.5" customHeight="1" x14ac:dyDescent="0.3">
      <c r="A8" s="8"/>
      <c r="B8" s="42" t="s">
        <v>17</v>
      </c>
      <c r="C8" s="3"/>
      <c r="D8" s="42" t="s">
        <v>102</v>
      </c>
      <c r="E8" s="42"/>
      <c r="F8" s="3" t="s">
        <v>125</v>
      </c>
      <c r="G8" s="3"/>
      <c r="H8" s="3" t="s">
        <v>38</v>
      </c>
      <c r="I8" s="3"/>
      <c r="J8" s="3" t="s">
        <v>80</v>
      </c>
      <c r="K8" s="3"/>
      <c r="L8" s="42" t="s">
        <v>100</v>
      </c>
      <c r="M8" s="3"/>
      <c r="N8" s="182" t="s">
        <v>67</v>
      </c>
      <c r="O8" s="3"/>
      <c r="P8" s="3" t="s">
        <v>12</v>
      </c>
    </row>
    <row r="9" spans="1:16" ht="22.5" customHeight="1" x14ac:dyDescent="0.3">
      <c r="A9" s="123"/>
      <c r="B9" s="216" t="s">
        <v>27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</row>
    <row r="10" spans="1:16" ht="22.5" customHeight="1" x14ac:dyDescent="0.3">
      <c r="A10" s="16" t="s">
        <v>167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</row>
    <row r="11" spans="1:16" ht="22.5" customHeight="1" x14ac:dyDescent="0.3">
      <c r="A11" s="16" t="s">
        <v>168</v>
      </c>
      <c r="B11" s="41">
        <v>1012000</v>
      </c>
      <c r="C11" s="41"/>
      <c r="D11" s="23">
        <v>60384</v>
      </c>
      <c r="E11" s="41"/>
      <c r="F11" s="41">
        <v>47361</v>
      </c>
      <c r="G11" s="41"/>
      <c r="H11" s="41">
        <v>480258</v>
      </c>
      <c r="I11" s="41"/>
      <c r="J11" s="41">
        <v>359606</v>
      </c>
      <c r="K11" s="41"/>
      <c r="L11" s="41">
        <v>-287877</v>
      </c>
      <c r="M11" s="41"/>
      <c r="N11" s="41">
        <v>71729</v>
      </c>
      <c r="O11" s="41"/>
      <c r="P11" s="41">
        <v>1671732</v>
      </c>
    </row>
    <row r="12" spans="1:16" ht="22.5" hidden="1" customHeight="1" x14ac:dyDescent="0.3">
      <c r="A12" s="16" t="s">
        <v>22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95"/>
      <c r="O12" s="133"/>
      <c r="P12" s="133"/>
    </row>
    <row r="13" spans="1:16" ht="22.5" hidden="1" customHeight="1" x14ac:dyDescent="0.3">
      <c r="A13" s="79" t="s">
        <v>69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95"/>
      <c r="O13" s="133"/>
      <c r="P13" s="133"/>
    </row>
    <row r="14" spans="1:16" ht="22.5" hidden="1" customHeight="1" x14ac:dyDescent="0.3">
      <c r="A14" s="201" t="s">
        <v>68</v>
      </c>
      <c r="B14" s="197"/>
      <c r="C14" s="197"/>
      <c r="D14" s="197"/>
      <c r="E14" s="210"/>
      <c r="F14" s="197"/>
      <c r="G14" s="14"/>
      <c r="H14" s="197"/>
      <c r="I14" s="14"/>
      <c r="J14" s="197"/>
      <c r="K14" s="197"/>
      <c r="L14" s="197"/>
      <c r="M14" s="107"/>
      <c r="N14" s="197"/>
      <c r="O14" s="107"/>
      <c r="P14" s="14"/>
    </row>
    <row r="15" spans="1:16" ht="22.5" hidden="1" customHeight="1" x14ac:dyDescent="0.3">
      <c r="A15" s="79" t="s">
        <v>71</v>
      </c>
      <c r="B15" s="108"/>
      <c r="C15" s="133"/>
      <c r="D15" s="96"/>
      <c r="E15" s="209"/>
      <c r="F15" s="108"/>
      <c r="G15" s="133"/>
      <c r="H15" s="108"/>
      <c r="I15" s="133"/>
      <c r="J15" s="96"/>
      <c r="K15" s="15"/>
      <c r="L15" s="96"/>
      <c r="M15" s="133"/>
      <c r="N15" s="96"/>
      <c r="O15" s="133"/>
      <c r="P15" s="10"/>
    </row>
    <row r="16" spans="1:16" ht="22.5" customHeight="1" x14ac:dyDescent="0.3">
      <c r="A16" s="202" t="s">
        <v>103</v>
      </c>
      <c r="B16" s="203"/>
      <c r="C16" s="15"/>
      <c r="D16" s="15"/>
      <c r="E16" s="209"/>
      <c r="F16" s="15"/>
      <c r="G16" s="15"/>
      <c r="H16" s="15"/>
      <c r="I16" s="15"/>
      <c r="J16" s="133"/>
      <c r="K16" s="133"/>
      <c r="L16" s="204"/>
      <c r="M16" s="133"/>
      <c r="N16" s="95"/>
      <c r="O16" s="133"/>
      <c r="P16" s="204"/>
    </row>
    <row r="17" spans="1:16" ht="22.5" customHeight="1" x14ac:dyDescent="0.3">
      <c r="A17" s="27" t="s">
        <v>140</v>
      </c>
      <c r="B17" s="43">
        <v>0</v>
      </c>
      <c r="C17" s="95"/>
      <c r="D17" s="43">
        <v>0</v>
      </c>
      <c r="E17" s="19"/>
      <c r="F17" s="44">
        <v>0</v>
      </c>
      <c r="G17" s="14"/>
      <c r="H17" s="14">
        <v>1543</v>
      </c>
      <c r="I17" s="14"/>
      <c r="J17" s="43">
        <v>0</v>
      </c>
      <c r="K17" s="140"/>
      <c r="L17" s="43">
        <v>0</v>
      </c>
      <c r="M17" s="140"/>
      <c r="N17" s="43">
        <v>0</v>
      </c>
      <c r="O17" s="107"/>
      <c r="P17" s="141">
        <v>1543</v>
      </c>
    </row>
    <row r="18" spans="1:16" ht="22.5" customHeight="1" x14ac:dyDescent="0.3">
      <c r="A18" s="27" t="s">
        <v>180</v>
      </c>
      <c r="B18" s="46">
        <v>0</v>
      </c>
      <c r="C18" s="23"/>
      <c r="D18" s="46">
        <v>0</v>
      </c>
      <c r="E18" s="23"/>
      <c r="F18" s="46">
        <v>0</v>
      </c>
      <c r="G18" s="197"/>
      <c r="H18" s="46">
        <v>0</v>
      </c>
      <c r="I18" s="38"/>
      <c r="J18" s="47">
        <v>0</v>
      </c>
      <c r="K18" s="197"/>
      <c r="L18" s="66">
        <v>-7743</v>
      </c>
      <c r="M18" s="107"/>
      <c r="N18" s="205">
        <v>-7743</v>
      </c>
      <c r="O18" s="107"/>
      <c r="P18" s="141">
        <v>-7743</v>
      </c>
    </row>
    <row r="19" spans="1:16" ht="22.5" customHeight="1" x14ac:dyDescent="0.3">
      <c r="A19" s="183" t="s">
        <v>104</v>
      </c>
      <c r="B19" s="48">
        <v>0</v>
      </c>
      <c r="C19" s="103"/>
      <c r="D19" s="48">
        <v>0</v>
      </c>
      <c r="E19" s="208"/>
      <c r="F19" s="48">
        <v>0</v>
      </c>
      <c r="G19" s="20"/>
      <c r="H19" s="87">
        <f>SUM(H17:H18)</f>
        <v>1543</v>
      </c>
      <c r="I19" s="20"/>
      <c r="J19" s="48">
        <v>0</v>
      </c>
      <c r="K19" s="23"/>
      <c r="L19" s="206">
        <f>SUM(L17:L18)</f>
        <v>-7743</v>
      </c>
      <c r="M19" s="33"/>
      <c r="N19" s="10">
        <f>SUM(I19:L19)</f>
        <v>-7743</v>
      </c>
      <c r="O19" s="33"/>
      <c r="P19" s="206">
        <f>SUM(B19:L19)</f>
        <v>-6200</v>
      </c>
    </row>
    <row r="20" spans="1:16" ht="22.5" customHeight="1" thickBot="1" x14ac:dyDescent="0.35">
      <c r="A20" s="8" t="s">
        <v>169</v>
      </c>
      <c r="B20" s="207">
        <f>SUM(B11,B15,B19)</f>
        <v>1012000</v>
      </c>
      <c r="C20" s="20" t="e">
        <f>C19+#REF!</f>
        <v>#REF!</v>
      </c>
      <c r="D20" s="207">
        <f>SUM(D11,D15,D19)</f>
        <v>60384</v>
      </c>
      <c r="E20" s="141"/>
      <c r="F20" s="207">
        <f>SUM(F11,F15,F19)</f>
        <v>47361</v>
      </c>
      <c r="G20" s="20"/>
      <c r="H20" s="207">
        <f>SUM(H11,H15,H19)</f>
        <v>481801</v>
      </c>
      <c r="I20" s="20"/>
      <c r="J20" s="207">
        <f>SUM(J11,J15,J19)</f>
        <v>359606</v>
      </c>
      <c r="K20" s="11"/>
      <c r="L20" s="207">
        <f>SUM(L11,L15,L19)</f>
        <v>-295620</v>
      </c>
      <c r="M20" s="33" t="e">
        <f>M19+#REF!</f>
        <v>#REF!</v>
      </c>
      <c r="N20" s="207">
        <f>SUM(N11,N15,N19)</f>
        <v>63986</v>
      </c>
      <c r="O20" s="33"/>
      <c r="P20" s="207">
        <f>SUM(P11,P15,P19)</f>
        <v>1665532</v>
      </c>
    </row>
    <row r="21" spans="1:16" ht="22.5" customHeight="1" thickTop="1" x14ac:dyDescent="0.3"/>
    <row r="22" spans="1:16" ht="22.5" customHeight="1" x14ac:dyDescent="0.3">
      <c r="A22" s="16" t="s">
        <v>176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</row>
    <row r="23" spans="1:16" ht="22.5" customHeight="1" x14ac:dyDescent="0.3">
      <c r="A23" s="16" t="s">
        <v>177</v>
      </c>
      <c r="B23" s="41">
        <v>1012000</v>
      </c>
      <c r="C23" s="41"/>
      <c r="D23" s="23">
        <v>60384</v>
      </c>
      <c r="E23" s="41"/>
      <c r="F23" s="41">
        <v>48571</v>
      </c>
      <c r="G23" s="41"/>
      <c r="H23" s="41">
        <v>506540</v>
      </c>
      <c r="I23" s="41"/>
      <c r="J23" s="41">
        <v>359606</v>
      </c>
      <c r="K23" s="41"/>
      <c r="L23" s="41">
        <v>-291836</v>
      </c>
      <c r="M23" s="41"/>
      <c r="N23" s="41">
        <v>67770</v>
      </c>
      <c r="O23" s="41"/>
      <c r="P23" s="41">
        <v>1695265</v>
      </c>
    </row>
    <row r="24" spans="1:16" ht="22.5" hidden="1" customHeight="1" x14ac:dyDescent="0.3">
      <c r="A24" s="16" t="s">
        <v>22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95"/>
      <c r="O24" s="133"/>
      <c r="P24" s="133"/>
    </row>
    <row r="25" spans="1:16" ht="22.5" hidden="1" customHeight="1" x14ac:dyDescent="0.3">
      <c r="A25" s="79" t="s">
        <v>69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95"/>
      <c r="O25" s="133"/>
      <c r="P25" s="133"/>
    </row>
    <row r="26" spans="1:16" ht="22.5" hidden="1" customHeight="1" x14ac:dyDescent="0.3">
      <c r="A26" s="201" t="s">
        <v>68</v>
      </c>
      <c r="B26" s="212"/>
      <c r="C26" s="212"/>
      <c r="D26" s="212"/>
      <c r="E26" s="210"/>
      <c r="F26" s="212"/>
      <c r="G26" s="14"/>
      <c r="H26" s="212"/>
      <c r="I26" s="14"/>
      <c r="J26" s="212"/>
      <c r="K26" s="212"/>
      <c r="L26" s="212"/>
      <c r="M26" s="107"/>
      <c r="N26" s="212"/>
      <c r="O26" s="107"/>
      <c r="P26" s="14"/>
    </row>
    <row r="27" spans="1:16" ht="22.5" hidden="1" customHeight="1" x14ac:dyDescent="0.3">
      <c r="A27" s="79" t="s">
        <v>71</v>
      </c>
      <c r="B27" s="108"/>
      <c r="C27" s="133"/>
      <c r="D27" s="96"/>
      <c r="E27" s="209"/>
      <c r="F27" s="108"/>
      <c r="G27" s="133"/>
      <c r="H27" s="108"/>
      <c r="I27" s="133"/>
      <c r="J27" s="96"/>
      <c r="K27" s="15"/>
      <c r="L27" s="96"/>
      <c r="M27" s="133"/>
      <c r="N27" s="96"/>
      <c r="O27" s="133"/>
      <c r="P27" s="10"/>
    </row>
    <row r="28" spans="1:16" ht="22.5" customHeight="1" x14ac:dyDescent="0.3">
      <c r="A28" s="202" t="s">
        <v>103</v>
      </c>
      <c r="B28" s="203"/>
      <c r="C28" s="15"/>
      <c r="D28" s="15"/>
      <c r="E28" s="209"/>
      <c r="F28" s="15"/>
      <c r="G28" s="15"/>
      <c r="H28" s="15"/>
      <c r="I28" s="15"/>
      <c r="J28" s="133"/>
      <c r="K28" s="133"/>
      <c r="L28" s="204"/>
      <c r="M28" s="133"/>
      <c r="N28" s="95"/>
      <c r="O28" s="133"/>
      <c r="P28" s="204"/>
    </row>
    <row r="29" spans="1:16" ht="22.5" customHeight="1" x14ac:dyDescent="0.3">
      <c r="A29" s="27" t="s">
        <v>174</v>
      </c>
      <c r="B29" s="43">
        <v>0</v>
      </c>
      <c r="C29" s="95"/>
      <c r="D29" s="43">
        <v>0</v>
      </c>
      <c r="E29" s="19"/>
      <c r="F29" s="44">
        <v>0</v>
      </c>
      <c r="G29" s="14"/>
      <c r="H29" s="14">
        <v>-38783</v>
      </c>
      <c r="I29" s="14"/>
      <c r="J29" s="43">
        <v>0</v>
      </c>
      <c r="K29" s="140"/>
      <c r="L29" s="43">
        <v>0</v>
      </c>
      <c r="M29" s="140"/>
      <c r="N29" s="43">
        <v>0</v>
      </c>
      <c r="O29" s="107"/>
      <c r="P29" s="141">
        <v>-38783</v>
      </c>
    </row>
    <row r="30" spans="1:16" ht="22.5" customHeight="1" x14ac:dyDescent="0.3">
      <c r="A30" s="27" t="s">
        <v>180</v>
      </c>
      <c r="B30" s="46">
        <v>0</v>
      </c>
      <c r="C30" s="23"/>
      <c r="D30" s="46">
        <v>0</v>
      </c>
      <c r="E30" s="23"/>
      <c r="F30" s="46">
        <v>0</v>
      </c>
      <c r="G30" s="212"/>
      <c r="H30" s="46">
        <v>0</v>
      </c>
      <c r="I30" s="38"/>
      <c r="J30" s="47">
        <v>0</v>
      </c>
      <c r="K30" s="212"/>
      <c r="L30" s="66">
        <v>-12703</v>
      </c>
      <c r="M30" s="107"/>
      <c r="N30" s="205">
        <v>-12703</v>
      </c>
      <c r="O30" s="107"/>
      <c r="P30" s="141">
        <v>-12703</v>
      </c>
    </row>
    <row r="31" spans="1:16" ht="22.5" customHeight="1" x14ac:dyDescent="0.3">
      <c r="A31" s="183" t="s">
        <v>104</v>
      </c>
      <c r="B31" s="48">
        <v>0</v>
      </c>
      <c r="C31" s="103"/>
      <c r="D31" s="48">
        <v>0</v>
      </c>
      <c r="E31" s="208"/>
      <c r="F31" s="48">
        <v>0</v>
      </c>
      <c r="G31" s="20"/>
      <c r="H31" s="87">
        <f>SUM(H29:H30)</f>
        <v>-38783</v>
      </c>
      <c r="I31" s="20"/>
      <c r="J31" s="48">
        <v>0</v>
      </c>
      <c r="K31" s="23"/>
      <c r="L31" s="206">
        <f>SUM(L29:L30)</f>
        <v>-12703</v>
      </c>
      <c r="M31" s="33"/>
      <c r="N31" s="10">
        <f>SUM(I31:L31)</f>
        <v>-12703</v>
      </c>
      <c r="O31" s="33"/>
      <c r="P31" s="206">
        <f>SUM(B31:L31)</f>
        <v>-51486</v>
      </c>
    </row>
    <row r="32" spans="1:16" ht="22.5" customHeight="1" thickBot="1" x14ac:dyDescent="0.35">
      <c r="A32" s="8" t="s">
        <v>178</v>
      </c>
      <c r="B32" s="207">
        <f>SUM(B23,B27,B31)</f>
        <v>1012000</v>
      </c>
      <c r="C32" s="20" t="e">
        <f>C31+#REF!</f>
        <v>#REF!</v>
      </c>
      <c r="D32" s="207">
        <f>SUM(D23,D27,D31)</f>
        <v>60384</v>
      </c>
      <c r="E32" s="141"/>
      <c r="F32" s="207">
        <f>SUM(F23,F27,F31)</f>
        <v>48571</v>
      </c>
      <c r="G32" s="20"/>
      <c r="H32" s="207">
        <f>SUM(H23,H27,H31)</f>
        <v>467757</v>
      </c>
      <c r="I32" s="20"/>
      <c r="J32" s="207">
        <f>SUM(J23,J27,J31)</f>
        <v>359606</v>
      </c>
      <c r="K32" s="11"/>
      <c r="L32" s="207">
        <f>SUM(L23,L27,L31)</f>
        <v>-304539</v>
      </c>
      <c r="M32" s="33" t="e">
        <f>M31+#REF!</f>
        <v>#REF!</v>
      </c>
      <c r="N32" s="207">
        <f>SUM(N23,N27,N31)</f>
        <v>55067</v>
      </c>
      <c r="O32" s="33"/>
      <c r="P32" s="207">
        <f>SUM(P23,P27,P31)</f>
        <v>1643779</v>
      </c>
    </row>
    <row r="33" ht="22.5" customHeight="1" thickTop="1" x14ac:dyDescent="0.3"/>
  </sheetData>
  <mergeCells count="4">
    <mergeCell ref="B4:P4"/>
    <mergeCell ref="F5:H5"/>
    <mergeCell ref="J5:N5"/>
    <mergeCell ref="B9:P9"/>
  </mergeCells>
  <phoneticPr fontId="2" type="noConversion"/>
  <pageMargins left="0.7" right="0.7" top="0.48" bottom="0.5" header="0.5" footer="0.5"/>
  <pageSetup paperSize="9" scale="78" firstPageNumber="5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76" zoomScaleNormal="54" workbookViewId="0">
      <selection activeCell="O19" sqref="O19"/>
    </sheetView>
  </sheetViews>
  <sheetFormatPr defaultColWidth="9.09765625" defaultRowHeight="14" x14ac:dyDescent="0.3"/>
  <cols>
    <col min="1" max="1" width="54.5" style="104" customWidth="1"/>
    <col min="2" max="2" width="17.69921875" style="104" customWidth="1"/>
    <col min="3" max="3" width="1.09765625" style="104" customWidth="1"/>
    <col min="4" max="4" width="17.69921875" style="104" customWidth="1"/>
    <col min="5" max="5" width="1.3984375" style="104" customWidth="1"/>
    <col min="6" max="6" width="19.3984375" style="104" customWidth="1"/>
    <col min="7" max="7" width="1.3984375" style="104" customWidth="1"/>
    <col min="8" max="8" width="19.3984375" style="104" customWidth="1"/>
    <col min="9" max="9" width="1.296875" style="104" customWidth="1"/>
    <col min="10" max="10" width="19.3984375" style="104" customWidth="1"/>
    <col min="11" max="11" width="1.296875" style="104" customWidth="1"/>
    <col min="12" max="12" width="17.3984375" style="104" customWidth="1"/>
    <col min="13" max="13" width="1.296875" style="104" customWidth="1"/>
    <col min="14" max="14" width="17.69921875" style="104" customWidth="1"/>
    <col min="15" max="15" width="16.59765625" style="104" bestFit="1" customWidth="1"/>
    <col min="16" max="16384" width="9.09765625" style="104"/>
  </cols>
  <sheetData>
    <row r="1" spans="1:14" s="7" customFormat="1" ht="22.5" customHeight="1" x14ac:dyDescent="0.35">
      <c r="A1" s="24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s="7" customFormat="1" ht="22.5" customHeight="1" x14ac:dyDescent="0.3">
      <c r="A2" s="110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</row>
    <row r="3" spans="1:14" s="7" customFormat="1" ht="22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M3" s="1"/>
      <c r="N3" s="1"/>
    </row>
    <row r="4" spans="1:14" s="7" customFormat="1" ht="21" customHeight="1" x14ac:dyDescent="0.3">
      <c r="A4" s="1"/>
      <c r="B4" s="217" t="s">
        <v>39</v>
      </c>
      <c r="C4" s="217"/>
      <c r="D4" s="217"/>
      <c r="E4" s="217"/>
      <c r="F4" s="217"/>
      <c r="G4" s="217"/>
      <c r="H4" s="217"/>
      <c r="I4" s="217"/>
      <c r="J4" s="217"/>
      <c r="K4" s="2"/>
      <c r="L4" s="2"/>
      <c r="M4" s="2"/>
      <c r="N4" s="2"/>
    </row>
    <row r="5" spans="1:14" s="7" customFormat="1" ht="21" customHeight="1" x14ac:dyDescent="0.3">
      <c r="A5" s="1"/>
      <c r="B5" s="89"/>
      <c r="C5" s="89"/>
      <c r="D5" s="89"/>
      <c r="E5" s="89"/>
      <c r="F5" s="223" t="s">
        <v>37</v>
      </c>
      <c r="G5" s="223"/>
      <c r="H5" s="223"/>
      <c r="I5" s="89"/>
      <c r="J5" s="89"/>
      <c r="K5" s="2"/>
      <c r="L5" s="2"/>
      <c r="M5" s="2"/>
      <c r="N5" s="2"/>
    </row>
    <row r="6" spans="1:14" s="7" customFormat="1" ht="21" customHeight="1" x14ac:dyDescent="0.3">
      <c r="A6" s="8"/>
      <c r="B6" s="42" t="s">
        <v>16</v>
      </c>
      <c r="C6" s="42"/>
      <c r="D6" s="42" t="s">
        <v>101</v>
      </c>
      <c r="E6" s="3"/>
      <c r="F6" s="42"/>
      <c r="G6" s="3"/>
      <c r="I6" s="3"/>
      <c r="J6" s="3" t="s">
        <v>41</v>
      </c>
      <c r="K6" s="3"/>
      <c r="L6" s="42"/>
      <c r="M6" s="21"/>
      <c r="N6" s="42"/>
    </row>
    <row r="7" spans="1:14" s="7" customFormat="1" ht="21" customHeight="1" x14ac:dyDescent="0.3">
      <c r="A7" s="8"/>
      <c r="B7" s="42" t="s">
        <v>17</v>
      </c>
      <c r="C7" s="42"/>
      <c r="D7" s="42" t="s">
        <v>102</v>
      </c>
      <c r="E7" s="3"/>
      <c r="F7" s="42" t="s">
        <v>125</v>
      </c>
      <c r="G7" s="42"/>
      <c r="H7" s="3" t="s">
        <v>38</v>
      </c>
      <c r="I7" s="3"/>
      <c r="J7" s="3" t="s">
        <v>40</v>
      </c>
      <c r="K7" s="3"/>
      <c r="L7" s="42"/>
      <c r="M7" s="3"/>
    </row>
    <row r="8" spans="1:14" s="7" customFormat="1" ht="21" customHeight="1" x14ac:dyDescent="0.3">
      <c r="A8" s="8"/>
      <c r="B8" s="224" t="s">
        <v>27</v>
      </c>
      <c r="C8" s="224"/>
      <c r="D8" s="224"/>
      <c r="E8" s="224"/>
      <c r="F8" s="224"/>
      <c r="G8" s="224"/>
      <c r="H8" s="224"/>
      <c r="I8" s="224"/>
      <c r="J8" s="224"/>
      <c r="K8" s="3"/>
      <c r="L8" s="42"/>
      <c r="M8" s="3"/>
    </row>
    <row r="9" spans="1:14" ht="21" customHeight="1" x14ac:dyDescent="0.3">
      <c r="A9" s="16" t="s">
        <v>167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4" ht="21" customHeight="1" x14ac:dyDescent="0.3">
      <c r="A10" s="16" t="s">
        <v>170</v>
      </c>
      <c r="B10" s="41">
        <v>1012000</v>
      </c>
      <c r="C10" s="41"/>
      <c r="D10" s="41">
        <v>60384</v>
      </c>
      <c r="E10" s="41"/>
      <c r="F10" s="41">
        <v>47361</v>
      </c>
      <c r="G10" s="41"/>
      <c r="H10" s="41">
        <v>64027</v>
      </c>
      <c r="I10" s="15"/>
      <c r="J10" s="34">
        <v>1183772</v>
      </c>
    </row>
    <row r="11" spans="1:14" ht="21" customHeight="1" x14ac:dyDescent="0.3">
      <c r="A11" s="6" t="s">
        <v>103</v>
      </c>
      <c r="B11" s="37"/>
      <c r="C11" s="37"/>
      <c r="D11" s="37"/>
      <c r="E11" s="18"/>
      <c r="F11" s="9"/>
      <c r="G11" s="9"/>
      <c r="H11" s="9"/>
      <c r="I11" s="18"/>
      <c r="J11" s="9"/>
    </row>
    <row r="12" spans="1:14" ht="21" customHeight="1" x14ac:dyDescent="0.3">
      <c r="A12" s="27" t="s">
        <v>174</v>
      </c>
      <c r="B12" s="44">
        <v>0</v>
      </c>
      <c r="C12" s="44"/>
      <c r="D12" s="44">
        <v>0</v>
      </c>
      <c r="E12" s="19"/>
      <c r="F12" s="44">
        <v>0</v>
      </c>
      <c r="G12" s="60"/>
      <c r="H12" s="105">
        <v>-3995</v>
      </c>
      <c r="I12" s="19"/>
      <c r="J12" s="165">
        <f>+SUM(B12:H12)</f>
        <v>-3995</v>
      </c>
    </row>
    <row r="13" spans="1:14" ht="21" customHeight="1" x14ac:dyDescent="0.3">
      <c r="A13" s="6" t="s">
        <v>104</v>
      </c>
      <c r="B13" s="45">
        <v>0</v>
      </c>
      <c r="C13" s="77"/>
      <c r="D13" s="45">
        <v>0</v>
      </c>
      <c r="E13" s="9"/>
      <c r="F13" s="45">
        <v>0</v>
      </c>
      <c r="G13" s="85"/>
      <c r="H13" s="35">
        <f>SUM(H12:H12)</f>
        <v>-3995</v>
      </c>
      <c r="I13" s="20"/>
      <c r="J13" s="35">
        <f>SUM(J12:J12)</f>
        <v>-3995</v>
      </c>
    </row>
    <row r="14" spans="1:14" ht="21" customHeight="1" thickBot="1" x14ac:dyDescent="0.35">
      <c r="A14" s="8" t="s">
        <v>169</v>
      </c>
      <c r="B14" s="39">
        <f>B10</f>
        <v>1012000</v>
      </c>
      <c r="C14" s="11"/>
      <c r="D14" s="39">
        <f>D10</f>
        <v>60384</v>
      </c>
      <c r="E14" s="20"/>
      <c r="F14" s="40">
        <f>+F10</f>
        <v>47361</v>
      </c>
      <c r="G14" s="85"/>
      <c r="H14" s="40">
        <f>H10+H13</f>
        <v>60032</v>
      </c>
      <c r="I14" s="20"/>
      <c r="J14" s="40">
        <f>J10+J13</f>
        <v>1179777</v>
      </c>
    </row>
    <row r="15" spans="1:14" ht="14.5" thickTop="1" x14ac:dyDescent="0.3"/>
    <row r="16" spans="1:14" ht="21" customHeight="1" x14ac:dyDescent="0.3">
      <c r="A16" s="16" t="s">
        <v>176</v>
      </c>
      <c r="B16" s="213"/>
      <c r="C16" s="213"/>
      <c r="D16" s="213"/>
      <c r="E16" s="213"/>
      <c r="F16" s="213"/>
      <c r="G16" s="213"/>
      <c r="H16" s="213"/>
      <c r="I16" s="213"/>
      <c r="J16" s="213"/>
    </row>
    <row r="17" spans="1:10" ht="21" customHeight="1" x14ac:dyDescent="0.3">
      <c r="A17" s="16" t="s">
        <v>179</v>
      </c>
      <c r="B17" s="41">
        <v>1012000</v>
      </c>
      <c r="C17" s="41"/>
      <c r="D17" s="41">
        <v>60384</v>
      </c>
      <c r="E17" s="41"/>
      <c r="F17" s="41">
        <v>48571</v>
      </c>
      <c r="G17" s="41"/>
      <c r="H17" s="41">
        <v>36393</v>
      </c>
      <c r="I17" s="15"/>
      <c r="J17" s="34">
        <v>1157348</v>
      </c>
    </row>
    <row r="18" spans="1:10" ht="21" customHeight="1" x14ac:dyDescent="0.3">
      <c r="A18" s="6" t="s">
        <v>103</v>
      </c>
      <c r="B18" s="37"/>
      <c r="C18" s="37"/>
      <c r="D18" s="37"/>
      <c r="E18" s="18"/>
      <c r="F18" s="9"/>
      <c r="G18" s="9"/>
      <c r="H18" s="9"/>
      <c r="I18" s="18"/>
      <c r="J18" s="9"/>
    </row>
    <row r="19" spans="1:10" ht="21" customHeight="1" x14ac:dyDescent="0.3">
      <c r="A19" s="27" t="s">
        <v>174</v>
      </c>
      <c r="B19" s="44">
        <v>0</v>
      </c>
      <c r="C19" s="44"/>
      <c r="D19" s="44">
        <v>0</v>
      </c>
      <c r="E19" s="19"/>
      <c r="F19" s="44">
        <v>0</v>
      </c>
      <c r="G19" s="60"/>
      <c r="H19" s="105">
        <f>+PL!G41</f>
        <v>-5686</v>
      </c>
      <c r="I19" s="19"/>
      <c r="J19" s="165">
        <f>+SUM(B19:H19)</f>
        <v>-5686</v>
      </c>
    </row>
    <row r="20" spans="1:10" ht="21" customHeight="1" x14ac:dyDescent="0.3">
      <c r="A20" s="6" t="s">
        <v>104</v>
      </c>
      <c r="B20" s="45">
        <v>0</v>
      </c>
      <c r="C20" s="77"/>
      <c r="D20" s="45">
        <v>0</v>
      </c>
      <c r="E20" s="9"/>
      <c r="F20" s="45">
        <v>0</v>
      </c>
      <c r="G20" s="85"/>
      <c r="H20" s="35">
        <f>SUM(H19:H19)</f>
        <v>-5686</v>
      </c>
      <c r="I20" s="20"/>
      <c r="J20" s="35">
        <f>SUM(J19:J19)</f>
        <v>-5686</v>
      </c>
    </row>
    <row r="21" spans="1:10" ht="21" customHeight="1" thickBot="1" x14ac:dyDescent="0.35">
      <c r="A21" s="8" t="s">
        <v>178</v>
      </c>
      <c r="B21" s="39">
        <f>B17</f>
        <v>1012000</v>
      </c>
      <c r="C21" s="11"/>
      <c r="D21" s="39">
        <f>D17</f>
        <v>60384</v>
      </c>
      <c r="E21" s="20"/>
      <c r="F21" s="40">
        <f>+F17</f>
        <v>48571</v>
      </c>
      <c r="G21" s="85"/>
      <c r="H21" s="40">
        <f>H17+H20</f>
        <v>30707</v>
      </c>
      <c r="I21" s="20"/>
      <c r="J21" s="40">
        <f>J17+J20</f>
        <v>1151662</v>
      </c>
    </row>
    <row r="22" spans="1:10" ht="14.5" thickTop="1" x14ac:dyDescent="0.3"/>
  </sheetData>
  <mergeCells count="3">
    <mergeCell ref="B4:J4"/>
    <mergeCell ref="F5:H5"/>
    <mergeCell ref="B8:J8"/>
  </mergeCells>
  <pageMargins left="0.7" right="0.7" top="0.48" bottom="0.5" header="0.5" footer="0.5"/>
  <pageSetup paperSize="9" scale="98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abSelected="1" topLeftCell="A59" zoomScale="86" zoomScaleNormal="80" zoomScaleSheetLayoutView="70" workbookViewId="0">
      <selection activeCell="P74" sqref="P74"/>
    </sheetView>
  </sheetViews>
  <sheetFormatPr defaultColWidth="9.09765625" defaultRowHeight="19" x14ac:dyDescent="0.4"/>
  <cols>
    <col min="1" max="1" width="2.69921875" style="184" customWidth="1"/>
    <col min="2" max="2" width="52.296875" style="184" customWidth="1"/>
    <col min="3" max="3" width="6.296875" style="185" customWidth="1"/>
    <col min="4" max="4" width="12.796875" style="193" customWidth="1"/>
    <col min="5" max="5" width="1.3984375" style="193" customWidth="1"/>
    <col min="6" max="6" width="12.796875" style="193" customWidth="1"/>
    <col min="7" max="7" width="1.3984375" style="193" customWidth="1"/>
    <col min="8" max="8" width="12.796875" style="193" customWidth="1"/>
    <col min="9" max="9" width="1.3984375" style="193" customWidth="1"/>
    <col min="10" max="10" width="12.796875" style="193" customWidth="1"/>
    <col min="11" max="16384" width="9.09765625" style="184"/>
  </cols>
  <sheetData>
    <row r="1" spans="1:10" x14ac:dyDescent="0.4">
      <c r="A1" s="124" t="s">
        <v>89</v>
      </c>
      <c r="D1" s="184"/>
      <c r="E1" s="184"/>
      <c r="F1" s="184"/>
      <c r="G1" s="184"/>
      <c r="H1" s="184"/>
      <c r="I1" s="184"/>
      <c r="J1" s="184"/>
    </row>
    <row r="2" spans="1:10" x14ac:dyDescent="0.4">
      <c r="A2" s="109" t="s">
        <v>77</v>
      </c>
      <c r="D2" s="184"/>
      <c r="E2" s="184"/>
      <c r="F2" s="184"/>
      <c r="G2" s="184"/>
      <c r="H2" s="184"/>
      <c r="I2" s="184"/>
      <c r="J2" s="184"/>
    </row>
    <row r="3" spans="1:10" ht="19.5" customHeight="1" x14ac:dyDescent="0.4">
      <c r="D3" s="184"/>
      <c r="E3" s="184"/>
      <c r="F3" s="184"/>
      <c r="G3" s="184"/>
      <c r="H3" s="184"/>
      <c r="I3" s="184"/>
      <c r="J3" s="184"/>
    </row>
    <row r="4" spans="1:10" x14ac:dyDescent="0.4">
      <c r="D4" s="225" t="s">
        <v>26</v>
      </c>
      <c r="E4" s="225"/>
      <c r="F4" s="225"/>
      <c r="G4" s="126"/>
      <c r="H4" s="225" t="s">
        <v>24</v>
      </c>
      <c r="I4" s="225"/>
      <c r="J4" s="225"/>
    </row>
    <row r="5" spans="1:10" x14ac:dyDescent="0.4">
      <c r="D5" s="225" t="s">
        <v>25</v>
      </c>
      <c r="E5" s="225"/>
      <c r="F5" s="225"/>
      <c r="G5" s="126"/>
      <c r="H5" s="225" t="s">
        <v>25</v>
      </c>
      <c r="I5" s="225"/>
      <c r="J5" s="225"/>
    </row>
    <row r="6" spans="1:10" x14ac:dyDescent="0.4">
      <c r="C6" s="186"/>
      <c r="D6" s="222" t="s">
        <v>85</v>
      </c>
      <c r="E6" s="221"/>
      <c r="F6" s="221"/>
      <c r="G6" s="127"/>
      <c r="H6" s="222" t="s">
        <v>86</v>
      </c>
      <c r="I6" s="221"/>
      <c r="J6" s="221"/>
    </row>
    <row r="7" spans="1:10" x14ac:dyDescent="0.4">
      <c r="C7" s="186"/>
      <c r="D7" s="221" t="s">
        <v>73</v>
      </c>
      <c r="E7" s="222"/>
      <c r="F7" s="222"/>
      <c r="G7" s="127"/>
      <c r="H7" s="221" t="s">
        <v>73</v>
      </c>
      <c r="I7" s="222"/>
      <c r="J7" s="222"/>
    </row>
    <row r="8" spans="1:10" x14ac:dyDescent="0.4">
      <c r="C8" s="187"/>
      <c r="D8" s="42">
        <v>2023</v>
      </c>
      <c r="E8" s="42"/>
      <c r="F8" s="42">
        <v>2022</v>
      </c>
      <c r="G8" s="42"/>
      <c r="H8" s="42">
        <v>2023</v>
      </c>
      <c r="I8" s="42"/>
      <c r="J8" s="42">
        <v>2022</v>
      </c>
    </row>
    <row r="9" spans="1:10" x14ac:dyDescent="0.4">
      <c r="C9" s="188"/>
      <c r="D9" s="216" t="s">
        <v>27</v>
      </c>
      <c r="E9" s="216"/>
      <c r="F9" s="216"/>
      <c r="G9" s="216"/>
      <c r="H9" s="216"/>
      <c r="I9" s="216"/>
      <c r="J9" s="216"/>
    </row>
    <row r="10" spans="1:10" s="111" customFormat="1" ht="22.5" customHeight="1" x14ac:dyDescent="0.3">
      <c r="A10" s="78" t="s">
        <v>18</v>
      </c>
      <c r="C10" s="126"/>
    </row>
    <row r="11" spans="1:10" s="111" customFormat="1" ht="22.5" customHeight="1" x14ac:dyDescent="0.3">
      <c r="A11" s="111" t="s">
        <v>171</v>
      </c>
      <c r="C11" s="126"/>
      <c r="D11" s="112">
        <f>+PL!C34</f>
        <v>-38783</v>
      </c>
      <c r="E11" s="112">
        <v>0</v>
      </c>
      <c r="F11" s="112">
        <f>+PL!E34</f>
        <v>1543</v>
      </c>
      <c r="G11" s="112"/>
      <c r="H11" s="112">
        <f>+PL!G34</f>
        <v>-5686</v>
      </c>
      <c r="I11" s="112"/>
      <c r="J11" s="112">
        <f>+PL!I34</f>
        <v>-3995</v>
      </c>
    </row>
    <row r="12" spans="1:10" s="111" customFormat="1" ht="22.5" customHeight="1" x14ac:dyDescent="0.3">
      <c r="A12" s="147" t="s">
        <v>105</v>
      </c>
      <c r="C12" s="126"/>
      <c r="D12" s="112"/>
      <c r="E12" s="112"/>
      <c r="F12" s="112"/>
      <c r="G12" s="112"/>
      <c r="H12" s="112"/>
      <c r="I12" s="112"/>
      <c r="J12" s="112"/>
    </row>
    <row r="13" spans="1:10" s="111" customFormat="1" ht="22.5" customHeight="1" x14ac:dyDescent="0.3">
      <c r="A13" s="147"/>
      <c r="B13" s="128" t="s">
        <v>106</v>
      </c>
      <c r="C13" s="126"/>
      <c r="D13" s="112"/>
      <c r="E13" s="112"/>
      <c r="F13" s="112"/>
      <c r="G13" s="112"/>
      <c r="H13" s="112"/>
      <c r="I13" s="112"/>
      <c r="J13" s="112"/>
    </row>
    <row r="14" spans="1:10" s="111" customFormat="1" ht="22.5" hidden="1" customHeight="1" x14ac:dyDescent="0.3">
      <c r="B14" s="111" t="s">
        <v>88</v>
      </c>
      <c r="C14" s="167"/>
      <c r="D14" s="112">
        <v>0</v>
      </c>
      <c r="E14" s="112"/>
      <c r="F14" s="112">
        <v>0</v>
      </c>
      <c r="G14" s="112"/>
      <c r="H14" s="113">
        <v>0</v>
      </c>
      <c r="I14" s="112"/>
      <c r="J14" s="113">
        <v>0</v>
      </c>
    </row>
    <row r="15" spans="1:10" s="111" customFormat="1" ht="22.5" customHeight="1" x14ac:dyDescent="0.3">
      <c r="B15" s="111" t="s">
        <v>57</v>
      </c>
      <c r="C15" s="167"/>
      <c r="D15" s="113">
        <v>13989</v>
      </c>
      <c r="E15" s="112"/>
      <c r="F15" s="113">
        <v>4610</v>
      </c>
      <c r="G15" s="112"/>
      <c r="H15" s="113">
        <v>16</v>
      </c>
      <c r="I15" s="112"/>
      <c r="J15" s="113">
        <v>24</v>
      </c>
    </row>
    <row r="16" spans="1:10" s="111" customFormat="1" ht="22.5" customHeight="1" x14ac:dyDescent="0.3">
      <c r="B16" s="111" t="s">
        <v>42</v>
      </c>
      <c r="C16" s="167"/>
      <c r="D16" s="112">
        <v>19333</v>
      </c>
      <c r="E16" s="112"/>
      <c r="F16" s="112">
        <v>18731</v>
      </c>
      <c r="G16" s="112"/>
      <c r="H16" s="112">
        <v>195</v>
      </c>
      <c r="I16" s="113"/>
      <c r="J16" s="112">
        <v>187</v>
      </c>
    </row>
    <row r="17" spans="1:10" s="111" customFormat="1" ht="22.5" customHeight="1" x14ac:dyDescent="0.3">
      <c r="B17" s="111" t="s">
        <v>43</v>
      </c>
      <c r="C17" s="167"/>
      <c r="D17" s="112">
        <v>15</v>
      </c>
      <c r="E17" s="112"/>
      <c r="F17" s="112">
        <v>15</v>
      </c>
      <c r="G17" s="112"/>
      <c r="H17" s="113">
        <v>0</v>
      </c>
      <c r="I17" s="113"/>
      <c r="J17" s="113">
        <v>0</v>
      </c>
    </row>
    <row r="18" spans="1:10" s="111" customFormat="1" ht="22.5" hidden="1" customHeight="1" x14ac:dyDescent="0.3">
      <c r="B18" s="111" t="s">
        <v>135</v>
      </c>
      <c r="C18" s="167"/>
      <c r="D18" s="112"/>
      <c r="E18" s="112"/>
      <c r="F18" s="112"/>
      <c r="G18" s="112"/>
      <c r="H18" s="113"/>
      <c r="I18" s="113"/>
      <c r="J18" s="113"/>
    </row>
    <row r="19" spans="1:10" s="111" customFormat="1" ht="22.5" customHeight="1" x14ac:dyDescent="0.3">
      <c r="B19" s="111" t="s">
        <v>141</v>
      </c>
      <c r="C19" s="167"/>
      <c r="D19" s="112">
        <v>-7</v>
      </c>
      <c r="E19" s="112"/>
      <c r="F19" s="112">
        <v>0</v>
      </c>
      <c r="G19" s="112"/>
      <c r="H19" s="113">
        <v>0</v>
      </c>
      <c r="I19" s="113"/>
      <c r="J19" s="113">
        <v>0</v>
      </c>
    </row>
    <row r="20" spans="1:10" s="111" customFormat="1" ht="22.5" customHeight="1" x14ac:dyDescent="0.3">
      <c r="B20" s="111" t="s">
        <v>181</v>
      </c>
      <c r="C20" s="167"/>
      <c r="D20" s="113">
        <v>1504</v>
      </c>
      <c r="E20" s="112"/>
      <c r="F20" s="113">
        <v>710</v>
      </c>
      <c r="G20" s="112"/>
      <c r="H20" s="113">
        <v>2152</v>
      </c>
      <c r="I20" s="112"/>
      <c r="J20" s="113">
        <v>522</v>
      </c>
    </row>
    <row r="21" spans="1:10" s="111" customFormat="1" ht="22.5" customHeight="1" x14ac:dyDescent="0.3">
      <c r="B21" s="111" t="s">
        <v>148</v>
      </c>
      <c r="C21" s="167"/>
      <c r="D21" s="113">
        <v>-2194</v>
      </c>
      <c r="E21" s="112"/>
      <c r="F21" s="113">
        <v>-2008</v>
      </c>
      <c r="G21" s="112"/>
      <c r="H21" s="113">
        <v>65</v>
      </c>
      <c r="I21" s="112"/>
      <c r="J21" s="113">
        <v>1</v>
      </c>
    </row>
    <row r="22" spans="1:10" s="111" customFormat="1" ht="22.5" hidden="1" customHeight="1" x14ac:dyDescent="0.3">
      <c r="B22" s="111" t="s">
        <v>50</v>
      </c>
      <c r="C22" s="167"/>
      <c r="D22" s="113"/>
      <c r="E22" s="112"/>
      <c r="F22" s="113"/>
      <c r="G22" s="112"/>
      <c r="H22" s="112"/>
      <c r="I22" s="112"/>
      <c r="J22" s="112"/>
    </row>
    <row r="23" spans="1:10" s="111" customFormat="1" ht="22.5" hidden="1" customHeight="1" x14ac:dyDescent="0.3">
      <c r="B23" s="111" t="s">
        <v>44</v>
      </c>
      <c r="C23" s="167"/>
      <c r="D23" s="112"/>
      <c r="E23" s="112"/>
      <c r="F23" s="112"/>
      <c r="G23" s="112"/>
      <c r="H23" s="113"/>
      <c r="I23" s="112"/>
      <c r="J23" s="113"/>
    </row>
    <row r="24" spans="1:10" s="111" customFormat="1" ht="22.5" hidden="1" customHeight="1" x14ac:dyDescent="0.3">
      <c r="B24" s="111" t="s">
        <v>51</v>
      </c>
      <c r="C24" s="167"/>
      <c r="D24" s="113"/>
      <c r="E24" s="112"/>
      <c r="F24" s="113"/>
      <c r="G24" s="112"/>
      <c r="H24" s="113"/>
      <c r="I24" s="112"/>
      <c r="J24" s="113"/>
    </row>
    <row r="25" spans="1:10" s="111" customFormat="1" ht="22.5" hidden="1" customHeight="1" x14ac:dyDescent="0.3">
      <c r="B25" s="111" t="s">
        <v>149</v>
      </c>
      <c r="C25" s="167"/>
      <c r="D25" s="114"/>
      <c r="E25" s="129"/>
      <c r="F25" s="114"/>
      <c r="G25" s="112"/>
      <c r="H25" s="113"/>
      <c r="I25" s="113"/>
      <c r="J25" s="113"/>
    </row>
    <row r="26" spans="1:10" s="111" customFormat="1" ht="22.5" customHeight="1" x14ac:dyDescent="0.3">
      <c r="B26" s="111" t="s">
        <v>91</v>
      </c>
      <c r="C26" s="167"/>
      <c r="D26" s="129">
        <v>179</v>
      </c>
      <c r="E26" s="129"/>
      <c r="F26" s="129">
        <v>108</v>
      </c>
      <c r="G26" s="129"/>
      <c r="H26" s="114">
        <v>94</v>
      </c>
      <c r="I26" s="129"/>
      <c r="J26" s="114">
        <v>91</v>
      </c>
    </row>
    <row r="27" spans="1:10" s="111" customFormat="1" ht="22.5" customHeight="1" x14ac:dyDescent="0.3">
      <c r="B27" s="111" t="s">
        <v>83</v>
      </c>
      <c r="C27" s="167"/>
      <c r="D27" s="115">
        <v>-702</v>
      </c>
      <c r="E27" s="112"/>
      <c r="F27" s="115">
        <v>-311</v>
      </c>
      <c r="G27" s="112"/>
      <c r="H27" s="120">
        <v>-1142</v>
      </c>
      <c r="I27" s="112"/>
      <c r="J27" s="120">
        <v>-1106</v>
      </c>
    </row>
    <row r="28" spans="1:10" s="111" customFormat="1" ht="22.5" customHeight="1" x14ac:dyDescent="0.3">
      <c r="C28" s="126"/>
      <c r="D28" s="143">
        <f>SUM(D11:D27)</f>
        <v>-6666</v>
      </c>
      <c r="E28" s="112"/>
      <c r="F28" s="143">
        <f>SUM(F11:F27)</f>
        <v>23398</v>
      </c>
      <c r="G28" s="112"/>
      <c r="H28" s="143">
        <f>SUM(H11:H27)</f>
        <v>-4306</v>
      </c>
      <c r="I28" s="112"/>
      <c r="J28" s="143">
        <f>SUM(J11:J27)</f>
        <v>-4276</v>
      </c>
    </row>
    <row r="29" spans="1:10" s="111" customFormat="1" ht="22.5" customHeight="1" x14ac:dyDescent="0.3">
      <c r="A29" s="128" t="s">
        <v>19</v>
      </c>
      <c r="C29" s="126"/>
      <c r="D29" s="129"/>
      <c r="E29" s="129"/>
      <c r="F29" s="129"/>
      <c r="G29" s="129"/>
      <c r="H29" s="129"/>
      <c r="I29" s="129"/>
      <c r="J29" s="129"/>
    </row>
    <row r="30" spans="1:10" s="111" customFormat="1" ht="22.5" customHeight="1" x14ac:dyDescent="0.3">
      <c r="B30" s="111" t="s">
        <v>28</v>
      </c>
      <c r="C30" s="126"/>
      <c r="D30" s="112">
        <v>357454</v>
      </c>
      <c r="E30" s="112"/>
      <c r="F30" s="112">
        <v>256974</v>
      </c>
      <c r="G30" s="112"/>
      <c r="H30" s="113">
        <v>0</v>
      </c>
      <c r="I30" s="112"/>
      <c r="J30" s="113">
        <v>0</v>
      </c>
    </row>
    <row r="31" spans="1:10" s="111" customFormat="1" ht="22.5" customHeight="1" x14ac:dyDescent="0.3">
      <c r="B31" s="111" t="s">
        <v>87</v>
      </c>
      <c r="C31" s="126"/>
      <c r="D31" s="112">
        <v>16476</v>
      </c>
      <c r="E31" s="112"/>
      <c r="F31" s="112">
        <v>60548</v>
      </c>
      <c r="G31" s="112"/>
      <c r="H31" s="113">
        <v>99</v>
      </c>
      <c r="I31" s="112"/>
      <c r="J31" s="113">
        <v>66</v>
      </c>
    </row>
    <row r="32" spans="1:10" s="111" customFormat="1" ht="22.5" customHeight="1" x14ac:dyDescent="0.3">
      <c r="B32" s="111" t="s">
        <v>29</v>
      </c>
      <c r="C32" s="126"/>
      <c r="D32" s="112">
        <v>138262</v>
      </c>
      <c r="E32" s="112"/>
      <c r="F32" s="112">
        <v>-116097</v>
      </c>
      <c r="G32" s="112"/>
      <c r="H32" s="113">
        <v>0</v>
      </c>
      <c r="I32" s="112"/>
      <c r="J32" s="113">
        <v>0</v>
      </c>
    </row>
    <row r="33" spans="1:10" s="111" customFormat="1" ht="22.5" customHeight="1" x14ac:dyDescent="0.3">
      <c r="B33" s="111" t="s">
        <v>5</v>
      </c>
      <c r="C33" s="126"/>
      <c r="D33" s="129">
        <v>-9001</v>
      </c>
      <c r="E33" s="129"/>
      <c r="F33" s="129">
        <v>6914</v>
      </c>
      <c r="G33" s="129"/>
      <c r="H33" s="129">
        <v>-938</v>
      </c>
      <c r="I33" s="129"/>
      <c r="J33" s="129">
        <v>-399</v>
      </c>
    </row>
    <row r="34" spans="1:10" s="111" customFormat="1" ht="22.5" hidden="1" customHeight="1" x14ac:dyDescent="0.3">
      <c r="B34" s="111" t="s">
        <v>78</v>
      </c>
      <c r="C34" s="126"/>
      <c r="D34" s="114"/>
      <c r="E34" s="129"/>
      <c r="F34" s="114"/>
      <c r="G34" s="129"/>
      <c r="H34" s="114"/>
      <c r="I34" s="129"/>
      <c r="J34" s="114"/>
    </row>
    <row r="35" spans="1:10" s="111" customFormat="1" ht="22.5" customHeight="1" x14ac:dyDescent="0.3">
      <c r="B35" s="111" t="s">
        <v>45</v>
      </c>
      <c r="C35" s="126"/>
      <c r="D35" s="129">
        <v>-103678</v>
      </c>
      <c r="E35" s="129"/>
      <c r="F35" s="129">
        <v>36532</v>
      </c>
      <c r="G35" s="129"/>
      <c r="H35" s="129">
        <v>256</v>
      </c>
      <c r="I35" s="129"/>
      <c r="J35" s="129">
        <v>477</v>
      </c>
    </row>
    <row r="36" spans="1:10" s="111" customFormat="1" ht="22.5" hidden="1" customHeight="1" x14ac:dyDescent="0.3">
      <c r="B36" s="111" t="s">
        <v>21</v>
      </c>
      <c r="C36" s="126"/>
      <c r="D36" s="114"/>
      <c r="E36" s="129"/>
      <c r="F36" s="114"/>
      <c r="G36" s="129"/>
      <c r="H36" s="114"/>
      <c r="I36" s="129"/>
      <c r="J36" s="114"/>
    </row>
    <row r="37" spans="1:10" s="111" customFormat="1" ht="22.5" customHeight="1" x14ac:dyDescent="0.3">
      <c r="B37" s="111" t="s">
        <v>129</v>
      </c>
      <c r="C37" s="126"/>
      <c r="D37" s="129">
        <v>-35085</v>
      </c>
      <c r="E37" s="129"/>
      <c r="F37" s="129">
        <v>-29983</v>
      </c>
      <c r="G37" s="129"/>
      <c r="H37" s="129">
        <v>-1378</v>
      </c>
      <c r="I37" s="129"/>
      <c r="J37" s="129">
        <v>-975</v>
      </c>
    </row>
    <row r="38" spans="1:10" s="111" customFormat="1" ht="22.5" customHeight="1" x14ac:dyDescent="0.3">
      <c r="B38" s="111" t="s">
        <v>35</v>
      </c>
      <c r="C38" s="126"/>
      <c r="D38" s="115">
        <v>-99</v>
      </c>
      <c r="E38" s="129"/>
      <c r="F38" s="115">
        <v>8700</v>
      </c>
      <c r="G38" s="129"/>
      <c r="H38" s="120">
        <v>0</v>
      </c>
      <c r="I38" s="129"/>
      <c r="J38" s="120">
        <v>0</v>
      </c>
    </row>
    <row r="39" spans="1:10" s="111" customFormat="1" ht="22.5" hidden="1" customHeight="1" x14ac:dyDescent="0.3">
      <c r="B39" s="111" t="s">
        <v>156</v>
      </c>
      <c r="C39" s="126"/>
      <c r="D39" s="115"/>
      <c r="E39" s="129"/>
      <c r="F39" s="115">
        <v>0</v>
      </c>
      <c r="G39" s="129"/>
      <c r="H39" s="120"/>
      <c r="I39" s="129"/>
      <c r="J39" s="120">
        <v>0</v>
      </c>
    </row>
    <row r="40" spans="1:10" s="111" customFormat="1" ht="22.5" customHeight="1" x14ac:dyDescent="0.3">
      <c r="A40" s="111" t="s">
        <v>131</v>
      </c>
      <c r="C40" s="126"/>
      <c r="D40" s="112">
        <f>SUM(D28:D39)</f>
        <v>357663</v>
      </c>
      <c r="E40" s="112">
        <v>0</v>
      </c>
      <c r="F40" s="112">
        <f>SUM(F28:F39)</f>
        <v>246986</v>
      </c>
      <c r="G40" s="112"/>
      <c r="H40" s="112">
        <f>SUM(H28:H39)</f>
        <v>-6267</v>
      </c>
      <c r="I40" s="112">
        <v>0</v>
      </c>
      <c r="J40" s="112">
        <f>SUM(J28:J39)</f>
        <v>-5107</v>
      </c>
    </row>
    <row r="41" spans="1:10" s="111" customFormat="1" ht="22.5" customHeight="1" x14ac:dyDescent="0.3">
      <c r="B41" s="111" t="s">
        <v>154</v>
      </c>
      <c r="C41" s="126"/>
      <c r="D41" s="115">
        <v>-15311</v>
      </c>
      <c r="E41" s="129"/>
      <c r="F41" s="115">
        <v>-12461</v>
      </c>
      <c r="G41" s="112"/>
      <c r="H41" s="120">
        <v>-155</v>
      </c>
      <c r="I41" s="112"/>
      <c r="J41" s="120">
        <v>-137</v>
      </c>
    </row>
    <row r="42" spans="1:10" s="130" customFormat="1" ht="22.5" customHeight="1" x14ac:dyDescent="0.3">
      <c r="A42" s="130" t="s">
        <v>107</v>
      </c>
      <c r="C42" s="168"/>
      <c r="D42" s="117">
        <f>SUM(D40:D41)</f>
        <v>342352</v>
      </c>
      <c r="E42" s="116">
        <v>0</v>
      </c>
      <c r="F42" s="117">
        <f>SUM(F40:F41)</f>
        <v>234525</v>
      </c>
      <c r="G42" s="116"/>
      <c r="H42" s="117">
        <f>SUM(H40:H41)</f>
        <v>-6422</v>
      </c>
      <c r="I42" s="116">
        <v>0</v>
      </c>
      <c r="J42" s="117">
        <f>SUM(J40:J41)</f>
        <v>-5244</v>
      </c>
    </row>
    <row r="43" spans="1:10" ht="14.25" customHeight="1" x14ac:dyDescent="0.4">
      <c r="D43" s="184"/>
      <c r="E43" s="184"/>
      <c r="F43" s="184"/>
      <c r="G43" s="184"/>
      <c r="H43" s="184"/>
      <c r="I43" s="184"/>
      <c r="J43" s="184"/>
    </row>
    <row r="44" spans="1:10" s="111" customFormat="1" ht="22.5" customHeight="1" x14ac:dyDescent="0.3">
      <c r="A44" s="78" t="s">
        <v>46</v>
      </c>
      <c r="C44" s="126"/>
      <c r="D44" s="112"/>
      <c r="E44" s="112"/>
      <c r="F44" s="112"/>
      <c r="G44" s="112"/>
      <c r="H44" s="112"/>
      <c r="I44" s="112"/>
      <c r="J44" s="112"/>
    </row>
    <row r="45" spans="1:10" s="111" customFormat="1" ht="22.5" customHeight="1" x14ac:dyDescent="0.3">
      <c r="B45" s="111" t="s">
        <v>109</v>
      </c>
      <c r="C45" s="126"/>
      <c r="D45" s="112">
        <v>-54636</v>
      </c>
      <c r="E45" s="112"/>
      <c r="F45" s="112">
        <v>-4173</v>
      </c>
      <c r="G45" s="112"/>
      <c r="H45" s="113">
        <v>0</v>
      </c>
      <c r="I45" s="113"/>
      <c r="J45" s="113">
        <v>-31</v>
      </c>
    </row>
    <row r="46" spans="1:10" s="111" customFormat="1" ht="22.5" customHeight="1" x14ac:dyDescent="0.3">
      <c r="B46" s="111" t="s">
        <v>142</v>
      </c>
      <c r="C46" s="126"/>
      <c r="D46" s="112">
        <v>7</v>
      </c>
      <c r="E46" s="112"/>
      <c r="F46" s="112">
        <v>0</v>
      </c>
      <c r="G46" s="112"/>
      <c r="H46" s="113">
        <v>0</v>
      </c>
      <c r="I46" s="113"/>
      <c r="J46" s="113">
        <v>0</v>
      </c>
    </row>
    <row r="47" spans="1:10" s="111" customFormat="1" ht="22.5" hidden="1" customHeight="1" x14ac:dyDescent="0.3">
      <c r="B47" s="111" t="s">
        <v>59</v>
      </c>
      <c r="C47" s="126"/>
      <c r="D47" s="113"/>
      <c r="E47" s="112"/>
      <c r="F47" s="113"/>
      <c r="G47" s="112"/>
      <c r="H47" s="113"/>
      <c r="I47" s="113"/>
      <c r="J47" s="113"/>
    </row>
    <row r="48" spans="1:10" s="111" customFormat="1" ht="22.5" hidden="1" customHeight="1" x14ac:dyDescent="0.3">
      <c r="B48" s="111" t="s">
        <v>48</v>
      </c>
      <c r="C48" s="167" t="s">
        <v>49</v>
      </c>
      <c r="D48" s="113"/>
      <c r="E48" s="112"/>
      <c r="F48" s="113"/>
      <c r="G48" s="112"/>
      <c r="H48" s="113"/>
      <c r="I48" s="112"/>
      <c r="J48" s="113"/>
    </row>
    <row r="49" spans="1:10" s="111" customFormat="1" ht="22.5" hidden="1" customHeight="1" x14ac:dyDescent="0.3">
      <c r="B49" s="111" t="s">
        <v>130</v>
      </c>
      <c r="C49" s="126"/>
      <c r="D49" s="113"/>
      <c r="E49" s="112"/>
      <c r="F49" s="113"/>
      <c r="G49" s="112"/>
      <c r="H49" s="113"/>
      <c r="I49" s="112"/>
      <c r="J49" s="113"/>
    </row>
    <row r="50" spans="1:10" s="111" customFormat="1" ht="22.5" customHeight="1" x14ac:dyDescent="0.3">
      <c r="B50" s="111" t="s">
        <v>60</v>
      </c>
      <c r="C50" s="126"/>
      <c r="D50" s="113">
        <v>702</v>
      </c>
      <c r="E50" s="112"/>
      <c r="F50" s="113">
        <v>311</v>
      </c>
      <c r="G50" s="112"/>
      <c r="H50" s="113">
        <v>1204</v>
      </c>
      <c r="I50" s="112"/>
      <c r="J50" s="113">
        <v>1000</v>
      </c>
    </row>
    <row r="51" spans="1:10" s="130" customFormat="1" ht="22.5" customHeight="1" x14ac:dyDescent="0.3">
      <c r="A51" s="130" t="s">
        <v>70</v>
      </c>
      <c r="C51" s="168"/>
      <c r="D51" s="119">
        <f>SUM(D45:D50)</f>
        <v>-53927</v>
      </c>
      <c r="E51" s="116"/>
      <c r="F51" s="119">
        <f>SUM(F45:F50)</f>
        <v>-3862</v>
      </c>
      <c r="G51" s="116"/>
      <c r="H51" s="119">
        <f>SUM(H45:H50)</f>
        <v>1204</v>
      </c>
      <c r="I51" s="116"/>
      <c r="J51" s="119">
        <f>SUM(J45:J50)</f>
        <v>969</v>
      </c>
    </row>
    <row r="52" spans="1:10" s="111" customFormat="1" ht="14.25" customHeight="1" x14ac:dyDescent="0.3">
      <c r="C52" s="126"/>
      <c r="D52" s="112"/>
      <c r="E52" s="112"/>
      <c r="F52" s="112"/>
      <c r="G52" s="112"/>
      <c r="H52" s="112"/>
      <c r="I52" s="112"/>
      <c r="J52" s="112"/>
    </row>
    <row r="53" spans="1:10" s="111" customFormat="1" ht="22.5" customHeight="1" x14ac:dyDescent="0.3">
      <c r="A53" s="78" t="s">
        <v>20</v>
      </c>
      <c r="C53" s="126"/>
      <c r="D53" s="112"/>
      <c r="E53" s="112"/>
      <c r="F53" s="112"/>
      <c r="G53" s="112"/>
      <c r="H53" s="112"/>
      <c r="I53" s="112"/>
      <c r="J53" s="112"/>
    </row>
    <row r="54" spans="1:10" s="111" customFormat="1" ht="22.5" hidden="1" customHeight="1" x14ac:dyDescent="0.3">
      <c r="B54" s="111" t="s">
        <v>63</v>
      </c>
      <c r="C54" s="126"/>
      <c r="D54" s="112"/>
      <c r="E54" s="112"/>
      <c r="F54" s="112"/>
      <c r="G54" s="112"/>
      <c r="H54" s="112"/>
      <c r="I54" s="112"/>
      <c r="J54" s="112"/>
    </row>
    <row r="55" spans="1:10" s="111" customFormat="1" ht="22.5" hidden="1" customHeight="1" x14ac:dyDescent="0.3">
      <c r="B55" s="111" t="s">
        <v>64</v>
      </c>
      <c r="C55" s="167"/>
      <c r="D55" s="113"/>
      <c r="E55" s="112"/>
      <c r="F55" s="113"/>
      <c r="G55" s="112"/>
      <c r="H55" s="113"/>
      <c r="I55" s="112"/>
      <c r="J55" s="113"/>
    </row>
    <row r="56" spans="1:10" s="111" customFormat="1" ht="22.5" customHeight="1" x14ac:dyDescent="0.3">
      <c r="B56" s="111" t="s">
        <v>126</v>
      </c>
      <c r="C56" s="126"/>
      <c r="D56" s="112"/>
      <c r="E56" s="112"/>
      <c r="F56" s="112"/>
      <c r="G56" s="112"/>
      <c r="H56" s="112"/>
      <c r="I56" s="112"/>
      <c r="J56" s="112"/>
    </row>
    <row r="57" spans="1:10" s="111" customFormat="1" ht="22.5" customHeight="1" x14ac:dyDescent="0.3">
      <c r="B57" s="111" t="s">
        <v>121</v>
      </c>
      <c r="C57" s="126"/>
      <c r="D57" s="113">
        <v>102783</v>
      </c>
      <c r="E57" s="112"/>
      <c r="F57" s="113">
        <v>166742</v>
      </c>
      <c r="G57" s="113"/>
      <c r="H57" s="113">
        <v>0</v>
      </c>
      <c r="I57" s="113"/>
      <c r="J57" s="113">
        <v>0</v>
      </c>
    </row>
    <row r="58" spans="1:10" s="111" customFormat="1" ht="22.5" customHeight="1" x14ac:dyDescent="0.3">
      <c r="B58" s="111" t="s">
        <v>127</v>
      </c>
      <c r="C58" s="126"/>
      <c r="D58" s="113"/>
      <c r="E58" s="112"/>
      <c r="F58" s="113"/>
      <c r="G58" s="112"/>
      <c r="H58" s="113"/>
      <c r="I58" s="113"/>
      <c r="J58" s="113"/>
    </row>
    <row r="59" spans="1:10" s="111" customFormat="1" ht="22.5" customHeight="1" x14ac:dyDescent="0.3">
      <c r="B59" s="111" t="s">
        <v>128</v>
      </c>
      <c r="C59" s="126"/>
      <c r="D59" s="114">
        <v>-296858</v>
      </c>
      <c r="E59" s="129"/>
      <c r="F59" s="114">
        <v>-170943</v>
      </c>
      <c r="G59" s="129"/>
      <c r="H59" s="114">
        <v>0</v>
      </c>
      <c r="I59" s="114"/>
      <c r="J59" s="114">
        <v>0</v>
      </c>
    </row>
    <row r="60" spans="1:10" s="111" customFormat="1" ht="22.5" hidden="1" customHeight="1" x14ac:dyDescent="0.3">
      <c r="B60" s="111" t="s">
        <v>72</v>
      </c>
      <c r="C60" s="126"/>
      <c r="D60" s="120"/>
      <c r="E60" s="112"/>
      <c r="F60" s="120"/>
      <c r="G60" s="112"/>
      <c r="H60" s="120"/>
      <c r="I60" s="113"/>
      <c r="J60" s="120"/>
    </row>
    <row r="61" spans="1:10" s="111" customFormat="1" ht="22.5" customHeight="1" x14ac:dyDescent="0.3">
      <c r="B61" s="111" t="s">
        <v>143</v>
      </c>
      <c r="C61" s="126"/>
      <c r="D61" s="114">
        <v>-1507</v>
      </c>
      <c r="E61" s="112"/>
      <c r="F61" s="114">
        <v>-1329</v>
      </c>
      <c r="G61" s="112"/>
      <c r="H61" s="114">
        <v>-148</v>
      </c>
      <c r="I61" s="113"/>
      <c r="J61" s="114">
        <v>-140</v>
      </c>
    </row>
    <row r="62" spans="1:10" s="111" customFormat="1" ht="22.5" customHeight="1" x14ac:dyDescent="0.3">
      <c r="B62" s="111" t="s">
        <v>153</v>
      </c>
      <c r="C62" s="126"/>
      <c r="D62" s="113">
        <v>-13989</v>
      </c>
      <c r="E62" s="112"/>
      <c r="F62" s="113">
        <v>-4609</v>
      </c>
      <c r="G62" s="112"/>
      <c r="H62" s="113">
        <v>-16</v>
      </c>
      <c r="I62" s="112"/>
      <c r="J62" s="113">
        <v>-24</v>
      </c>
    </row>
    <row r="63" spans="1:10" s="130" customFormat="1" ht="22.5" customHeight="1" x14ac:dyDescent="0.3">
      <c r="A63" s="130" t="s">
        <v>155</v>
      </c>
      <c r="C63" s="168"/>
      <c r="D63" s="119">
        <f>SUM(D55:D62)</f>
        <v>-209571</v>
      </c>
      <c r="E63" s="116"/>
      <c r="F63" s="119">
        <f>SUM(F55:F62)</f>
        <v>-10139</v>
      </c>
      <c r="G63" s="131"/>
      <c r="H63" s="119">
        <f>SUM(H55:H62)</f>
        <v>-164</v>
      </c>
      <c r="I63" s="131"/>
      <c r="J63" s="119">
        <f>SUM(J55:J62)</f>
        <v>-164</v>
      </c>
    </row>
    <row r="64" spans="1:10" s="130" customFormat="1" ht="22.5" hidden="1" customHeight="1" x14ac:dyDescent="0.3">
      <c r="B64" s="130" t="s">
        <v>81</v>
      </c>
      <c r="C64" s="168"/>
    </row>
    <row r="65" spans="1:10" s="111" customFormat="1" ht="14.25" customHeight="1" x14ac:dyDescent="0.3">
      <c r="C65" s="126"/>
      <c r="D65" s="112"/>
      <c r="E65" s="112"/>
      <c r="F65" s="112"/>
      <c r="G65" s="112"/>
      <c r="H65" s="112"/>
      <c r="I65" s="112"/>
      <c r="J65" s="112"/>
    </row>
    <row r="66" spans="1:10" s="111" customFormat="1" ht="22.5" customHeight="1" x14ac:dyDescent="0.3">
      <c r="A66" s="111" t="s">
        <v>111</v>
      </c>
      <c r="C66" s="126"/>
    </row>
    <row r="67" spans="1:10" s="111" customFormat="1" ht="22.5" customHeight="1" x14ac:dyDescent="0.3">
      <c r="A67" s="17" t="s">
        <v>110</v>
      </c>
      <c r="C67" s="126"/>
      <c r="D67" s="112">
        <v>78854</v>
      </c>
      <c r="E67" s="112"/>
      <c r="F67" s="112">
        <v>220524</v>
      </c>
      <c r="G67" s="112"/>
      <c r="H67" s="112">
        <v>-5382</v>
      </c>
      <c r="I67" s="112"/>
      <c r="J67" s="112">
        <v>-4439</v>
      </c>
    </row>
    <row r="68" spans="1:10" s="111" customFormat="1" ht="22.5" customHeight="1" x14ac:dyDescent="0.3">
      <c r="A68" s="111" t="s">
        <v>108</v>
      </c>
      <c r="C68" s="126"/>
      <c r="D68" s="129">
        <v>-1547</v>
      </c>
      <c r="E68" s="129"/>
      <c r="F68" s="129">
        <v>-1691</v>
      </c>
      <c r="G68" s="129"/>
      <c r="H68" s="114">
        <v>0</v>
      </c>
      <c r="I68" s="129"/>
      <c r="J68" s="114">
        <v>0</v>
      </c>
    </row>
    <row r="69" spans="1:10" s="111" customFormat="1" ht="22.5" customHeight="1" x14ac:dyDescent="0.3">
      <c r="A69" s="111" t="s">
        <v>58</v>
      </c>
      <c r="C69" s="126"/>
      <c r="D69" s="112"/>
      <c r="E69" s="112"/>
      <c r="F69" s="112"/>
      <c r="G69" s="112"/>
      <c r="H69" s="112"/>
      <c r="I69" s="112"/>
      <c r="J69" s="112"/>
    </row>
    <row r="70" spans="1:10" s="111" customFormat="1" ht="22.5" customHeight="1" x14ac:dyDescent="0.3">
      <c r="B70" s="111" t="s">
        <v>112</v>
      </c>
      <c r="C70" s="126"/>
      <c r="D70" s="120">
        <v>-26</v>
      </c>
      <c r="E70" s="112"/>
      <c r="F70" s="120">
        <v>108</v>
      </c>
      <c r="G70" s="112"/>
      <c r="H70" s="120">
        <v>0</v>
      </c>
      <c r="I70" s="112"/>
      <c r="J70" s="120">
        <v>0</v>
      </c>
    </row>
    <row r="71" spans="1:10" s="111" customFormat="1" ht="22.5" customHeight="1" x14ac:dyDescent="0.3">
      <c r="A71" s="8" t="s">
        <v>113</v>
      </c>
      <c r="C71" s="126"/>
      <c r="D71" s="114"/>
      <c r="E71" s="112"/>
      <c r="F71" s="114"/>
      <c r="G71" s="112"/>
      <c r="H71" s="114"/>
      <c r="I71" s="112"/>
      <c r="J71" s="114"/>
    </row>
    <row r="72" spans="1:10" s="149" customFormat="1" ht="22.5" customHeight="1" x14ac:dyDescent="0.3">
      <c r="B72" s="149" t="s">
        <v>114</v>
      </c>
      <c r="C72" s="166"/>
      <c r="D72" s="142">
        <f>SUM(D67:D68,D70)</f>
        <v>77281</v>
      </c>
      <c r="E72" s="118"/>
      <c r="F72" s="142">
        <f>SUM(F67:F68,F70)</f>
        <v>218941</v>
      </c>
      <c r="G72" s="118"/>
      <c r="H72" s="142">
        <f>SUM(H67:H68,H70)</f>
        <v>-5382</v>
      </c>
      <c r="I72" s="118"/>
      <c r="J72" s="142">
        <f>SUM(J67:J68,J70)</f>
        <v>-4439</v>
      </c>
    </row>
    <row r="73" spans="1:10" s="111" customFormat="1" ht="22.5" customHeight="1" x14ac:dyDescent="0.3">
      <c r="A73" s="17" t="s">
        <v>115</v>
      </c>
      <c r="B73" s="130"/>
      <c r="C73" s="126"/>
      <c r="D73" s="120">
        <v>282408</v>
      </c>
      <c r="E73" s="112"/>
      <c r="F73" s="120">
        <v>345676</v>
      </c>
      <c r="G73" s="112"/>
      <c r="H73" s="120">
        <v>70321</v>
      </c>
      <c r="I73" s="112"/>
      <c r="J73" s="120">
        <v>77107</v>
      </c>
    </row>
    <row r="74" spans="1:10" s="130" customFormat="1" ht="22.5" customHeight="1" thickBot="1" x14ac:dyDescent="0.35">
      <c r="A74" s="130" t="s">
        <v>120</v>
      </c>
      <c r="C74" s="167"/>
      <c r="D74" s="121">
        <f>SUM(D71:D73)</f>
        <v>359689</v>
      </c>
      <c r="E74" s="116"/>
      <c r="F74" s="121">
        <f>SUM(F71:F73)</f>
        <v>564617</v>
      </c>
      <c r="G74" s="116"/>
      <c r="H74" s="121">
        <f>SUM(H71:H73)</f>
        <v>64939</v>
      </c>
      <c r="I74" s="116"/>
      <c r="J74" s="121">
        <f>SUM(J71:J73)</f>
        <v>72668</v>
      </c>
    </row>
    <row r="75" spans="1:10" s="130" customFormat="1" ht="22.5" customHeight="1" thickTop="1" x14ac:dyDescent="0.3">
      <c r="C75" s="167"/>
      <c r="D75" s="196">
        <f>+D74-'BS-2-3'!D12</f>
        <v>-81616</v>
      </c>
      <c r="E75" s="196">
        <f>+E74-'BS-2-3'!E12</f>
        <v>0</v>
      </c>
      <c r="F75" s="196">
        <f>+F74-'BS-2-3'!F12</f>
        <v>-243944</v>
      </c>
      <c r="G75" s="196">
        <f>+G74-'BS-2-3'!G12</f>
        <v>0</v>
      </c>
      <c r="H75" s="196">
        <f>+H74-'BS-2-3'!H12</f>
        <v>64939</v>
      </c>
      <c r="I75" s="118">
        <f>+I74-'BS-2-3'!I12</f>
        <v>0</v>
      </c>
      <c r="J75" s="196">
        <f>+J74-'BS-2-3'!J12</f>
        <v>72668</v>
      </c>
    </row>
    <row r="76" spans="1:10" s="130" customFormat="1" ht="22.5" customHeight="1" x14ac:dyDescent="0.3">
      <c r="A76" s="78" t="s">
        <v>161</v>
      </c>
      <c r="C76" s="167"/>
      <c r="D76" s="118"/>
      <c r="E76" s="116"/>
      <c r="F76" s="118"/>
      <c r="G76" s="116"/>
      <c r="H76" s="118"/>
      <c r="I76" s="116"/>
      <c r="J76" s="118"/>
    </row>
    <row r="77" spans="1:10" s="130" customFormat="1" ht="22.5" customHeight="1" x14ac:dyDescent="0.3">
      <c r="A77" s="111" t="s">
        <v>136</v>
      </c>
      <c r="C77" s="167"/>
      <c r="D77" s="114">
        <v>0</v>
      </c>
      <c r="E77" s="116"/>
      <c r="F77" s="114">
        <v>0</v>
      </c>
      <c r="G77" s="116"/>
      <c r="H77" s="114">
        <v>34321</v>
      </c>
      <c r="I77" s="116"/>
      <c r="J77" s="114">
        <v>54943</v>
      </c>
    </row>
    <row r="78" spans="1:10" s="130" customFormat="1" ht="22.5" customHeight="1" x14ac:dyDescent="0.3">
      <c r="A78" s="111" t="s">
        <v>160</v>
      </c>
      <c r="C78" s="167"/>
      <c r="D78" s="114">
        <v>1287</v>
      </c>
      <c r="E78" s="116"/>
      <c r="F78" s="114">
        <v>2790</v>
      </c>
      <c r="G78" s="116"/>
      <c r="H78" s="114">
        <v>0</v>
      </c>
      <c r="I78" s="116"/>
      <c r="J78" s="114">
        <v>0</v>
      </c>
    </row>
    <row r="79" spans="1:10" s="130" customFormat="1" ht="14.25" customHeight="1" x14ac:dyDescent="0.3">
      <c r="C79" s="167"/>
      <c r="D79" s="118"/>
      <c r="E79" s="116"/>
      <c r="F79" s="118"/>
      <c r="G79" s="116"/>
      <c r="H79" s="118"/>
      <c r="I79" s="116"/>
      <c r="J79" s="118"/>
    </row>
    <row r="80" spans="1:10" s="130" customFormat="1" ht="22.5" customHeight="1" x14ac:dyDescent="0.3">
      <c r="A80" s="78"/>
      <c r="C80" s="167"/>
      <c r="D80" s="118"/>
      <c r="E80" s="116"/>
      <c r="F80" s="118"/>
      <c r="G80" s="116"/>
      <c r="H80" s="118"/>
      <c r="I80" s="116"/>
      <c r="J80" s="118"/>
    </row>
    <row r="81" spans="1:10" s="130" customFormat="1" ht="22.5" customHeight="1" x14ac:dyDescent="0.3">
      <c r="A81" s="111"/>
      <c r="C81" s="167"/>
      <c r="D81" s="113"/>
      <c r="E81" s="131"/>
      <c r="F81" s="113"/>
      <c r="G81" s="131"/>
      <c r="H81" s="114"/>
      <c r="I81" s="131"/>
      <c r="J81" s="114"/>
    </row>
    <row r="82" spans="1:10" s="130" customFormat="1" ht="14" x14ac:dyDescent="0.3">
      <c r="C82" s="167"/>
      <c r="D82" s="118"/>
      <c r="E82" s="118" t="e">
        <f>+E74-#REF!</f>
        <v>#REF!</v>
      </c>
      <c r="F82" s="118"/>
      <c r="G82" s="118" t="e">
        <f>+G74-#REF!</f>
        <v>#REF!</v>
      </c>
      <c r="H82" s="118"/>
      <c r="I82" s="118" t="e">
        <f>+I74-#REF!</f>
        <v>#REF!</v>
      </c>
      <c r="J82" s="118"/>
    </row>
    <row r="83" spans="1:10" s="191" customFormat="1" x14ac:dyDescent="0.4">
      <c r="C83" s="188"/>
      <c r="D83" s="189"/>
      <c r="E83" s="190"/>
      <c r="F83" s="189"/>
      <c r="G83" s="190"/>
      <c r="H83" s="189"/>
      <c r="I83" s="190"/>
      <c r="J83" s="189"/>
    </row>
    <row r="84" spans="1:10" x14ac:dyDescent="0.4">
      <c r="D84" s="192"/>
      <c r="E84" s="192"/>
      <c r="F84" s="192"/>
      <c r="G84" s="192"/>
      <c r="H84" s="192"/>
      <c r="I84" s="192"/>
      <c r="J84" s="192"/>
    </row>
    <row r="85" spans="1:10" x14ac:dyDescent="0.4">
      <c r="D85" s="192"/>
      <c r="E85" s="192"/>
      <c r="F85" s="192"/>
      <c r="G85" s="192"/>
      <c r="H85" s="192"/>
      <c r="I85" s="192"/>
      <c r="J85" s="192"/>
    </row>
    <row r="86" spans="1:10" x14ac:dyDescent="0.4">
      <c r="D86" s="192"/>
      <c r="E86" s="192"/>
      <c r="F86" s="192"/>
      <c r="G86" s="192"/>
      <c r="H86" s="192"/>
      <c r="I86" s="192"/>
      <c r="J86" s="192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7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BS-2-3</vt:lpstr>
      <vt:lpstr>PL</vt:lpstr>
      <vt:lpstr>COE1</vt:lpstr>
      <vt:lpstr>COE2</vt:lpstr>
      <vt:lpstr>CF</vt:lpstr>
      <vt:lpstr>'BS-2-3'!Print_Area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Somjai, Nigonyanont</cp:lastModifiedBy>
  <cp:lastPrinted>2023-05-02T21:20:07Z</cp:lastPrinted>
  <dcterms:created xsi:type="dcterms:W3CDTF">2005-03-21T11:03:37Z</dcterms:created>
  <dcterms:modified xsi:type="dcterms:W3CDTF">2023-05-02T21:20:12Z</dcterms:modified>
</cp:coreProperties>
</file>