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2-23\20230529 Board Meeting &amp; AC Meeting\SET Letter\FS\TH\"/>
    </mc:Choice>
  </mc:AlternateContent>
  <xr:revisionPtr revIDLastSave="0" documentId="13_ncr:1_{D9E4344C-56EF-4D0E-8B7C-8407C6F57F47}" xr6:coauthVersionLast="47" xr6:coauthVersionMax="47" xr10:uidLastSave="{00000000-0000-0000-0000-000000000000}"/>
  <bookViews>
    <workbookView xWindow="-120" yWindow="-120" windowWidth="29040" windowHeight="15840" tabRatio="875" xr2:uid="{00000000-000D-0000-FFFF-FFFF00000000}"/>
  </bookViews>
  <sheets>
    <sheet name="FS 6-7" sheetId="1" r:id="rId1"/>
    <sheet name="PL-8-9" sheetId="2" r:id="rId2"/>
    <sheet name="SH-10" sheetId="3" r:id="rId3"/>
    <sheet name="SH11" sheetId="4" r:id="rId4"/>
    <sheet name="SH 12" sheetId="5" r:id="rId5"/>
    <sheet name="SH 13" sheetId="6" r:id="rId6"/>
    <sheet name="CF-14-1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orkje" hidden="1">{"'Eng (page2)'!$A$1:$D$52"}</definedName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r43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X2" hidden="1">{"'Eng (page2)'!$A$1:$D$52"}</definedName>
    <definedName name="_________________________y4" hidden="1">{"'Eng (page2)'!$A$1:$D$52"}</definedName>
    <definedName name="________________________er43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hidden="1">{"'Eng (page2)'!$A$1:$D$52"}</definedName>
    <definedName name="________________________u645" hidden="1">{"'Eng (page2)'!$A$1:$D$52"}</definedName>
    <definedName name="________________________X2" hidden="1">{"'Eng (page2)'!$A$1:$D$52"}</definedName>
    <definedName name="________________________y4" hidden="1">{"'Eng (page2)'!$A$1:$D$52"}</definedName>
    <definedName name="_______________________er43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hidden="1">{"'Eng (page2)'!$A$1:$D$52"}</definedName>
    <definedName name="_______________________u645" hidden="1">{"'Eng (page2)'!$A$1:$D$52"}</definedName>
    <definedName name="_______________________X2" hidden="1">{"'Eng (page2)'!$A$1:$D$52"}</definedName>
    <definedName name="_______________________y4" hidden="1">{"'Eng (page2)'!$A$1:$D$52"}</definedName>
    <definedName name="______________________er43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hidden="1">{"'Eng (page2)'!$A$1:$D$52"}</definedName>
    <definedName name="______________________u645" hidden="1">{"'Eng (page2)'!$A$1:$D$52"}</definedName>
    <definedName name="______________________X2" hidden="1">{"'Eng (page2)'!$A$1:$D$52"}</definedName>
    <definedName name="______________________y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er43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hidden="1">{"'Eng (page2)'!$A$1:$D$52"}</definedName>
    <definedName name="___________________u645" hidden="1">{"'Eng (page2)'!$A$1:$D$52"}</definedName>
    <definedName name="___________________X2" hidden="1">{"'Eng (page2)'!$A$1:$D$52"}</definedName>
    <definedName name="___________________y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hidden="1">{"'Eng (page2)'!$A$1:$D$52"}</definedName>
    <definedName name="__________________u645" hidden="1">{"'Eng (page2)'!$A$1:$D$52"}</definedName>
    <definedName name="__________________X2" hidden="1">{"'Eng (page2)'!$A$1:$D$52"}</definedName>
    <definedName name="__________________y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pp30" hidden="1">#REF!</definedName>
    <definedName name="_________________Tic3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er43" hidden="1">{"'Eng (page2)'!$A$1:$D$52"}</definedName>
    <definedName name="________________G1" hidden="1">{"'Eng (page2)'!$A$1:$D$52"}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pp30" hidden="1">#REF!</definedName>
    <definedName name="_______________Tic30" hidden="1">{"'Eng (page2)'!$A$1:$D$52"}</definedName>
    <definedName name="_______________u645" hidden="1">{"'Eng (page2)'!$A$1:$D$52"}</definedName>
    <definedName name="_______________X2" hidden="1">{"'Eng (page2)'!$A$1:$D$52"}</definedName>
    <definedName name="_______________y4" hidden="1">{"'Eng (page2)'!$A$1:$D$52"}</definedName>
    <definedName name="______________er43" hidden="1">{"'Eng (page2)'!$A$1:$D$52"}</definedName>
    <definedName name="______________G1" hidden="1">{"'Eng (page2)'!$A$1:$D$52"}</definedName>
    <definedName name="______________pp30" hidden="1">#REF!</definedName>
    <definedName name="______________Tic30" hidden="1">{"'Eng (page2)'!$A$1:$D$52"}</definedName>
    <definedName name="______________u645" hidden="1">{"'Eng (page2)'!$A$1:$D$52"}</definedName>
    <definedName name="______________X2" hidden="1">{"'Eng (page2)'!$A$1:$D$52"}</definedName>
    <definedName name="______________y4" hidden="1">{"'Eng (page2)'!$A$1:$D$52"}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M300" hidden="1">{"'Model'!$A$1:$N$53"}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GM1" hidden="1">{"'Model'!$A$1:$N$53"}</definedName>
    <definedName name="____________M300" hidden="1">{"'Model'!$A$1:$N$53"}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GM1" hidden="1">{"'Model'!$A$1:$N$53"}</definedName>
    <definedName name="___________M300" hidden="1">{"'Model'!$A$1:$N$53"}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hidden="1">{"'Eng (page2)'!$A$1:$D$52"}</definedName>
    <definedName name="__________GM1" hidden="1">{"'Model'!$A$1:$N$53"}</definedName>
    <definedName name="__________h2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hidden="1">{"'Model'!$A$1:$N$53"}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C301" hidden="1">{"'Eng (page2)'!$A$1:$D$52"}</definedName>
    <definedName name="__________ZH111" hidden="1">{"'Model'!$A$1:$N$53"}</definedName>
    <definedName name="_________a1" hidden="1">{"'Sheet1'!$L$16"}</definedName>
    <definedName name="_________AA1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hidden="1">{"'Eng (page2)'!$A$1:$D$52"}</definedName>
    <definedName name="_________LF12" hidden="1">#REF!</definedName>
    <definedName name="_________M300" hidden="1">{"'Model'!$A$1:$N$53"}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ic30" hidden="1">{"'Eng (page2)'!$A$1:$D$52"}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C301" hidden="1">{"'Eng (page2)'!$A$1:$D$52"}</definedName>
    <definedName name="________AA1" hidden="1">{"'Model'!$A$1:$N$53"}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GM1" hidden="1">{"'Model'!$A$1:$N$53"}</definedName>
    <definedName name="________H3" hidden="1">{"'Sell_Office'!$C$5:$D$6"}</definedName>
    <definedName name="________ICP2" hidden="1">'[2]QC APPROVE SHEET'!#REF!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hidden="1">{"'Eng (page2)'!$A$1:$D$52"}</definedName>
    <definedName name="________LF12" hidden="1">#REF!</definedName>
    <definedName name="________M300" hidden="1">{"'Model'!$A$1:$N$53"}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hidden="1">{"'Sheet1'!$L$16"}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C301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GM1" hidden="1">{"'Model'!$A$1:$N$53"}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[3]Accure!#REF!</definedName>
    <definedName name="_______L310" hidden="1">{"'Eng (page2)'!$A$1:$D$52"}</definedName>
    <definedName name="_______LF12" hidden="1">#REF!</definedName>
    <definedName name="_______M300" hidden="1">{"'Model'!$A$1:$N$53"}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P3" hidden="1">{"'Sheet1'!$L$16"}</definedName>
    <definedName name="_______PA3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C301" hidden="1">{"'Eng (page2)'!$A$1:$D$52"}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GM1" hidden="1">{"'Model'!$A$1:$N$53"}</definedName>
    <definedName name="______h2" hidden="1">{"'Model'!$A$1:$N$53"}</definedName>
    <definedName name="______H3" hidden="1">{"'Sell_Office'!$C$5:$D$6"}</definedName>
    <definedName name="______ICP2" hidden="1">'[2]QC APPROVE SHEET'!#REF!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[3]Accure!#REF!</definedName>
    <definedName name="______key2" hidden="1">#REF!</definedName>
    <definedName name="______L310" hidden="1">{"'Eng (page2)'!$A$1:$D$52"}</definedName>
    <definedName name="______LF12" hidden="1">#REF!</definedName>
    <definedName name="______M300" hidden="1">{"'Model'!$A$1:$N$53"}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hidden="1">{"'Sheet1'!$L$16"}</definedName>
    <definedName name="______PA3" hidden="1">{"'Sheet1'!$L$16"}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wer2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C301" hidden="1">{"'Eng (page2)'!$A$1:$D$52"}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P1" hidden="1">{#N/A,#N/A,FALSE,"Aging Summary";#N/A,#N/A,FALSE,"Ratio Analysis";#N/A,#N/A,FALSE,"Test 120 Day Accts";#N/A,#N/A,FALSE,"Tickmarks"}</definedName>
    <definedName name="_____d1" hidden="1">{"'Model'!$A$1:$N$53"}</definedName>
    <definedName name="_____d1500" hidden="1">{"'Sheet1'!$L$16"}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M1" hidden="1">{"'Model'!$A$1:$N$53"}</definedName>
    <definedName name="_____h1" hidden="1">{"'Sheet1'!$L$16"}</definedName>
    <definedName name="_____h2" hidden="1">{"'Model'!$A$1:$N$53"}</definedName>
    <definedName name="_____H3" hidden="1">{"'Sell_Office'!$C$5:$D$6"}</definedName>
    <definedName name="_____ICP2" hidden="1">'[2]QC APPROVE SHEET'!#REF!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8" hidden="1">{#N/A,#N/A,FALSE,"COVER1.XLS ";#N/A,#N/A,FALSE,"RACT1.XLS";#N/A,#N/A,FALSE,"RACT2.XLS";#N/A,#N/A,FALSE,"ECCMP";#N/A,#N/A,FALSE,"WELDER.XLS"}</definedName>
    <definedName name="_____KEY1" hidden="1">[3]Accure!#REF!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10" hidden="1">{"'Eng (page2)'!$A$1:$D$52"}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hidden="1">{"'Sheet1'!$L$16"}</definedName>
    <definedName name="_____P3" hidden="1">{"'Sheet1'!$L$16"}</definedName>
    <definedName name="_____PA3" hidden="1">{"'Sheet1'!$L$16"}</definedName>
    <definedName name="_____pla2" hidden="1">#REF!</definedName>
    <definedName name="_____pp30" hidden="1">#REF!</definedName>
    <definedName name="_____q2" hidden="1">{#N/A,#N/A,FALSE,"COVER1.XLS ";#N/A,#N/A,FALSE,"RACT1.XLS";#N/A,#N/A,FALSE,"RACT2.XLS";#N/A,#N/A,FALSE,"ECCMP";#N/A,#N/A,FALSE,"WELDER.XLS"}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hidden="1">{"'Eng (page2)'!$A$1:$D$52"}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hidden="1">{"'Eng (page2)'!$A$1:$D$52"}</definedName>
    <definedName name="_____w2" hidden="1">{#N/A,#N/A,FALSE,"17MAY";#N/A,#N/A,FALSE,"24MAY"}</definedName>
    <definedName name="_____wer2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H111" hidden="1">{"'Model'!$A$1:$N$53"}</definedName>
    <definedName name="____a1" hidden="1">{"cashflow",#N/A,FALSE,"CASHFLOW 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P1" hidden="1">{#N/A,#N/A,FALSE,"Aging Summary";#N/A,#N/A,FALSE,"Ratio Analysis";#N/A,#N/A,FALSE,"Test 120 Day Accts";#N/A,#N/A,FALSE,"Tickmarks"}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M1" hidden="1">{"'Model'!$A$1:$N$53"}</definedName>
    <definedName name="____h2" hidden="1">{"'Model'!$A$1:$N$53"}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CP2" hidden="1">'[2]QC APPROVE SHEET'!#REF!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8" hidden="1">{#N/A,#N/A,FALSE,"COVER1.XLS ";#N/A,#N/A,FALSE,"RACT1.XLS";#N/A,#N/A,FALSE,"RACT2.XLS";#N/A,#N/A,FALSE,"ECCMP";#N/A,#N/A,FALSE,"WELDER.XLS"}</definedName>
    <definedName name="____KEY1" hidden="1">[3]Accure!#REF!</definedName>
    <definedName name="____key2" hidden="1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an1" hidden="1">{"'Sheet1'!$L$16"}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hidden="1">{"'Sheet1'!$L$16"}</definedName>
    <definedName name="____PA3" hidden="1">{"'Sheet1'!$L$16"}</definedName>
    <definedName name="____pp30" hidden="1">#REF!</definedName>
    <definedName name="____q2" hidden="1">{#N/A,#N/A,FALSE,"COVER1.XLS ";#N/A,#N/A,FALSE,"RACT1.XLS";#N/A,#N/A,FALSE,"RACT2.XLS";#N/A,#N/A,FALSE,"ECCMP";#N/A,#N/A,FALSE,"WELDER.XLS"}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hidden="1">{"'Eng (page2)'!$A$1:$D$52"}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hidden="1">{"'Sheet1'!$L$16"}</definedName>
    <definedName name="____u645" hidden="1">{"'Eng (page2)'!$A$1:$D$52"}</definedName>
    <definedName name="____V310" hidden="1">{"'Eng (page2)'!$A$1:$D$52"}</definedName>
    <definedName name="____V320" hidden="1">{"'Eng (page2)'!$A$1:$D$52"}</definedName>
    <definedName name="____w2" hidden="1">{#N/A,#N/A,FALSE,"17MAY";#N/A,#N/A,FALSE,"24MAY"}</definedName>
    <definedName name="____wer2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A1" hidden="1">{"'Model'!$A$1:$N$53"}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M1" hidden="1">{"'Model'!$A$1:$N$53"}</definedName>
    <definedName name="___h1" hidden="1">{"'TDTGT (theo Dphuong)'!$A$4:$F$75"}</definedName>
    <definedName name="___h2" hidden="1">{"'Model'!$A$1:$N$53"}</definedName>
    <definedName name="___H3" hidden="1">{"'Sell_Office'!$C$5:$D$6"}</definedName>
    <definedName name="___ICP2" hidden="1">'[2]QC APPROVE SHEET'!#REF!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8" hidden="1">{#N/A,#N/A,FALSE,"COVER1.XLS ";#N/A,#N/A,FALSE,"RACT1.XLS";#N/A,#N/A,FALSE,"RACT2.XLS";#N/A,#N/A,FALSE,"ECCMP";#N/A,#N/A,FALSE,"WELDER.XLS"}</definedName>
    <definedName name="___KEY1" hidden="1">[4]Accure!#REF!</definedName>
    <definedName name="___key2" hidden="1">#REF!</definedName>
    <definedName name="___kkk1" hidden="1">#REF!</definedName>
    <definedName name="___kv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{"'Sheet1'!$L$16"}</definedName>
    <definedName name="___M300" hidden="1">{"'Model'!$A$1:$N$53"}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hidden="1">{"'Sheet1'!$L$16"}</definedName>
    <definedName name="___P3" hidden="1">{"'Sheet1'!$L$16"}</definedName>
    <definedName name="___PA3" hidden="1">{"'Sheet1'!$L$16"}</definedName>
    <definedName name="___pla2" hidden="1">#REF!</definedName>
    <definedName name="___pp30" hidden="1">#REF!</definedName>
    <definedName name="___q2" hidden="1">{#N/A,#N/A,FALSE,"COVER1.XLS ";#N/A,#N/A,FALSE,"RACT1.XLS";#N/A,#N/A,FALSE,"RACT2.XLS";#N/A,#N/A,FALSE,"ECCMP";#N/A,#N/A,FALSE,"WELDER.XLS"}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310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{#N/A,#N/A,FALSE,"17MAY";#N/A,#N/A,FALSE,"24MAY"}</definedName>
    <definedName name="___wer2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H111" hidden="1">{"'Model'!$A$1:$N$53"}</definedName>
    <definedName name="__1__123Graph_AF_S" hidden="1">#REF!</definedName>
    <definedName name="__123Graph_A" hidden="1">#REF!</definedName>
    <definedName name="__123Graph_A\B118" hidden="1">#REF!</definedName>
    <definedName name="__123Graph_AGRAPH1" hidden="1">'[5]95059D'!$X$10:$X$29</definedName>
    <definedName name="__123Graph_AINDTRY" hidden="1">'[6]beer-indstry'!$C$6:$C$17</definedName>
    <definedName name="__123Graph_AK" hidden="1">#REF!</definedName>
    <definedName name="__123Graph_AMBB4" hidden="1">'[7]Mpr-lab'!$F$11:$F$40</definedName>
    <definedName name="__123Graph_AMBC6" hidden="1">'[7]Mpr-lab'!$H$11:$H$40</definedName>
    <definedName name="__123Graph_AMBN5" hidden="1">'[7]Mpr-lab'!$G$11:$G$40</definedName>
    <definedName name="__123Graph_AMFS12" hidden="1">'[7]Mpr-lab'!$N$11:$N$40</definedName>
    <definedName name="__123Graph_AMH1" hidden="1">'[7]Mpr-lab'!$C$11:$C$40</definedName>
    <definedName name="__123Graph_AMMBF8" hidden="1">'[7]Mpr-lab'!$J$11:$J$40</definedName>
    <definedName name="__123Graph_AMMRI7" hidden="1">'[7]Mpr-lab'!$I$11:$I$40</definedName>
    <definedName name="__123Graph_AMOIS" hidden="1">'[7]Mpr-lab'!$AZ$29:$AZ$31</definedName>
    <definedName name="__123Graph_AMOIS1" hidden="1">'[7]Mpr-lab'!$AY$11:$AY$13</definedName>
    <definedName name="__123Graph_AMQAL" hidden="1">[8]MPR31!$O$11:$O$41</definedName>
    <definedName name="__123Graph_AMSA11" hidden="1">'[7]Mpr-lab'!$M$11:$M$40</definedName>
    <definedName name="__123Graph_AMSH10" hidden="1">'[7]Mpr-lab'!$L$11:$L$40</definedName>
    <definedName name="__123Graph_AMSSG9" hidden="1">'[7]Mpr-lab'!$K$11:$K$40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GRAPH1" hidden="1">'[5]95059D'!$Y$10:$Y$29</definedName>
    <definedName name="__123Graph_BINDTRY" hidden="1">'[6]beer-indstry'!$B$6:$B$17</definedName>
    <definedName name="__123Graph_BMBB4" hidden="1">'[7]Mpr-lab'!$AA$11:$AA$40</definedName>
    <definedName name="__123Graph_BMBC6" hidden="1">'[7]Mpr-lab'!$AE$11:$AE$40</definedName>
    <definedName name="__123Graph_BMBN5" hidden="1">'[7]Mpr-lab'!$AC$11:$AC$40</definedName>
    <definedName name="__123Graph_BMFS12" hidden="1">'[7]Mpr-lab'!$AQ$11:$AQ$40</definedName>
    <definedName name="__123Graph_BMH1" hidden="1">'[7]Mpr-lab'!$U$11:$U$40</definedName>
    <definedName name="__123Graph_BMMBF8" hidden="1">'[7]Mpr-lab'!$AI$11:$AI$40</definedName>
    <definedName name="__123Graph_BMMRI7" hidden="1">'[7]Mpr-lab'!$AG$11:$AG$40</definedName>
    <definedName name="__123Graph_BMOIS" hidden="1">'[7]Mpr-lab'!$BA$29:$BA$31</definedName>
    <definedName name="__123Graph_BMOIS1" hidden="1">'[7]Mpr-lab'!$AZ$11:$AZ$13</definedName>
    <definedName name="__123Graph_BMQAL" hidden="1">[8]MPR31!$AT$11:$AT$41</definedName>
    <definedName name="__123Graph_BMSA11" hidden="1">'[7]Mpr-lab'!$AO$11:$AO$40</definedName>
    <definedName name="__123Graph_BMSH10" hidden="1">'[7]Mpr-lab'!$AM$1:$AM$1</definedName>
    <definedName name="__123Graph_BMSSG9" hidden="1">'[7]Mpr-lab'!$AK$11:$AK$40</definedName>
    <definedName name="__123Graph_B二成分" hidden="1">#REF!</definedName>
    <definedName name="__123Graph_B反応系" hidden="1">#REF!</definedName>
    <definedName name="__123Graph_B比較" hidden="1">#REF!</definedName>
    <definedName name="__123Graph_C" hidden="1">#REF!</definedName>
    <definedName name="__123Graph_C\B118" hidden="1">#REF!</definedName>
    <definedName name="__123Graph_CINDTRY" hidden="1">'[6]beer-indstry'!$E$6:$E$9</definedName>
    <definedName name="__123Graph_CMBB4" hidden="1">'[7]Mpr-lab'!$AB$11:$AB$40</definedName>
    <definedName name="__123Graph_CMBC6" hidden="1">'[7]Mpr-lab'!$AF$11:$AF$40</definedName>
    <definedName name="__123Graph_CMBN5" hidden="1">'[7]Mpr-lab'!$AD$11:$AD$40</definedName>
    <definedName name="__123Graph_CMFS12" hidden="1">'[7]Mpr-lab'!$D$1:$D$1</definedName>
    <definedName name="__123Graph_CMH1" hidden="1">'[7]Mpr-lab'!$V$11:$V$40</definedName>
    <definedName name="__123Graph_CMMBF8" hidden="1">'[7]Mpr-lab'!$AJ$11:$AJ$40</definedName>
    <definedName name="__123Graph_CMMRI7" hidden="1">'[7]Mpr-lab'!$AH$11:$AH$40</definedName>
    <definedName name="__123Graph_CMOIS" hidden="1">'[7]Mpr-lab'!$BB$29:$BB$31</definedName>
    <definedName name="__123Graph_CMOIS1" hidden="1">'[7]Mpr-lab'!$BA$11:$BA$13</definedName>
    <definedName name="__123Graph_CMSA11" hidden="1">'[7]Mpr-lab'!$AP$11:$AP$40</definedName>
    <definedName name="__123Graph_CMSH10" hidden="1">'[7]Mpr-lab'!$AN$1:$AN$1</definedName>
    <definedName name="__123Graph_CMSSG9" hidden="1">'[7]Mpr-lab'!$AL$11:$AL$40</definedName>
    <definedName name="__123Graph_C二成分" hidden="1">#REF!</definedName>
    <definedName name="__123Graph_D" hidden="1">#REF!</definedName>
    <definedName name="__123Graph_DINDTRY" hidden="1">'[6]beer-indstry'!$F$6:$F$9</definedName>
    <definedName name="__123Graph_E" hidden="1">'[9]BALANCE SHEET'!$L$58:$L$67</definedName>
    <definedName name="__123Graph_F" hidden="1">'[9]BALANCE SHEET'!$M$58:$M$67</definedName>
    <definedName name="__123Graph_LBL_A" hidden="1">#REF!</definedName>
    <definedName name="__123Graph_LBL_AGRAPH1" hidden="1">'[5]95059D'!$X$10:$X$29</definedName>
    <definedName name="__123Graph_LBL_AMOIS1" hidden="1">'[7]Mpr-lab'!$AY$11:$AY$13</definedName>
    <definedName name="__123Graph_LBL_B" hidden="1">[8]MPR31!$BE$19:$BE$21</definedName>
    <definedName name="__123Graph_LBL_BGRAPH1" hidden="1">'[5]95059D'!$Y$10:$Y$29</definedName>
    <definedName name="__123Graph_LBL_BMOIS" hidden="1">'[7]Mpr-lab'!$BA$29:$BA$31</definedName>
    <definedName name="__123Graph_LBL_BMOIS1" hidden="1">'[7]Mpr-lab'!$AZ$11:$AZ$13</definedName>
    <definedName name="__123Graph_LBL_C" hidden="1">#REF!</definedName>
    <definedName name="__123Graph_LBL_CMOIS" hidden="1">'[7]Mpr-lab'!$BB$29:$BB$31</definedName>
    <definedName name="__123Graph_LBL_CMOIS1" hidden="1">'[7]Mpr-lab'!$BA$11:$BA$13</definedName>
    <definedName name="__123Graph_LBL_D" hidden="1">[8]MPR31!$BA$26:$BA$28</definedName>
    <definedName name="__123Graph_LBL_DMOIS" hidden="1">'[7]Mpr-lab'!$BC$29:$BC$31</definedName>
    <definedName name="__123Graph_LBL_DMOIS1" hidden="1">'[7]Mpr-lab'!$BB$11:$BB$13</definedName>
    <definedName name="__123Graph_X" hidden="1">[10]YQty!$A$3:$A$14</definedName>
    <definedName name="__123Graph_X\B11" hidden="1">#REF!</definedName>
    <definedName name="__123Graph_XGRAPH1" hidden="1">'[5]95059D'!$W$10:$W$29</definedName>
    <definedName name="__123Graph_XGRAPH43" hidden="1">[11]BASE!#REF!</definedName>
    <definedName name="__123Graph_XGRAPH44" hidden="1">[11]BASE!#REF!</definedName>
    <definedName name="__123Graph_XINDTRY" hidden="1">'[6]beer-indstry'!$A$6:$A$17</definedName>
    <definedName name="__123Graph_XK" hidden="1">#REF!</definedName>
    <definedName name="__123Graph_XMBB4" hidden="1">'[7]Mpr-lab'!$B$11:$B$40</definedName>
    <definedName name="__123Graph_XMBC6" hidden="1">'[7]Mpr-lab'!$B$11:$B$40</definedName>
    <definedName name="__123Graph_XMBN5" hidden="1">'[7]Mpr-lab'!$B$11:$B$40</definedName>
    <definedName name="__123Graph_XMFS12" hidden="1">'[7]Mpr-lab'!$B$11:$B$40</definedName>
    <definedName name="__123Graph_XMH1" hidden="1">'[7]Mpr-lab'!$B$11:$B$40</definedName>
    <definedName name="__123Graph_XMMBF8" hidden="1">'[7]Mpr-lab'!$B$11:$B$40</definedName>
    <definedName name="__123Graph_XMMRI7" hidden="1">'[7]Mpr-lab'!$B$11:$B$40</definedName>
    <definedName name="__123Graph_XMOIS" hidden="1">'[7]Mpr-lab'!$AV$17:$AV$19</definedName>
    <definedName name="__123Graph_XMQAL" hidden="1">[8]MPR31!$B$11:$B$41</definedName>
    <definedName name="__123Graph_XMSA11" hidden="1">'[7]Mpr-lab'!$B$11:$B$40</definedName>
    <definedName name="__123Graph_XMSH10" hidden="1">'[7]Mpr-lab'!$B$11:$B$40</definedName>
    <definedName name="__123Graph_XMSSG9" hidden="1">'[7]Mpr-lab'!$B$11:$B$40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hidden="1">[12]発停サイクル表!#REF!</definedName>
    <definedName name="__9_0_0_F" hidden="1">[1]DETAIL!#REF!</definedName>
    <definedName name="__a1" hidden="1">{"'Sheet1'!$L$16"}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abc1" hidden="1">#REF!</definedName>
    <definedName name="__AP1" hidden="1">{#N/A,#N/A,FALSE,"Aging Summary";#N/A,#N/A,FALSE,"Ratio Analysis";#N/A,#N/A,FALSE,"Test 120 Day Accts";#N/A,#N/A,FALSE,"Tickmarks"}</definedName>
    <definedName name="__ASA1" hidden="1">{#N/A,#N/A,FALSE,"CAT3516";#N/A,#N/A,FALSE,"CAT3608";#N/A,#N/A,FALSE,"Wartsila";#N/A,#N/A,FALSE,"Asm";#N/A,#N/A,FALSE,"DG cost"}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cut10" hidden="1">{"'Model'!$A$1:$N$53"}</definedName>
    <definedName name="__d1" hidden="1">{"'Model'!$A$1:$N$53"}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M1" hidden="1">{"'Model'!$A$1:$N$53"}</definedName>
    <definedName name="__h1" hidden="1">{"'TDTGT (theo Dphuong)'!$A$4:$F$75"}</definedName>
    <definedName name="__h2" hidden="1">{"'Model'!$A$1:$N$53"}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CP2" hidden="1">'[2]QC APPROVE SHEET'!#REF!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1" hidden="1">{#N/A,#N/A,FALSE,"Chi tiÆt"}</definedName>
    <definedName name="__K306" hidden="1">{"'Eng (page2)'!$A$1:$D$52"}</definedName>
    <definedName name="__k8" hidden="1">{#N/A,#N/A,FALSE,"COVER1.XLS ";#N/A,#N/A,FALSE,"RACT1.XLS";#N/A,#N/A,FALSE,"RACT2.XLS";#N/A,#N/A,FALSE,"ECCMP";#N/A,#N/A,FALSE,"WELDER.XLS"}</definedName>
    <definedName name="__KEY1" hidden="1">[3]Accure!#REF!</definedName>
    <definedName name="__key2" hidden="1">#REF!</definedName>
    <definedName name="__KIM01" hidden="1">{"'Changes Log'!$A$1:$F$25"}</definedName>
    <definedName name="__kkk1" hidden="1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 hidden="1">{"'Sheet1'!$L$16"}</definedName>
    <definedName name="__M300" hidden="1">{"'Model'!$A$1:$N$53"}</definedName>
    <definedName name="__m4" hidden="1">{"'Sheet1'!$L$16"}</definedName>
    <definedName name="__MO1" hidden="1">{"'Changes Log'!$A$1:$F$25"}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A3" hidden="1">{"'Sheet1'!$L$16"}</definedName>
    <definedName name="__pla2" hidden="1">#REF!</definedName>
    <definedName name="__pp30" hidden="1">#REF!</definedName>
    <definedName name="__PUR6" hidden="1">{#N/A,#N/A,FALSE,"Sheet2"}</definedName>
    <definedName name="__q2" hidden="1">{#N/A,#N/A,FALSE,"COVER1.XLS ";#N/A,#N/A,FALSE,"RACT1.XLS";#N/A,#N/A,FALSE,"RACT2.XLS";#N/A,#N/A,FALSE,"ECCMP";#N/A,#N/A,FALSE,"WELDER.XLS"}</definedName>
    <definedName name="__QUY3" hidden="1">{#N/A,#N/A,FALSE,"Sheet2"}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ec3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01" hidden="1">#REF!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ic30" hidden="1">{"'Eng (page2)'!$A$1:$D$52"}</definedName>
    <definedName name="__TK211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10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{#N/A,#N/A,FALSE,"17MAY";#N/A,#N/A,FALSE,"24MAY"}</definedName>
    <definedName name="__w3" hidden="1">{"'Sheet1'!$L$16"}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er2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cn.WorksheetConnection_A4_140428_Kien.xlsxVOL1" hidden="1">[13]!VOL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H111" hidden="1">{"'Model'!$A$1:$N$53"}</definedName>
    <definedName name="_1___123Graph_Aグラフ_20A" hidden="1">[12]発停サイクル表!#REF!</definedName>
    <definedName name="_1___123Graph_BF_S" hidden="1">#REF!</definedName>
    <definedName name="_1__123Graph_ACHART_1" hidden="1">[14]DATA!$I$111:$I$122</definedName>
    <definedName name="_1__123Graph_AF_S" hidden="1">#REF!</definedName>
    <definedName name="_1__xlcn.WorksheetConnection_A4_140428_Kien.xlsxVOL1" hidden="1">[13]!VOL</definedName>
    <definedName name="_10__123Graph_AC04C_FR_L2" hidden="1">[15]MOTO!#REF!</definedName>
    <definedName name="_10__123Graph_AF_S" hidden="1">#REF!</definedName>
    <definedName name="_10__123Graph_BCHART_7" hidden="1">[16]co!#REF!</definedName>
    <definedName name="_10__123Graph_BF_S" hidden="1">#REF!</definedName>
    <definedName name="_10__123Graph_DCHART_1" hidden="1">[14]DATA!$F$111:$F$123</definedName>
    <definedName name="_10__123Graph_Dグラフ_20A" hidden="1">[12]発停サイクル表!#REF!</definedName>
    <definedName name="_10__123Graph_XF_S" hidden="1">#REF!</definedName>
    <definedName name="_10_0_0_F" hidden="1">[1]DETAIL!#REF!</definedName>
    <definedName name="_100____123Graph_LBL_AC04C_FR_L2" hidden="1">[15]MOTO!#REF!</definedName>
    <definedName name="_100__123Graph_LBL_Aｸﾞﾗﾌ_12" hidden="1">[17]Sheet1!#REF!</definedName>
    <definedName name="_101____123Graph_LBL_AC04C_FR_T1" hidden="1">[15]MOTO!#REF!</definedName>
    <definedName name="_101__123Graph_LBL_Aｸﾞﾗﾌ_13" hidden="1">[17]Sheet1!#REF!</definedName>
    <definedName name="_102____123Graph_LBL_AC04C_FR_T2" hidden="1">[15]MOTO!#REF!</definedName>
    <definedName name="_102__123Graph_LBL_Aｸﾞﾗﾌ_14" hidden="1">[17]Sheet1!#REF!</definedName>
    <definedName name="_103____123Graph_LBL_Aｸﾞﾗﾌ_1" hidden="1">[17]Sheet1!#REF!</definedName>
    <definedName name="_103__123Graph_LBL_Aｸﾞﾗﾌ_15" hidden="1">[17]Sheet1!#REF!</definedName>
    <definedName name="_104____123Graph_LBL_Aｸﾞﾗﾌ_10" hidden="1">[17]Sheet1!#REF!</definedName>
    <definedName name="_104__123Graph_LBL_Aｸﾞﾗﾌ_16" hidden="1">[17]Sheet1!#REF!</definedName>
    <definedName name="_105____123Graph_LBL_Aｸﾞﾗﾌ_11" hidden="1">[17]Sheet1!#REF!</definedName>
    <definedName name="_105__123Graph_LBL_Aｸﾞﾗﾌ_17" hidden="1">#REF!</definedName>
    <definedName name="_106____123Graph_LBL_Aｸﾞﾗﾌ_12" hidden="1">[17]Sheet1!#REF!</definedName>
    <definedName name="_106__123Graph_LBL_Aｸﾞﾗﾌ_18" hidden="1">#REF!</definedName>
    <definedName name="_107____123Graph_LBL_Aｸﾞﾗﾌ_13" hidden="1">[17]Sheet1!#REF!</definedName>
    <definedName name="_107__123Graph_LBL_Aｸﾞﾗﾌ_2" hidden="1">[17]Sheet1!#REF!</definedName>
    <definedName name="_108____123Graph_LBL_Aｸﾞﾗﾌ_14" hidden="1">[17]Sheet1!#REF!</definedName>
    <definedName name="_108__123Graph_LBL_Aｸﾞﾗﾌ_3" hidden="1">[17]Sheet1!#REF!</definedName>
    <definedName name="_109____123Graph_LBL_Aｸﾞﾗﾌ_15" hidden="1">[17]Sheet1!#REF!</definedName>
    <definedName name="_109__123Graph_LBL_Aｸﾞﾗﾌ_4" hidden="1">[17]Sheet1!#REF!</definedName>
    <definedName name="_10F" hidden="1">[1]DETAIL!#REF!</definedName>
    <definedName name="_11____123Graph_AC04C_ALL_L1" hidden="1">[15]MOTO!#REF!</definedName>
    <definedName name="_11__123Graph_AC04C_FR_T1" hidden="1">[15]MOTO!#REF!</definedName>
    <definedName name="_11__123Graph_AF_S" hidden="1">#REF!</definedName>
    <definedName name="_11__123Graph_BF_S" hidden="1">#REF!</definedName>
    <definedName name="_11__123Graph_DCHART_2" hidden="1">[14]DATA!$F$125:$F$137</definedName>
    <definedName name="_11__123Graph_Eグラフ_20A" hidden="1">[12]発停サイクル表!#REF!</definedName>
    <definedName name="_11__123Graph_XF_S" hidden="1">#REF!</definedName>
    <definedName name="_11_0_0_F" hidden="1">[1]DETAIL!#REF!</definedName>
    <definedName name="_110____123Graph_LBL_Aｸﾞﾗﾌ_16" hidden="1">[17]Sheet1!#REF!</definedName>
    <definedName name="_110__123Graph_LBL_Aｸﾞﾗﾌ_5" hidden="1">[17]Sheet1!#REF!</definedName>
    <definedName name="_1102" hidden="1">'[18]stat local'!$D$769:$D$3475</definedName>
    <definedName name="_111____123Graph_LBL_Aｸﾞﾗﾌ_17" hidden="1">#REF!</definedName>
    <definedName name="_111__123Graph_LBL_Aｸﾞﾗﾌ_6" hidden="1">[17]Sheet1!#REF!</definedName>
    <definedName name="_112" hidden="1">#REF!</definedName>
    <definedName name="_112____123Graph_LBL_Aｸﾞﾗﾌ_18" hidden="1">#REF!</definedName>
    <definedName name="_112__123Graph_LBL_Aｸﾞﾗﾌ_7" hidden="1">[17]Sheet1!#REF!</definedName>
    <definedName name="_113____123Graph_LBL_Aｸﾞﾗﾌ_2" hidden="1">[17]Sheet1!#REF!</definedName>
    <definedName name="_113__123Graph_LBL_Aｸﾞﾗﾌ_8" hidden="1">[17]Sheet1!#REF!</definedName>
    <definedName name="_114____123Graph_LBL_Aｸﾞﾗﾌ_3" hidden="1">[17]Sheet1!#REF!</definedName>
    <definedName name="_114__123Graph_LBL_Aｸﾞﾗﾌ_9" hidden="1">[17]Sheet1!#REF!</definedName>
    <definedName name="_115____123Graph_LBL_Aｸﾞﾗﾌ_4" hidden="1">[17]Sheet1!#REF!</definedName>
    <definedName name="_115__123Graph_XC04C_ALL_T1" hidden="1">[15]MOTO!#REF!</definedName>
    <definedName name="_116____123Graph_LBL_Aｸﾞﾗﾌ_5" hidden="1">[17]Sheet1!#REF!</definedName>
    <definedName name="_116__123Graph_XC04C_ALL_T2" hidden="1">[15]MOTO!#REF!</definedName>
    <definedName name="_117____123Graph_LBL_Aｸﾞﾗﾌ_6" hidden="1">[17]Sheet1!#REF!</definedName>
    <definedName name="_117__123Graph_XC04C_FF_L" hidden="1">[15]MOTO!#REF!</definedName>
    <definedName name="_118____123Graph_LBL_Aｸﾞﾗﾌ_7" hidden="1">[17]Sheet1!#REF!</definedName>
    <definedName name="_118__123Graph_XC04C_FF_T" hidden="1">[15]MOTO!#REF!</definedName>
    <definedName name="_119____123Graph_LBL_Aｸﾞﾗﾌ_8" hidden="1">[17]Sheet1!#REF!</definedName>
    <definedName name="_119__123Graph_XC04C_FR_L1" hidden="1">[15]MOTO!#REF!</definedName>
    <definedName name="_12____123Graph_AC04C_ALL_L2" hidden="1">[15]MOTO!#REF!</definedName>
    <definedName name="_12__123Graph_AC04C_FR_T2" hidden="1">[15]MOTO!#REF!</definedName>
    <definedName name="_12__123Graph_AF_S" hidden="1">#REF!</definedName>
    <definedName name="_12__123Graph_BCHART_1" hidden="1">[19]TP!#REF!</definedName>
    <definedName name="_12__123Graph_BF_S" hidden="1">#REF!</definedName>
    <definedName name="_12__123Graph_DCHART_3" hidden="1">[14]DATA!$M$107:$N$107</definedName>
    <definedName name="_12__123Graph_Dグラフ_20A" hidden="1">[12]発停サイクル表!#REF!</definedName>
    <definedName name="_12__123Graph_Fグラフ_20A" hidden="1">[12]発停サイクル表!#REF!</definedName>
    <definedName name="_12__123Graph_XF_S" hidden="1">#REF!</definedName>
    <definedName name="_12_0_0_F" hidden="1">[1]DETAIL!#REF!</definedName>
    <definedName name="_120____123Graph_LBL_Aｸﾞﾗﾌ_9" hidden="1">[17]Sheet1!#REF!</definedName>
    <definedName name="_120__123Graph_XC04C_FR_L2" hidden="1">[15]MOTO!#REF!</definedName>
    <definedName name="_121____123Graph_XC04C_ALL_T1" hidden="1">[15]MOTO!#REF!</definedName>
    <definedName name="_121__123Graph_XC04C_FR_T1" hidden="1">[15]MOTO!#REF!</definedName>
    <definedName name="_122____123Graph_XC04C_ALL_T2" hidden="1">[15]MOTO!#REF!</definedName>
    <definedName name="_122__123Graph_XC04C_FR_T2" hidden="1">[15]MOTO!#REF!</definedName>
    <definedName name="_123____123Graph_XC04C_FF_L" hidden="1">[15]MOTO!#REF!</definedName>
    <definedName name="_123Graph_A1" hidden="1">'[20]95059D'!$X$10:$X$29</definedName>
    <definedName name="_124____123Graph_XC04C_FF_T" hidden="1">[15]MOTO!#REF!</definedName>
    <definedName name="_124__123Graph_XF_S" hidden="1">#REF!</definedName>
    <definedName name="_125____123Graph_XC04C_FR_L1" hidden="1">[15]MOTO!#REF!</definedName>
    <definedName name="_125__123Graph_Xｸﾞﾗﾌ_1" hidden="1">[17]Sheet1!$C$39:$C$111</definedName>
    <definedName name="_126____123Graph_XC04C_FR_L2" hidden="1">[15]MOTO!#REF!</definedName>
    <definedName name="_126__123Graph_Xｸﾞﾗﾌ_10" hidden="1">[17]Sheet1!$C$39:$C$111</definedName>
    <definedName name="_127____123Graph_XC04C_FR_T1" hidden="1">[15]MOTO!#REF!</definedName>
    <definedName name="_127__123Graph_Xｸﾞﾗﾌ_11" hidden="1">[17]Sheet1!$C$39:$C$111</definedName>
    <definedName name="_128____123Graph_XC04C_FR_T2" hidden="1">[15]MOTO!#REF!</definedName>
    <definedName name="_128__123Graph_Xｸﾞﾗﾌ_12" hidden="1">[17]Sheet1!$C$39:$C$111</definedName>
    <definedName name="_129____123Graph_XF_S" hidden="1">#REF!</definedName>
    <definedName name="_129__123Graph_Xｸﾞﾗﾌ_13" hidden="1">[17]Sheet1!$C$39:$C$111</definedName>
    <definedName name="_12F" hidden="1">[1]DETAIL!#REF!</definedName>
    <definedName name="_13____123Graph_AC04C_ALL_T1" hidden="1">[15]MOTO!#REF!</definedName>
    <definedName name="_13__123Graph_ECHART_3" hidden="1">[14]DATA!$M$108:$N$108</definedName>
    <definedName name="_13__123Graph_XF_S" hidden="1">#REF!</definedName>
    <definedName name="_130____123Graph_Xｸﾞﾗﾌ_1" hidden="1">[17]Sheet1!$C$39:$C$111</definedName>
    <definedName name="_130__123Graph_Xｸﾞﾗﾌ_14" hidden="1">[17]Sheet1!$C$39:$C$111</definedName>
    <definedName name="_131____123Graph_Xｸﾞﾗﾌ_10" hidden="1">[17]Sheet1!$C$39:$C$111</definedName>
    <definedName name="_131__123Graph_Xｸﾞﾗﾌ_15" hidden="1">[17]Sheet1!$C$39:$C$111</definedName>
    <definedName name="_132____123Graph_Xｸﾞﾗﾌ_11" hidden="1">[17]Sheet1!$C$39:$C$111</definedName>
    <definedName name="_132__123Graph_Xｸﾞﾗﾌ_16" hidden="1">[17]Sheet1!$C$39:$C$111</definedName>
    <definedName name="_133____123Graph_Xｸﾞﾗﾌ_12" hidden="1">[17]Sheet1!$C$39:$C$111</definedName>
    <definedName name="_133__123Graph_Xｸﾞﾗﾌ_17" hidden="1">#REF!</definedName>
    <definedName name="_134____123Graph_Xｸﾞﾗﾌ_13" hidden="1">[17]Sheet1!$C$39:$C$111</definedName>
    <definedName name="_134__123Graph_Xｸﾞﾗﾌ_18" hidden="1">#REF!</definedName>
    <definedName name="_134_0_0_F" hidden="1">[1]DETAIL!#REF!</definedName>
    <definedName name="_135____123Graph_Xｸﾞﾗﾌ_14" hidden="1">[17]Sheet1!$C$39:$C$111</definedName>
    <definedName name="_135__123Graph_Xｸﾞﾗﾌ_2" hidden="1">[17]Sheet1!$C$39:$C$111</definedName>
    <definedName name="_135_0_0_F" hidden="1">[1]DETAIL!#REF!</definedName>
    <definedName name="_136____123Graph_Xｸﾞﾗﾌ_15" hidden="1">[17]Sheet1!$C$39:$C$111</definedName>
    <definedName name="_136__123Graph_Xｸﾞﾗﾌ_3" hidden="1">[17]Sheet1!$C$39:$C$111</definedName>
    <definedName name="_137____123Graph_Xｸﾞﾗﾌ_16" hidden="1">[17]Sheet1!$C$39:$C$111</definedName>
    <definedName name="_137__123Graph_Xｸﾞﾗﾌ_4" hidden="1">[17]Sheet1!$C$39:$C$111</definedName>
    <definedName name="_138____123Graph_Xｸﾞﾗﾌ_17" hidden="1">#REF!</definedName>
    <definedName name="_138__123Graph_Xｸﾞﾗﾌ_5" hidden="1">[17]Sheet1!$C$39:$C$111</definedName>
    <definedName name="_139____123Graph_Xｸﾞﾗﾌ_18" hidden="1">#REF!</definedName>
    <definedName name="_139__123Graph_Xｸﾞﾗﾌ_6" hidden="1">[17]Sheet1!$C$39:$C$111</definedName>
    <definedName name="_14____123Graph_AC04C_ALL_T2" hidden="1">[15]MOTO!#REF!</definedName>
    <definedName name="_14__123Graph_AF_S" hidden="1">#REF!</definedName>
    <definedName name="_14__123Graph_BF_S" hidden="1">#REF!</definedName>
    <definedName name="_14__123Graph_CCHART_1" hidden="1">[16]WIP!#REF!</definedName>
    <definedName name="_14__123Graph_XCHART_1" hidden="1">[14]DATA!$A$111:$A$123</definedName>
    <definedName name="_14__123Graph_XF_S" hidden="1">#REF!</definedName>
    <definedName name="_14_0_0_F" hidden="1">[1]DETAIL!#REF!</definedName>
    <definedName name="_140____123Graph_Xｸﾞﾗﾌ_2" hidden="1">[17]Sheet1!$C$39:$C$111</definedName>
    <definedName name="_140__123Graph_Xｸﾞﾗﾌ_7" hidden="1">[17]Sheet1!$C$39:$C$111</definedName>
    <definedName name="_141____123Graph_Xｸﾞﾗﾌ_3" hidden="1">[17]Sheet1!$C$39:$C$111</definedName>
    <definedName name="_141__123Graph_Xｸﾞﾗﾌ_8" hidden="1">[17]Sheet1!$C$39:$C$111</definedName>
    <definedName name="_142____123Graph_Xｸﾞﾗﾌ_4" hidden="1">[17]Sheet1!$C$39:$C$111</definedName>
    <definedName name="_142__123Graph_Xｸﾞﾗﾌ_9" hidden="1">[17]Sheet1!$C$39:$C$111</definedName>
    <definedName name="_143____123Graph_Xｸﾞﾗﾌ_5" hidden="1">[17]Sheet1!$C$39:$C$111</definedName>
    <definedName name="_144____123Graph_Xｸﾞﾗﾌ_6" hidden="1">[17]Sheet1!$C$39:$C$111</definedName>
    <definedName name="_145____123Graph_Xｸﾞﾗﾌ_7" hidden="1">[17]Sheet1!$C$39:$C$111</definedName>
    <definedName name="_146____123Graph_Xｸﾞﾗﾌ_8" hidden="1">[17]Sheet1!$C$39:$C$111</definedName>
    <definedName name="_147____123Graph_Xｸﾞﾗﾌ_9" hidden="1">[17]Sheet1!$C$39:$C$111</definedName>
    <definedName name="_148___123Graph_AC04C_ALL_L1" hidden="1">[15]MOTO!#REF!</definedName>
    <definedName name="_149___123Graph_AC04C_ALL_L2" hidden="1">[15]MOTO!#REF!</definedName>
    <definedName name="_15____123Graph_AC04C_FF_L" hidden="1">[15]MOTO!#REF!</definedName>
    <definedName name="_15__123Graph_AF_S" hidden="1">#REF!</definedName>
    <definedName name="_15__123Graph_Aｸﾞﾗﾌ_1" hidden="1">[17]Sheet1!#REF!</definedName>
    <definedName name="_15__123Graph_BF_S" hidden="1">#REF!</definedName>
    <definedName name="_15__123Graph_CCHART_1" hidden="1">[19]TP!#REF!</definedName>
    <definedName name="_15__123Graph_Eグラフ_20A" hidden="1">[12]発停サイクル表!#REF!</definedName>
    <definedName name="_15__123Graph_XCHART_2" hidden="1">[14]DATA!$A$125:$A$137</definedName>
    <definedName name="_15_0_0_F" hidden="1">[1]DETAIL!#REF!</definedName>
    <definedName name="_150___123Graph_AC04C_ALL_T1" hidden="1">[15]MOTO!#REF!</definedName>
    <definedName name="_151___123Graph_AC04C_ALL_T2" hidden="1">[15]MOTO!#REF!</definedName>
    <definedName name="_152___123Graph_AC04C_FF_L" hidden="1">[15]MOTO!#REF!</definedName>
    <definedName name="_153___123Graph_AC04C_FF_T" hidden="1">[15]MOTO!#REF!</definedName>
    <definedName name="_154___123Graph_AC04C_FR_L1" hidden="1">[15]MOTO!#REF!</definedName>
    <definedName name="_155___123Graph_AC04C_FR_L2" hidden="1">[15]MOTO!#REF!</definedName>
    <definedName name="_156___123Graph_AC04C_FR_T1" hidden="1">[15]MOTO!#REF!</definedName>
    <definedName name="_157___123Graph_AC04C_FR_T2" hidden="1">[15]MOTO!#REF!</definedName>
    <definedName name="_159___123Graph_Aｸﾞﾗﾌ_1" hidden="1">[17]Sheet1!#REF!</definedName>
    <definedName name="_15F" hidden="1">[1]DETAIL!#REF!</definedName>
    <definedName name="_16____123Graph_AC04C_FF_T" hidden="1">[15]MOTO!#REF!</definedName>
    <definedName name="_16__123Graph_Aｸﾞﾗﾌ_10" hidden="1">[17]Sheet1!#REF!</definedName>
    <definedName name="_16__123Graph_BF_S" hidden="1">#REF!</definedName>
    <definedName name="_16__123Graph_DCHART_1" hidden="1">[16]WIP!#REF!</definedName>
    <definedName name="_16__123Graph_XF_S" hidden="1">#REF!</definedName>
    <definedName name="_16_0_0_F" hidden="1">[1]DETAIL!#REF!</definedName>
    <definedName name="_160___123Graph_Aｸﾞﾗﾌ_10" hidden="1">[17]Sheet1!#REF!</definedName>
    <definedName name="_161___123Graph_Aｸﾞﾗﾌ_11" hidden="1">[17]Sheet1!#REF!</definedName>
    <definedName name="_162___123Graph_Aｸﾞﾗﾌ_12" hidden="1">[17]Sheet1!#REF!</definedName>
    <definedName name="_163___123Graph_Aｸﾞﾗﾌ_13" hidden="1">[17]Sheet1!#REF!</definedName>
    <definedName name="_164___123Graph_Aｸﾞﾗﾌ_14" hidden="1">[17]Sheet1!#REF!</definedName>
    <definedName name="_165___123Graph_Aｸﾞﾗﾌ_15" hidden="1">[17]Sheet1!#REF!</definedName>
    <definedName name="_166___123Graph_Aｸﾞﾗﾌ_16" hidden="1">[17]Sheet1!#REF!</definedName>
    <definedName name="_167___123Graph_Aｸﾞﾗﾌ_17" hidden="1">#REF!</definedName>
    <definedName name="_168___123Graph_Aｸﾞﾗﾌ_18" hidden="1">#REF!</definedName>
    <definedName name="_169___123Graph_Aｸﾞﾗﾌ_2" hidden="1">[17]Sheet1!$E$39:$E$93</definedName>
    <definedName name="_17____123Graph_AC04C_FR_L1" hidden="1">[15]MOTO!#REF!</definedName>
    <definedName name="_17__123Graph_Aｸﾞﾗﾌ_11" hidden="1">[17]Sheet1!#REF!</definedName>
    <definedName name="_17__123Graph_XF_S" hidden="1">#REF!</definedName>
    <definedName name="_17_0_0_F" hidden="1">[1]DETAIL!#REF!</definedName>
    <definedName name="_170___123Graph_Aｸﾞﾗﾌ_3" hidden="1">[17]Sheet1!#REF!</definedName>
    <definedName name="_171___123Graph_Aｸﾞﾗﾌ_4" hidden="1">[17]Sheet1!#REF!</definedName>
    <definedName name="_172___123Graph_Aｸﾞﾗﾌ_5" hidden="1">[17]Sheet1!#REF!</definedName>
    <definedName name="_173___123Graph_Aｸﾞﾗﾌ_6" hidden="1">[17]Sheet1!#REF!</definedName>
    <definedName name="_174___123Graph_Aｸﾞﾗﾌ_7" hidden="1">[17]Sheet1!#REF!</definedName>
    <definedName name="_175___123Graph_Aｸﾞﾗﾌ_8" hidden="1">[17]Sheet1!#REF!</definedName>
    <definedName name="_176___123Graph_Aｸﾞﾗﾌ_9" hidden="1">[17]Sheet1!#REF!</definedName>
    <definedName name="_178___123Graph_Bｸﾞﾗﾌ_1" hidden="1">[17]Sheet1!#REF!</definedName>
    <definedName name="_179___123Graph_Bｸﾞﾗﾌ_10" hidden="1">[17]Sheet1!#REF!</definedName>
    <definedName name="_17F" hidden="1">[1]DETAIL!#REF!</definedName>
    <definedName name="_18____123Graph_AC04C_FR_L2" hidden="1">[15]MOTO!#REF!</definedName>
    <definedName name="_18__123Graph_Aｸﾞﾗﾌ_12" hidden="1">[17]Sheet1!#REF!</definedName>
    <definedName name="_18__123Graph_Fグラフ_20A" hidden="1">[12]発停サイクル表!#REF!</definedName>
    <definedName name="_18__123Graph_XCHART_1" hidden="1">[19]TP!#REF!</definedName>
    <definedName name="_18_0_0_F" hidden="1">[1]DETAIL!#REF!</definedName>
    <definedName name="_180___123Graph_Bｸﾞﾗﾌ_11" hidden="1">[17]Sheet1!#REF!</definedName>
    <definedName name="_181___123Graph_Bｸﾞﾗﾌ_12" hidden="1">[17]Sheet1!#REF!</definedName>
    <definedName name="_182___123Graph_Bｸﾞﾗﾌ_13" hidden="1">[17]Sheet1!#REF!</definedName>
    <definedName name="_183___123Graph_Bｸﾞﾗﾌ_14" hidden="1">[17]Sheet1!#REF!</definedName>
    <definedName name="_184___123Graph_Bｸﾞﾗﾌ_15" hidden="1">[17]Sheet1!#REF!</definedName>
    <definedName name="_185___123Graph_Bｸﾞﾗﾌ_16" hidden="1">[17]Sheet1!#REF!</definedName>
    <definedName name="_186___123Graph_Bｸﾞﾗﾌ_17" hidden="1">#REF!</definedName>
    <definedName name="_187___123Graph_Bｸﾞﾗﾌ_18" hidden="1">#REF!</definedName>
    <definedName name="_188___123Graph_Bｸﾞﾗﾌ_2" hidden="1">[17]Sheet1!$F$39:$F$93</definedName>
    <definedName name="_189___123Graph_Bｸﾞﾗﾌ_3" hidden="1">[17]Sheet1!#REF!</definedName>
    <definedName name="_18F" hidden="1">[1]DETAIL!#REF!</definedName>
    <definedName name="_19____123Graph_AC04C_FR_T1" hidden="1">[15]MOTO!#REF!</definedName>
    <definedName name="_19__123Graph_Aｸﾞﾗﾌ_13" hidden="1">[17]Sheet1!#REF!</definedName>
    <definedName name="_19_0_0_F" hidden="1">[1]DETAIL!#REF!</definedName>
    <definedName name="_190___123Graph_Bｸﾞﾗﾌ_4" hidden="1">[17]Sheet1!#REF!</definedName>
    <definedName name="_191___123Graph_Bｸﾞﾗﾌ_5" hidden="1">[17]Sheet1!#REF!</definedName>
    <definedName name="_192___123Graph_Bｸﾞﾗﾌ_6" hidden="1">[17]Sheet1!#REF!</definedName>
    <definedName name="_193___123Graph_Bｸﾞﾗﾌ_7" hidden="1">[17]Sheet1!#REF!</definedName>
    <definedName name="_194___123Graph_Bｸﾞﾗﾌ_8" hidden="1">[17]Sheet1!#REF!</definedName>
    <definedName name="_195___123Graph_Bｸﾞﾗﾌ_9" hidden="1">[17]Sheet1!#REF!</definedName>
    <definedName name="_196___123Graph_Cｸﾞﾗﾌ_1" hidden="1">[17]Sheet1!#REF!</definedName>
    <definedName name="_197___123Graph_Cｸﾞﾗﾌ_10" hidden="1">[17]Sheet1!#REF!</definedName>
    <definedName name="_198___123Graph_Cｸﾞﾗﾌ_15" hidden="1">#REF!</definedName>
    <definedName name="_199___123Graph_Cｸﾞﾗﾌ_16" hidden="1">#REF!</definedName>
    <definedName name="_2______123Graph_AF_S" hidden="1">#REF!</definedName>
    <definedName name="_2___123Graph_Bグラフ_20A" hidden="1">[12]発停サイクル表!#REF!</definedName>
    <definedName name="_2___123Graph_XF_S" hidden="1">#REF!</definedName>
    <definedName name="_2__123Graph_ACHART_1" hidden="1">[16]WIP!#REF!</definedName>
    <definedName name="_2__123Graph_ACHART_2" hidden="1">[14]Selection!$I$104:$I$116</definedName>
    <definedName name="_2__123Graph_AF_S" hidden="1">#REF!</definedName>
    <definedName name="_2__123Graph_AP_FACTOR" hidden="1">#REF!</definedName>
    <definedName name="_2__123Graph_BF_S" hidden="1">#REF!</definedName>
    <definedName name="_20____123Graph_AC04C_FR_T2" hidden="1">[15]MOTO!#REF!</definedName>
    <definedName name="_20__123Graph_Aｸﾞﾗﾌ_14" hidden="1">[17]Sheet1!#REF!</definedName>
    <definedName name="_20__123Graph_XF_S" hidden="1">#REF!</definedName>
    <definedName name="_20_0_0_F" hidden="1">[1]DETAIL!#REF!</definedName>
    <definedName name="_200___123Graph_Cｸﾞﾗﾌ_17" hidden="1">#REF!</definedName>
    <definedName name="_201___123Graph_Cｸﾞﾗﾌ_18" hidden="1">#REF!</definedName>
    <definedName name="_202___123Graph_Cｸﾞﾗﾌ_2" hidden="1">[17]Sheet1!$G$39:$G$93</definedName>
    <definedName name="_203___123Graph_Cｸﾞﾗﾌ_3" hidden="1">[17]Sheet1!#REF!</definedName>
    <definedName name="_204___123Graph_Cｸﾞﾗﾌ_4" hidden="1">[17]Sheet1!#REF!</definedName>
    <definedName name="_205___123Graph_Cｸﾞﾗﾌ_5" hidden="1">[17]Sheet1!#REF!</definedName>
    <definedName name="_206___123Graph_Cｸﾞﾗﾌ_6" hidden="1">[17]Sheet1!#REF!</definedName>
    <definedName name="_207___123Graph_Cｸﾞﾗﾌ_7" hidden="1">[17]Sheet1!#REF!</definedName>
    <definedName name="_208___123Graph_Cｸﾞﾗﾌ_8" hidden="1">[17]Sheet1!#REF!</definedName>
    <definedName name="_209___123Graph_Cｸﾞﾗﾌ_9" hidden="1">[17]Sheet1!#REF!</definedName>
    <definedName name="_21____123Graph_AF_S" hidden="1">#REF!</definedName>
    <definedName name="_21__123Graph_Aｸﾞﾗﾌ_15" hidden="1">[17]Sheet1!#REF!</definedName>
    <definedName name="_21_0_0_F" hidden="1">[1]DETAIL!#REF!</definedName>
    <definedName name="_210___123Graph_Dｸﾞﾗﾌ_1" hidden="1">[17]Sheet1!$D$39:$D$93</definedName>
    <definedName name="_211___123Graph_Dｸﾞﾗﾌ_10" hidden="1">[17]Sheet1!#REF!</definedName>
    <definedName name="_212___123Graph_Dｸﾞﾗﾌ_15" hidden="1">#REF!</definedName>
    <definedName name="_213___123Graph_Dｸﾞﾗﾌ_16" hidden="1">#REF!</definedName>
    <definedName name="_214___123Graph_Dｸﾞﾗﾌ_17" hidden="1">#REF!</definedName>
    <definedName name="_215___123Graph_Dｸﾞﾗﾌ_18" hidden="1">#REF!</definedName>
    <definedName name="_216___123Graph_Dｸﾞﾗﾌ_2" hidden="1">[17]Sheet1!#REF!</definedName>
    <definedName name="_217___123Graph_Dｸﾞﾗﾌ_3" hidden="1">[17]Sheet1!#REF!</definedName>
    <definedName name="_218___123Graph_Dｸﾞﾗﾌ_4" hidden="1">[17]Sheet1!#REF!</definedName>
    <definedName name="_219___123Graph_Dｸﾞﾗﾌ_5" hidden="1">[17]Sheet1!#REF!</definedName>
    <definedName name="_22____123Graph_Aｸﾞﾗﾌ_1" hidden="1">[17]Sheet1!#REF!</definedName>
    <definedName name="_22__123Graph_Aｸﾞﾗﾌ_16" hidden="1">[17]Sheet1!#REF!</definedName>
    <definedName name="_22_0_0_F" hidden="1">[1]DETAIL!#REF!</definedName>
    <definedName name="_220___123Graph_Dｸﾞﾗﾌ_6" hidden="1">[17]Sheet1!#REF!</definedName>
    <definedName name="_221___123Graph_Dｸﾞﾗﾌ_7" hidden="1">[17]Sheet1!#REF!</definedName>
    <definedName name="_222___123Graph_Dｸﾞﾗﾌ_8" hidden="1">[17]Sheet1!#REF!</definedName>
    <definedName name="_223___123Graph_Dｸﾞﾗﾌ_9" hidden="1">[17]Sheet1!#REF!</definedName>
    <definedName name="_224___123Graph_Eｸﾞﾗﾌ_1" hidden="1">#REF!</definedName>
    <definedName name="_225___123Graph_Eｸﾞﾗﾌ_10" hidden="1">[17]Sheet1!#REF!</definedName>
    <definedName name="_226___123Graph_Eｸﾞﾗﾌ_17" hidden="1">#REF!</definedName>
    <definedName name="_227___123Graph_Eｸﾞﾗﾌ_18" hidden="1">#REF!</definedName>
    <definedName name="_228___123Graph_Eｸﾞﾗﾌ_2" hidden="1">#REF!</definedName>
    <definedName name="_229___123Graph_Eｸﾞﾗﾌ_3" hidden="1">[17]Sheet1!#REF!</definedName>
    <definedName name="_23____123Graph_Aｸﾞﾗﾌ_10" hidden="1">[17]Sheet1!#REF!</definedName>
    <definedName name="_23__123Graph_Aｸﾞﾗﾌ_17" hidden="1">#REF!</definedName>
    <definedName name="_230___123Graph_Eｸﾞﾗﾌ_4" hidden="1">[17]Sheet1!#REF!</definedName>
    <definedName name="_231___123Graph_Eｸﾞﾗﾌ_9" hidden="1">[17]Sheet1!#REF!</definedName>
    <definedName name="_232___123Graph_Fｸﾞﾗﾌ_1" hidden="1">#REF!</definedName>
    <definedName name="_233___123Graph_Fｸﾞﾗﾌ_2" hidden="1">#REF!</definedName>
    <definedName name="_234___123Graph_LBL_AC04C_FF_L" hidden="1">[15]MOTO!#REF!</definedName>
    <definedName name="_235___123Graph_LBL_AC04C_FF_T" hidden="1">[15]MOTO!#REF!</definedName>
    <definedName name="_236___123Graph_LBL_AC04C_FR_L1" hidden="1">[15]MOTO!#REF!</definedName>
    <definedName name="_237___123Graph_LBL_AC04C_FR_L2" hidden="1">[15]MOTO!#REF!</definedName>
    <definedName name="_238___123Graph_LBL_AC04C_FR_T1" hidden="1">[15]MOTO!#REF!</definedName>
    <definedName name="_239___123Graph_LBL_AC04C_FR_T2" hidden="1">[15]MOTO!#REF!</definedName>
    <definedName name="_24____123Graph_Aｸﾞﾗﾌ_11" hidden="1">[17]Sheet1!#REF!</definedName>
    <definedName name="_24__123Graph_Aｸﾞﾗﾌ_18" hidden="1">#REF!</definedName>
    <definedName name="_240___123Graph_LBL_Aｸﾞﾗﾌ_1" hidden="1">[17]Sheet1!#REF!</definedName>
    <definedName name="_241___123Graph_LBL_Aｸﾞﾗﾌ_10" hidden="1">[17]Sheet1!#REF!</definedName>
    <definedName name="_242___123Graph_LBL_Aｸﾞﾗﾌ_11" hidden="1">[17]Sheet1!#REF!</definedName>
    <definedName name="_243___123Graph_LBL_Aｸﾞﾗﾌ_12" hidden="1">[17]Sheet1!#REF!</definedName>
    <definedName name="_244___123Graph_LBL_Aｸﾞﾗﾌ_13" hidden="1">[17]Sheet1!#REF!</definedName>
    <definedName name="_245___123Graph_LBL_Aｸﾞﾗﾌ_14" hidden="1">[17]Sheet1!#REF!</definedName>
    <definedName name="_246___123Graph_LBL_Aｸﾞﾗﾌ_15" hidden="1">[17]Sheet1!#REF!</definedName>
    <definedName name="_247___123Graph_LBL_Aｸﾞﾗﾌ_16" hidden="1">[17]Sheet1!#REF!</definedName>
    <definedName name="_248___123Graph_LBL_Aｸﾞﾗﾌ_17" hidden="1">#REF!</definedName>
    <definedName name="_249___123Graph_LBL_Aｸﾞﾗﾌ_18" hidden="1">#REF!</definedName>
    <definedName name="_24F" hidden="1">[1]DETAIL!#REF!</definedName>
    <definedName name="_25____123Graph_Aｸﾞﾗﾌ_12" hidden="1">[17]Sheet1!#REF!</definedName>
    <definedName name="_25__123Graph_Aｸﾞﾗﾌ_2" hidden="1">[17]Sheet1!$E$39:$E$93</definedName>
    <definedName name="_250___123Graph_LBL_Aｸﾞﾗﾌ_2" hidden="1">[17]Sheet1!#REF!</definedName>
    <definedName name="_251___123Graph_LBL_Aｸﾞﾗﾌ_3" hidden="1">[17]Sheet1!#REF!</definedName>
    <definedName name="_252___123Graph_LBL_Aｸﾞﾗﾌ_4" hidden="1">[17]Sheet1!#REF!</definedName>
    <definedName name="_253___123Graph_LBL_Aｸﾞﾗﾌ_5" hidden="1">[17]Sheet1!#REF!</definedName>
    <definedName name="_254___123Graph_LBL_Aｸﾞﾗﾌ_6" hidden="1">[17]Sheet1!#REF!</definedName>
    <definedName name="_255___123Graph_LBL_Aｸﾞﾗﾌ_7" hidden="1">[17]Sheet1!#REF!</definedName>
    <definedName name="_256___123Graph_LBL_Aｸﾞﾗﾌ_8" hidden="1">[17]Sheet1!#REF!</definedName>
    <definedName name="_257___123Graph_LBL_Aｸﾞﾗﾌ_9" hidden="1">[17]Sheet1!#REF!</definedName>
    <definedName name="_258___123Graph_XC04C_ALL_T1" hidden="1">[15]MOTO!#REF!</definedName>
    <definedName name="_259___123Graph_XC04C_ALL_T2" hidden="1">[15]MOTO!#REF!</definedName>
    <definedName name="_26____123Graph_Aｸﾞﾗﾌ_13" hidden="1">[17]Sheet1!#REF!</definedName>
    <definedName name="_26__123Graph_Aｸﾞﾗﾌ_3" hidden="1">[17]Sheet1!#REF!</definedName>
    <definedName name="_260___123Graph_XC04C_FF_L" hidden="1">[15]MOTO!#REF!</definedName>
    <definedName name="_261___123Graph_XC04C_FF_T" hidden="1">[15]MOTO!#REF!</definedName>
    <definedName name="_262___123Graph_XC04C_FR_L1" hidden="1">[15]MOTO!#REF!</definedName>
    <definedName name="_263___123Graph_XC04C_FR_L2" hidden="1">[15]MOTO!#REF!</definedName>
    <definedName name="_264___123Graph_XC04C_FR_T1" hidden="1">[15]MOTO!#REF!</definedName>
    <definedName name="_265___123Graph_XC04C_FR_T2" hidden="1">[15]MOTO!#REF!</definedName>
    <definedName name="_267___123Graph_Xｸﾞﾗﾌ_1" hidden="1">[17]Sheet1!$C$39:$C$111</definedName>
    <definedName name="_268___123Graph_Xｸﾞﾗﾌ_10" hidden="1">[17]Sheet1!$C$39:$C$111</definedName>
    <definedName name="_269___123Graph_Xｸﾞﾗﾌ_11" hidden="1">[17]Sheet1!$C$39:$C$111</definedName>
    <definedName name="_27____123Graph_Aｸﾞﾗﾌ_14" hidden="1">[17]Sheet1!#REF!</definedName>
    <definedName name="_27__123Graph_Aｸﾞﾗﾌ_4" hidden="1">[17]Sheet1!#REF!</definedName>
    <definedName name="_270___123Graph_Xｸﾞﾗﾌ_12" hidden="1">[17]Sheet1!$C$39:$C$111</definedName>
    <definedName name="_271___123Graph_Xｸﾞﾗﾌ_13" hidden="1">[17]Sheet1!$C$39:$C$111</definedName>
    <definedName name="_272___123Graph_Xｸﾞﾗﾌ_14" hidden="1">[17]Sheet1!$C$39:$C$111</definedName>
    <definedName name="_273___123Graph_Xｸﾞﾗﾌ_15" hidden="1">[17]Sheet1!$C$39:$C$111</definedName>
    <definedName name="_274___123Graph_Xｸﾞﾗﾌ_16" hidden="1">[17]Sheet1!$C$39:$C$111</definedName>
    <definedName name="_275___123Graph_Xｸﾞﾗﾌ_17" hidden="1">#REF!</definedName>
    <definedName name="_276___123Graph_Xｸﾞﾗﾌ_18" hidden="1">#REF!</definedName>
    <definedName name="_277___123Graph_Xｸﾞﾗﾌ_2" hidden="1">[17]Sheet1!$C$39:$C$111</definedName>
    <definedName name="_278___123Graph_Xｸﾞﾗﾌ_3" hidden="1">[17]Sheet1!$C$39:$C$111</definedName>
    <definedName name="_279___123Graph_Xｸﾞﾗﾌ_4" hidden="1">[17]Sheet1!$C$39:$C$111</definedName>
    <definedName name="_28____123Graph_Aｸﾞﾗﾌ_15" hidden="1">[17]Sheet1!#REF!</definedName>
    <definedName name="_28__123Graph_Aｸﾞﾗﾌ_5" hidden="1">[17]Sheet1!#REF!</definedName>
    <definedName name="_28_0_0_F" hidden="1">[1]DETAIL!#REF!</definedName>
    <definedName name="_280___123Graph_Xｸﾞﾗﾌ_5" hidden="1">[17]Sheet1!$C$39:$C$111</definedName>
    <definedName name="_281___123Graph_Xｸﾞﾗﾌ_6" hidden="1">[17]Sheet1!$C$39:$C$111</definedName>
    <definedName name="_282___123Graph_Xｸﾞﾗﾌ_7" hidden="1">[17]Sheet1!$C$39:$C$111</definedName>
    <definedName name="_283___123Graph_Xｸﾞﾗﾌ_8" hidden="1">[17]Sheet1!$C$39:$C$111</definedName>
    <definedName name="_284___123Graph_Xｸﾞﾗﾌ_9" hidden="1">[17]Sheet1!$C$39:$C$111</definedName>
    <definedName name="_29____123Graph_Aｸﾞﾗﾌ_16" hidden="1">[17]Sheet1!#REF!</definedName>
    <definedName name="_29__123Graph_Aｸﾞﾗﾌ_6" hidden="1">[17]Sheet1!#REF!</definedName>
    <definedName name="_3_??" hidden="1">#REF!</definedName>
    <definedName name="_3______123Graph_BF_S" hidden="1">#REF!</definedName>
    <definedName name="_3___123Graph_Cグラフ_20A" hidden="1">[12]発停サイクル表!#REF!</definedName>
    <definedName name="_3__123Graph_AC04C_ALL_L1" hidden="1">[15]MOTO!#REF!</definedName>
    <definedName name="_3__123Graph_ACHART_1" hidden="1">[19]TP!#REF!</definedName>
    <definedName name="_3__123Graph_ACHART_3" hidden="1">[14]DATA!$M$103:$N$103</definedName>
    <definedName name="_3__123Graph_AF_S" hidden="1">#REF!</definedName>
    <definedName name="_3__123Graph_Aグラフ_20A" hidden="1">[12]発停サイクル表!#REF!</definedName>
    <definedName name="_3__123Graph_Aグラフ化_P_T" hidden="1">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hidden="1">[17]Sheet1!#REF!</definedName>
    <definedName name="_30F" hidden="1">[1]DETAIL!#REF!</definedName>
    <definedName name="_31____123Graph_Aｸﾞﾗﾌ_18" hidden="1">#REF!</definedName>
    <definedName name="_31__123Graph_Aｸﾞﾗﾌ_8" hidden="1">[17]Sheet1!#REF!</definedName>
    <definedName name="_31F" hidden="1">[1]DETAIL!#REF!</definedName>
    <definedName name="_32____123Graph_Aｸﾞﾗﾌ_2" hidden="1">[17]Sheet1!$E$39:$E$93</definedName>
    <definedName name="_32__123Graph_Aｸﾞﾗﾌ_9" hidden="1">[17]Sheet1!#REF!</definedName>
    <definedName name="_33____123Graph_Aｸﾞﾗﾌ_3" hidden="1">[17]Sheet1!#REF!</definedName>
    <definedName name="_33__123Graph_BF_S" hidden="1">#REF!</definedName>
    <definedName name="_33_0_0_F" hidden="1">[1]DETAIL!#REF!</definedName>
    <definedName name="_34____123Graph_Aｸﾞﾗﾌ_4" hidden="1">[17]Sheet1!#REF!</definedName>
    <definedName name="_34__123Graph_BF_S" hidden="1">#REF!</definedName>
    <definedName name="_35____123Graph_Aｸﾞﾗﾌ_5" hidden="1">[17]Sheet1!#REF!</definedName>
    <definedName name="_35__123Graph_Bｸﾞﾗﾌ_1" hidden="1">[17]Sheet1!#REF!</definedName>
    <definedName name="_36____123Graph_Aｸﾞﾗﾌ_6" hidden="1">[17]Sheet1!#REF!</definedName>
    <definedName name="_36__123Graph_Bｸﾞﾗﾌ_10" hidden="1">[17]Sheet1!#REF!</definedName>
    <definedName name="_36__123Graph_XF_S" hidden="1">#REF!</definedName>
    <definedName name="_37____123Graph_Aｸﾞﾗﾌ_7" hidden="1">[17]Sheet1!#REF!</definedName>
    <definedName name="_37__123Graph_Bｸﾞﾗﾌ_11" hidden="1">[17]Sheet1!#REF!</definedName>
    <definedName name="_38____123Graph_Aｸﾞﾗﾌ_8" hidden="1">[17]Sheet1!#REF!</definedName>
    <definedName name="_38__123Graph_Bｸﾞﾗﾌ_12" hidden="1">[17]Sheet1!#REF!</definedName>
    <definedName name="_39____123Graph_Aｸﾞﾗﾌ_9" hidden="1">[17]Sheet1!#REF!</definedName>
    <definedName name="_39__123Graph_Bｸﾞﾗﾌ_13" hidden="1">[17]Sheet1!#REF!</definedName>
    <definedName name="_39F" hidden="1">[1]DETAIL!#REF!</definedName>
    <definedName name="_4______123Graph_XF_S" hidden="1">#REF!</definedName>
    <definedName name="_4___123Graph_Dグラフ_20A" hidden="1">[12]発停サイクル表!#REF!</definedName>
    <definedName name="_4__123Graph_AC04C_ALL_L2" hidden="1">[15]MOTO!#REF!</definedName>
    <definedName name="_4__123Graph_ACHART_7" hidden="1">[16]co!#REF!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_123Graph_XP_FACTOR" hidden="1">#REF!</definedName>
    <definedName name="_4_0_0_F" hidden="1">[1]DETAIL!#REF!</definedName>
    <definedName name="_40____123Graph_BF_S" hidden="1">#REF!</definedName>
    <definedName name="_40__123Graph_Bｸﾞﾗﾌ_14" hidden="1">[17]Sheet1!#REF!</definedName>
    <definedName name="_41____123Graph_Bｸﾞﾗﾌ_1" hidden="1">[17]Sheet1!#REF!</definedName>
    <definedName name="_41__123Graph_Bｸﾞﾗﾌ_15" hidden="1">[17]Sheet1!#REF!</definedName>
    <definedName name="_42____123Graph_Bｸﾞﾗﾌ_10" hidden="1">[17]Sheet1!#REF!</definedName>
    <definedName name="_42__123Graph_Bｸﾞﾗﾌ_16" hidden="1">[17]Sheet1!#REF!</definedName>
    <definedName name="_42_0_0_F" hidden="1">[1]DETAIL!#REF!</definedName>
    <definedName name="_43____123Graph_Bｸﾞﾗﾌ_11" hidden="1">[17]Sheet1!#REF!</definedName>
    <definedName name="_43__123Graph_Bｸﾞﾗﾌ_17" hidden="1">#REF!</definedName>
    <definedName name="_43_0_0_F" hidden="1">[1]DETAIL!#REF!</definedName>
    <definedName name="_44____123Graph_Bｸﾞﾗﾌ_12" hidden="1">[17]Sheet1!#REF!</definedName>
    <definedName name="_44__123Graph_Bｸﾞﾗﾌ_18" hidden="1">#REF!</definedName>
    <definedName name="_45____123Graph_Bｸﾞﾗﾌ_13" hidden="1">[17]Sheet1!#REF!</definedName>
    <definedName name="_45__123Graph_Bｸﾞﾗﾌ_2" hidden="1">[17]Sheet1!$F$39:$F$93</definedName>
    <definedName name="_46____123Graph_Bｸﾞﾗﾌ_14" hidden="1">[17]Sheet1!#REF!</definedName>
    <definedName name="_46__123Graph_Bｸﾞﾗﾌ_3" hidden="1">[17]Sheet1!#REF!</definedName>
    <definedName name="_47____123Graph_Bｸﾞﾗﾌ_15" hidden="1">[17]Sheet1!#REF!</definedName>
    <definedName name="_47__123Graph_Bｸﾞﾗﾌ_4" hidden="1">[17]Sheet1!#REF!</definedName>
    <definedName name="_48____123Graph_Bｸﾞﾗﾌ_16" hidden="1">[17]Sheet1!#REF!</definedName>
    <definedName name="_48__123Graph_Bｸﾞﾗﾌ_5" hidden="1">[17]Sheet1!#REF!</definedName>
    <definedName name="_49____123Graph_Bｸﾞﾗﾌ_17" hidden="1">#REF!</definedName>
    <definedName name="_49__123Graph_Bｸﾞﾗﾌ_6" hidden="1">[17]Sheet1!#REF!</definedName>
    <definedName name="_4F" hidden="1">[1]DETAIL!#REF!</definedName>
    <definedName name="_5______123Graph_AF_S" hidden="1">#REF!</definedName>
    <definedName name="_5____123Graph_AF_S" hidden="1">#REF!</definedName>
    <definedName name="_5___123Graph_Eグラフ_20A" hidden="1">[12]発停サイクル表!#REF!</definedName>
    <definedName name="_5__123Graph_AC04C_ALL_T1" hidden="1">[15]MOTO!#REF!</definedName>
    <definedName name="_5__123Graph_AF_S" hidden="1">#REF!</definedName>
    <definedName name="_5__123Graph_BCHART_2" hidden="1">[14]DATA!$G$125:$G$137</definedName>
    <definedName name="_5__123Graph_BF_S" hidden="1">#REF!</definedName>
    <definedName name="_5__123Graph_CCHART_1" hidden="1">[19]TP!#REF!</definedName>
    <definedName name="_5__123Graph_XF_S" hidden="1">#REF!</definedName>
    <definedName name="_5__123Graph_Xグラフ化_P_T" hidden="1">#REF!</definedName>
    <definedName name="_5_0_0_F" hidden="1">[1]DETAIL!#REF!</definedName>
    <definedName name="_50____123Graph_Bｸﾞﾗﾌ_18" hidden="1">#REF!</definedName>
    <definedName name="_50__123Graph_Bｸﾞﾗﾌ_7" hidden="1">[17]Sheet1!#REF!</definedName>
    <definedName name="_51____123Graph_Bｸﾞﾗﾌ_2" hidden="1">[17]Sheet1!$F$39:$F$93</definedName>
    <definedName name="_51__123Graph_Bｸﾞﾗﾌ_8" hidden="1">[17]Sheet1!#REF!</definedName>
    <definedName name="_52____123Graph_Bｸﾞﾗﾌ_3" hidden="1">[17]Sheet1!#REF!</definedName>
    <definedName name="_52__123Graph_Bｸﾞﾗﾌ_9" hidden="1">[17]Sheet1!#REF!</definedName>
    <definedName name="_53____123Graph_Bｸﾞﾗﾌ_4" hidden="1">[17]Sheet1!#REF!</definedName>
    <definedName name="_53__123Graph_Cｸﾞﾗﾌ_1" hidden="1">[17]Sheet1!#REF!</definedName>
    <definedName name="_54____123Graph_Bｸﾞﾗﾌ_5" hidden="1">[17]Sheet1!#REF!</definedName>
    <definedName name="_54__123Graph_Cｸﾞﾗﾌ_10" hidden="1">[17]Sheet1!#REF!</definedName>
    <definedName name="_55____123Graph_Bｸﾞﾗﾌ_6" hidden="1">[17]Sheet1!#REF!</definedName>
    <definedName name="_55__123Graph_Cｸﾞﾗﾌ_15" hidden="1">#REF!</definedName>
    <definedName name="_56____123Graph_Bｸﾞﾗﾌ_7" hidden="1">[17]Sheet1!#REF!</definedName>
    <definedName name="_56__123Graph_Cｸﾞﾗﾌ_16" hidden="1">#REF!</definedName>
    <definedName name="_57____123Graph_Bｸﾞﾗﾌ_8" hidden="1">[17]Sheet1!#REF!</definedName>
    <definedName name="_57__123Graph_Cｸﾞﾗﾌ_17" hidden="1">#REF!</definedName>
    <definedName name="_58____123Graph_Bｸﾞﾗﾌ_9" hidden="1">[17]Sheet1!#REF!</definedName>
    <definedName name="_58__123Graph_Cｸﾞﾗﾌ_18" hidden="1">#REF!</definedName>
    <definedName name="_59____123Graph_Cｸﾞﾗﾌ_1" hidden="1">[17]Sheet1!#REF!</definedName>
    <definedName name="_59__123Graph_Cｸﾞﾗﾌ_2" hidden="1">[17]Sheet1!$G$39:$G$93</definedName>
    <definedName name="_5F" hidden="1">[1]DETAIL!#REF!</definedName>
    <definedName name="_6______123Graph_BF_S" hidden="1">#REF!</definedName>
    <definedName name="_6____123Graph_BF_S" hidden="1">#REF!</definedName>
    <definedName name="_6___123Graph_Fグラフ_20A" hidden="1">[12]発停サイクル表!#REF!</definedName>
    <definedName name="_6__123Graph_AC04C_ALL_T2" hidden="1">[15]MOTO!#REF!</definedName>
    <definedName name="_6__123Graph_AF_S" hidden="1">#REF!</definedName>
    <definedName name="_6__123Graph_BCHART_3" hidden="1">[14]DATA!$M$104:$N$104</definedName>
    <definedName name="_6__123Graph_BF_S" hidden="1">#REF!</definedName>
    <definedName name="_6__123Graph_Bグラフ_20A" hidden="1">[12]発停サイクル表!#REF!</definedName>
    <definedName name="_6__123Graph_XCHART_1" hidden="1">[19]TP!#REF!</definedName>
    <definedName name="_6__123Graph_XF_S" hidden="1">#REF!</definedName>
    <definedName name="_6_0_0_F" hidden="1">[1]DETAIL!#REF!</definedName>
    <definedName name="_60____123Graph_Cｸﾞﾗﾌ_10" hidden="1">[17]Sheet1!#REF!</definedName>
    <definedName name="_60__123Graph_Cｸﾞﾗﾌ_3" hidden="1">[17]Sheet1!#REF!</definedName>
    <definedName name="_60_0_0_F" hidden="1">[1]DETAIL!#REF!</definedName>
    <definedName name="_61____123Graph_Cｸﾞﾗﾌ_15" hidden="1">#REF!</definedName>
    <definedName name="_61__123Graph_Cｸﾞﾗﾌ_4" hidden="1">[17]Sheet1!#REF!</definedName>
    <definedName name="_62____123Graph_Cｸﾞﾗﾌ_16" hidden="1">#REF!</definedName>
    <definedName name="_62__123Graph_Cｸﾞﾗﾌ_5" hidden="1">[17]Sheet1!#REF!</definedName>
    <definedName name="_63____123Graph_Cｸﾞﾗﾌ_17" hidden="1">#REF!</definedName>
    <definedName name="_63__123Graph_Cｸﾞﾗﾌ_6" hidden="1">[17]Sheet1!#REF!</definedName>
    <definedName name="_64____123Graph_Cｸﾞﾗﾌ_18" hidden="1">#REF!</definedName>
    <definedName name="_64__123Graph_Cｸﾞﾗﾌ_7" hidden="1">[17]Sheet1!#REF!</definedName>
    <definedName name="_65____123Graph_Cｸﾞﾗﾌ_2" hidden="1">[17]Sheet1!$G$39:$G$93</definedName>
    <definedName name="_65__123Graph_Cｸﾞﾗﾌ_8" hidden="1">[17]Sheet1!#REF!</definedName>
    <definedName name="_66____123Graph_Cｸﾞﾗﾌ_3" hidden="1">[17]Sheet1!#REF!</definedName>
    <definedName name="_66__123Graph_Cｸﾞﾗﾌ_9" hidden="1">[17]Sheet1!#REF!</definedName>
    <definedName name="_67____123Graph_Cｸﾞﾗﾌ_4" hidden="1">[17]Sheet1!#REF!</definedName>
    <definedName name="_67__123Graph_Dｸﾞﾗﾌ_1" hidden="1">[17]Sheet1!$D$39:$D$93</definedName>
    <definedName name="_68____123Graph_Cｸﾞﾗﾌ_5" hidden="1">[17]Sheet1!#REF!</definedName>
    <definedName name="_68__123Graph_Dｸﾞﾗﾌ_10" hidden="1">[17]Sheet1!#REF!</definedName>
    <definedName name="_69____123Graph_Cｸﾞﾗﾌ_6" hidden="1">[17]Sheet1!#REF!</definedName>
    <definedName name="_69__123Graph_Dｸﾞﾗﾌ_15" hidden="1">#REF!</definedName>
    <definedName name="_6F" hidden="1">[1]DETAIL!#REF!</definedName>
    <definedName name="_7______123Graph_XF_S" hidden="1">#REF!</definedName>
    <definedName name="_7____123Graph_XF_S" hidden="1">#REF!</definedName>
    <definedName name="_7__123Graph_AC04C_FF_L" hidden="1">[15]MOTO!#REF!</definedName>
    <definedName name="_7__123Graph_AF_S" hidden="1">#REF!</definedName>
    <definedName name="_7__123Graph_Aグラフ_20A" hidden="1">[12]発停サイクル表!#REF!</definedName>
    <definedName name="_7__123Graph_BF_S" hidden="1">#REF!</definedName>
    <definedName name="_7__123Graph_CCHART_1" hidden="1">[14]DATA!$H$111:$H$123</definedName>
    <definedName name="_7__123Graph_XF_S" hidden="1">#REF!</definedName>
    <definedName name="_7_0_0_F" hidden="1">[1]DETAIL!#REF!</definedName>
    <definedName name="_70____123Graph_Cｸﾞﾗﾌ_7" hidden="1">[17]Sheet1!#REF!</definedName>
    <definedName name="_70__123Graph_Dｸﾞﾗﾌ_16" hidden="1">#REF!</definedName>
    <definedName name="_71____123Graph_Cｸﾞﾗﾌ_8" hidden="1">[17]Sheet1!#REF!</definedName>
    <definedName name="_71__123Graph_Dｸﾞﾗﾌ_17" hidden="1">#REF!</definedName>
    <definedName name="_72____123Graph_Cｸﾞﾗﾌ_9" hidden="1">[17]Sheet1!#REF!</definedName>
    <definedName name="_72__123Graph_Dｸﾞﾗﾌ_18" hidden="1">#REF!</definedName>
    <definedName name="_73____123Graph_Dｸﾞﾗﾌ_1" hidden="1">[17]Sheet1!$D$39:$D$93</definedName>
    <definedName name="_73__123Graph_Dｸﾞﾗﾌ_2" hidden="1">[17]Sheet1!#REF!</definedName>
    <definedName name="_74____123Graph_Dｸﾞﾗﾌ_10" hidden="1">[17]Sheet1!#REF!</definedName>
    <definedName name="_74__123Graph_Dｸﾞﾗﾌ_3" hidden="1">[17]Sheet1!#REF!</definedName>
    <definedName name="_75____123Graph_Dｸﾞﾗﾌ_15" hidden="1">#REF!</definedName>
    <definedName name="_75__123Graph_Dｸﾞﾗﾌ_4" hidden="1">[17]Sheet1!#REF!</definedName>
    <definedName name="_76____123Graph_Dｸﾞﾗﾌ_16" hidden="1">#REF!</definedName>
    <definedName name="_76__123Graph_Dｸﾞﾗﾌ_5" hidden="1">[17]Sheet1!#REF!</definedName>
    <definedName name="_77____123Graph_Dｸﾞﾗﾌ_17" hidden="1">#REF!</definedName>
    <definedName name="_77__123Graph_Dｸﾞﾗﾌ_6" hidden="1">[17]Sheet1!#REF!</definedName>
    <definedName name="_78____123Graph_Dｸﾞﾗﾌ_18" hidden="1">#REF!</definedName>
    <definedName name="_78__123Graph_Dｸﾞﾗﾌ_7" hidden="1">[17]Sheet1!#REF!</definedName>
    <definedName name="_79____123Graph_Dｸﾞﾗﾌ_2" hidden="1">[17]Sheet1!#REF!</definedName>
    <definedName name="_79__123Graph_Dｸﾞﾗﾌ_8" hidden="1">[17]Sheet1!#REF!</definedName>
    <definedName name="_8__123Graph_AC04C_FF_T" hidden="1">[15]MOTO!#REF!</definedName>
    <definedName name="_8__123Graph_AF_S" hidden="1">#REF!</definedName>
    <definedName name="_8__123Graph_BCHART_1" hidden="1">[16]WIP!#REF!</definedName>
    <definedName name="_8__123Graph_BF_S" hidden="1">#REF!</definedName>
    <definedName name="_8__123Graph_Bグラフ_20A" hidden="1">[12]発停サイクル表!#REF!</definedName>
    <definedName name="_8__123Graph_CCHART_2" hidden="1">[14]DATA!$H$125:$H$137</definedName>
    <definedName name="_8__123Graph_XF_S" hidden="1">#REF!</definedName>
    <definedName name="_8_0_0_F" hidden="1">[1]DETAIL!#REF!</definedName>
    <definedName name="_80____123Graph_Dｸﾞﾗﾌ_3" hidden="1">[17]Sheet1!#REF!</definedName>
    <definedName name="_80__123Graph_Dｸﾞﾗﾌ_9" hidden="1">[17]Sheet1!#REF!</definedName>
    <definedName name="_81____123Graph_Dｸﾞﾗﾌ_4" hidden="1">[17]Sheet1!#REF!</definedName>
    <definedName name="_81__123Graph_Eｸﾞﾗﾌ_1" hidden="1">#REF!</definedName>
    <definedName name="_82____123Graph_Dｸﾞﾗﾌ_5" hidden="1">[17]Sheet1!#REF!</definedName>
    <definedName name="_82__123Graph_Eｸﾞﾗﾌ_10" hidden="1">[17]Sheet1!#REF!</definedName>
    <definedName name="_83____123Graph_Dｸﾞﾗﾌ_6" hidden="1">[17]Sheet1!#REF!</definedName>
    <definedName name="_83__123Graph_Eｸﾞﾗﾌ_17" hidden="1">#REF!</definedName>
    <definedName name="_84____123Graph_Dｸﾞﾗﾌ_7" hidden="1">[17]Sheet1!#REF!</definedName>
    <definedName name="_84__123Graph_Eｸﾞﾗﾌ_18" hidden="1">#REF!</definedName>
    <definedName name="_85____123Graph_Dｸﾞﾗﾌ_8" hidden="1">[17]Sheet1!#REF!</definedName>
    <definedName name="_85__123Graph_Eｸﾞﾗﾌ_2" hidden="1">#REF!</definedName>
    <definedName name="_86____123Graph_Dｸﾞﾗﾌ_9" hidden="1">[17]Sheet1!#REF!</definedName>
    <definedName name="_86__123Graph_Eｸﾞﾗﾌ_3" hidden="1">[17]Sheet1!#REF!</definedName>
    <definedName name="_87____123Graph_Eｸﾞﾗﾌ_1" hidden="1">#REF!</definedName>
    <definedName name="_87__123Graph_Eｸﾞﾗﾌ_4" hidden="1">[17]Sheet1!#REF!</definedName>
    <definedName name="_88____123Graph_Eｸﾞﾗﾌ_10" hidden="1">[17]Sheet1!#REF!</definedName>
    <definedName name="_88__123Graph_Eｸﾞﾗﾌ_9" hidden="1">[17]Sheet1!#REF!</definedName>
    <definedName name="_89____123Graph_Eｸﾞﾗﾌ_17" hidden="1">#REF!</definedName>
    <definedName name="_89__0_0_F" hidden="1">[1]DETAIL!#REF!</definedName>
    <definedName name="_89__123Graph_Fｸﾞﾗﾌ_1" hidden="1">#REF!</definedName>
    <definedName name="_9__123Graph_AC04C_FR_L1" hidden="1">[15]MOTO!#REF!</definedName>
    <definedName name="_9__123Graph_ACHART_1" hidden="1">[19]TP!#REF!</definedName>
    <definedName name="_9__123Graph_AF_S" hidden="1">#REF!</definedName>
    <definedName name="_9__123Graph_CCHART_3" hidden="1">[14]DATA!$M$105:$N$105</definedName>
    <definedName name="_9__123Graph_Cグラフ_20A" hidden="1">[12]発停サイクル表!#REF!</definedName>
    <definedName name="_9__123Graph_XF_S" hidden="1">#REF!</definedName>
    <definedName name="_9_0_0_F" hidden="1">[1]DETAIL!#REF!</definedName>
    <definedName name="_90____123Graph_Eｸﾞﾗﾌ_18" hidden="1">#REF!</definedName>
    <definedName name="_90__123Graph_Fｸﾞﾗﾌ_2" hidden="1">#REF!</definedName>
    <definedName name="_91____123Graph_Eｸﾞﾗﾌ_2" hidden="1">#REF!</definedName>
    <definedName name="_91__123Graph_LBL_AC04C_FF_L" hidden="1">[15]MOTO!#REF!</definedName>
    <definedName name="_92____123Graph_Eｸﾞﾗﾌ_3" hidden="1">[17]Sheet1!#REF!</definedName>
    <definedName name="_92__123Graph_LBL_AC04C_FF_T" hidden="1">[15]MOTO!#REF!</definedName>
    <definedName name="_93____123Graph_Eｸﾞﾗﾌ_4" hidden="1">[17]Sheet1!#REF!</definedName>
    <definedName name="_93__123Graph_LBL_AC04C_FR_L1" hidden="1">[15]MOTO!#REF!</definedName>
    <definedName name="_94____123Graph_Eｸﾞﾗﾌ_9" hidden="1">[17]Sheet1!#REF!</definedName>
    <definedName name="_94__123Graph_LBL_AC04C_FR_L2" hidden="1">[15]MOTO!#REF!</definedName>
    <definedName name="_95____123Graph_Fｸﾞﾗﾌ_1" hidden="1">#REF!</definedName>
    <definedName name="_95__123Graph_LBL_AC04C_FR_T1" hidden="1">[15]MOTO!#REF!</definedName>
    <definedName name="_96____123Graph_Fｸﾞﾗﾌ_2" hidden="1">#REF!</definedName>
    <definedName name="_96__123Graph_LBL_AC04C_FR_T2" hidden="1">[15]MOTO!#REF!</definedName>
    <definedName name="_97____123Graph_LBL_AC04C_FF_L" hidden="1">[15]MOTO!#REF!</definedName>
    <definedName name="_97__123Graph_LBL_Aｸﾞﾗﾌ_1" hidden="1">[17]Sheet1!#REF!</definedName>
    <definedName name="_98____123Graph_LBL_AC04C_FF_T" hidden="1">[15]MOTO!#REF!</definedName>
    <definedName name="_98__123Graph_LBL_Aｸﾞﾗﾌ_10" hidden="1">[17]Sheet1!#REF!</definedName>
    <definedName name="_99____123Graph_LBL_AC04C_FR_L1" hidden="1">[15]MOTO!#REF!</definedName>
    <definedName name="_99__123Graph_LBL_Aｸﾞﾗﾌ_11" hidden="1">[17]Sheet1!#REF!</definedName>
    <definedName name="_9F" hidden="1">[1]DETAIL!#REF!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bc1" hidden="1">#REF!</definedName>
    <definedName name="_AL2" hidden="1">{#N/A,#N/A,FALSE,"Chi tiÆt"}</definedName>
    <definedName name="_AP1" hidden="1">{#N/A,#N/A,FALSE,"Aging Summary";#N/A,#N/A,FALSE,"Ratio Analysis";#N/A,#N/A,FALSE,"Test 120 Day Accts";#N/A,#N/A,FALSE,"Tickmarks"}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Q4.1" hidden="1">#REF!</definedName>
    <definedName name="_BQ4.2" hidden="1">#REF!</definedName>
    <definedName name="_BQ4.3" hidden="1">#REF!</definedName>
    <definedName name="_Builtin0" hidden="1">#REF!</definedName>
    <definedName name="_Builtin155" hidden="1">#N/A</definedName>
    <definedName name="_cut10" hidden="1">{"'Model'!$A$1:$N$53"}</definedName>
    <definedName name="_d1" hidden="1">{"'Model'!$A$1:$N$53"}</definedName>
    <definedName name="_d1500" hidden="1">{"'Sheet1'!$L$16"}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T41" hidden="1">{#N/A,#N/A,FALSE,"BUDGET"}</definedName>
    <definedName name="_Dist_Bin" hidden="1">#REF!</definedName>
    <definedName name="_Dist_Values" hidden="1">[21]BS!#REF!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[22]Variables!$B$1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 hidden="1">#REF!</definedName>
    <definedName name="_Fill" hidden="1">#REF!</definedName>
    <definedName name="_xlnm._FilterDatabase" hidden="1">'[23]Prft&amp;Loss:FIN TB_SI'!$B$1:$M$1762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CP2" hidden="1">'[2]QC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8" hidden="1">{#N/A,#N/A,FALSE,"COVER1.XLS ";#N/A,#N/A,FALSE,"RACT1.XLS";#N/A,#N/A,FALSE,"RACT2.XLS";#N/A,#N/A,FALSE,"ECCMP";#N/A,#N/A,FALSE,"WELDER.XLS"}</definedName>
    <definedName name="_kedar" hidden="1">#REF!</definedName>
    <definedName name="_Key1" hidden="1">[24]คีย์ข้อมูลรายละเอียดต่างๆ!#REF!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ey3300" hidden="1">#REF!</definedName>
    <definedName name="_KIM01" hidden="1">{"'Changes Log'!$A$1:$F$25"}</definedName>
    <definedName name="_kkk1" hidden="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an1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[22]Variables!$B$4</definedName>
    <definedName name="_M10" hidden="1">{"'Sheet1'!$L$16"}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hidden="1">{"'Sheet1'!$L$16"}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hidden="1">#REF!</definedName>
    <definedName name="_Parse_Out" hidden="1">#REF!</definedName>
    <definedName name="_pla2" hidden="1">#REF!</definedName>
    <definedName name="_pp30" hidden="1">#REF!</definedName>
    <definedName name="_PUR6" hidden="1">{#N/A,#N/A,FALSE,"Sheet2"}</definedName>
    <definedName name="_q2" hidden="1">{#N/A,#N/A,FALSE,"COVER1.XLS ";#N/A,#N/A,FALSE,"RACT1.XLS";#N/A,#N/A,FALSE,"RACT2.XLS";#N/A,#N/A,FALSE,"ECCMP";#N/A,#N/A,FALSE,"WELDER.XLS"}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ec3" hidden="1">#REF!</definedName>
    <definedName name="_Series" hidden="1">[22]Variables!$B$3</definedName>
    <definedName name="_Shading" hidden="1">[22]Variables!$B$2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[25]DIL4!$B$36:$M$47</definedName>
    <definedName name="_tal1112" hidden="1">{"'Summary'!$A$5:$H$42"}</definedName>
    <definedName name="_TB1206" hidden="1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{#N/A,#N/A,FALSE,"17MAY";#N/A,#N/A,FALSE,"24MAY"}</definedName>
    <definedName name="_w3" hidden="1">{"'Sheet1'!$L$16"}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er25" hidden="1">{"'Eng (page2)'!$A$1:$D$52"}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5" hidden="1">{"'Eng (page2)'!$A$1:$D$52"}</definedName>
    <definedName name="_ZH111" hidden="1">{"'Model'!$A$1:$N$53"}</definedName>
    <definedName name="a" hidden="1">{"'Model'!$A$1:$N$53"}</definedName>
    <definedName name="â" hidden="1">{"'Sheet1'!$L$16"}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hidden="1">#REF!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#REF!</definedName>
    <definedName name="AAA_DOCTOPS" hidden="1">"AAA_SET"</definedName>
    <definedName name="AAA_duser" hidden="1">"OFF"</definedName>
    <definedName name="aaaa" hidden="1">{"'Eng (page2)'!$A$1:$D$52"}</definedName>
    <definedName name="aaaa_1" hidden="1">{"'Eng (page2)'!$A$1:$D$52"}</definedName>
    <definedName name="aaaaa" hidden="1">{"conso",#N/A,FALSE,"cash flow"}</definedName>
    <definedName name="aaaaa_1" hidden="1">{"'Eng (page2)'!$A$1:$D$52"}</definedName>
    <definedName name="AAAAA1111" hidden="1">{"'Summary'!$A$5:$H$42"}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hidden="1">{"'Summary'!$A$5:$H$42"}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{"Golf Assumptions",#N/A,FALSE,"Asu";"Golf PF1",#N/A,FALSE,"Golf";"Golf PF2",#N/A,FALSE,"Golf";"Golf Dep1",#N/A,FALSE,"Golf";"Golf Dep2",#N/A,FALSE,"Golf"}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FHA" hidden="1">{"'Sheet1'!$L$16"}</definedName>
    <definedName name="ADFHGADFH" hidden="1">{"'Sheet1'!$L$16"}</definedName>
    <definedName name="adfrs" hidden="1">{#N/A,#N/A,FALSE,"COVER.XLS";#N/A,#N/A,FALSE,"RACT1.XLS";#N/A,#N/A,FALSE,"RACT2.XLS";#N/A,#N/A,FALSE,"ECCMP";#N/A,#N/A,FALSE,"WELDER.XLS"}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hidden="1">{"'Eng (page2)'!$A$1:$D$52"}</definedName>
    <definedName name="Admin_" hidden="1">{"'Eng (page2)'!$A$1:$D$52"}</definedName>
    <definedName name="AdminExpensesFeb">[26]UBRD!$M$27</definedName>
    <definedName name="AdminExpensesJan">[26]UBRD!$L$27</definedName>
    <definedName name="Adminis" hidden="1">{"'Eng (page2)'!$A$1:$D$52"}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hidden="1">{"'Sheet1'!$L$16"}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hskakds" hidden="1">{#N/A,#N/A,FALSE,"COVER1.XLS ";#N/A,#N/A,FALSE,"RACT1.XLS";#N/A,#N/A,FALSE,"RACT2.XLS";#N/A,#N/A,FALSE,"ECCMP";#N/A,#N/A,FALSE,"WELDER.XLS"}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e" hidden="1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hidden="1">{"'Model'!$A$1:$N$53"}</definedName>
    <definedName name="anphong" hidden="1">{"'Sheet1'!$L$16"}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{#N/A,#N/A,FALSE,"BUDGET"}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rf" hidden="1">{"all",#N/A,FALSE,"Vs LE";"ALL",#N/A,FALSE,"Summary"}</definedName>
    <definedName name="art" hidden="1">#REF!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VCSV" hidden="1">#REF!</definedName>
    <definedName name="asdz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ssssssa" hidden="1">{"'Sell_Office'!$C$5:$D$6"}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e" hidden="1">#REF!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cesheet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ao" hidden="1">{#N/A,#N/A,FALSE,"Chi tiÆt"}</definedName>
    <definedName name="bb" hidden="1">{"'Eng (page2)'!$A$1:$D$52"}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" hidden="1">{#N/A,#N/A,FALSE,"17MAY";#N/A,#N/A,FALSE,"24MAY"}</definedName>
    <definedName name="bbbbbb" hidden="1">{"'Eng (page2)'!$A$1:$D$52"}</definedName>
    <definedName name="bbbbbbb" hidden="1">#N/A</definedName>
    <definedName name="bbbbbbbb" hidden="1">{"'Eng (page2)'!$A$1:$D$52"}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rd" hidden="1">{"'Model'!$A$1:$N$53"}</definedName>
    <definedName name="bk" hidden="1">{"cashflow",#N/A,FALSE,"cash flow"}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hidden="1">#REF!</definedName>
    <definedName name="boardsal" hidden="1">#REF!</definedName>
    <definedName name="book1" hidden="1">{"'Eng (page2)'!$A$1:$D$52"}</definedName>
    <definedName name="book2" hidden="1">{"'Eng (page2)'!$A$1:$D$52"}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hidden="1">{"'Eng (page2)'!$A$1:$D$52"}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hidden="1">{"'Sheet1'!$L$16"}</definedName>
    <definedName name="btl_2" hidden="1">{"'Sheet1'!$L$16"}</definedName>
    <definedName name="bud" hidden="1">#REF!</definedName>
    <definedName name="C_note" hidden="1">{"'Eng (page2)'!$A$1:$D$52"}</definedName>
    <definedName name="CAE" hidden="1">{"'Eng (page2)'!$A$1:$D$52"}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2" hidden="1">{"'Eng (page2)'!$A$1:$D$52"}</definedName>
    <definedName name="cat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hidden="1">{"'Sheet1'!$L$16"}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illed" hidden="1">{"'Eng (page2)'!$A$1:$D$52"}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hidden="1">#REF!</definedName>
    <definedName name="Code." hidden="1">[27]login!#REF!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hidden="1">{"'Changes Log'!$A$1:$F$25"}</definedName>
    <definedName name="Con" hidden="1">{"'Eng (page2)'!$A$1:$D$52"}</definedName>
    <definedName name="conf_balamended" hidden="1">{#N/A,#N/A,FALSE,"PMTABB";#N/A,#N/A,FALSE,"PMTABB"}</definedName>
    <definedName name="config" hidden="1">{"'Eng (page2)'!$A$1:$D$52"}</definedName>
    <definedName name="Confirm" hidden="1">{"'Model'!$A$1:$N$53"}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P" hidden="1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zs" hidden="1">{"'Eng (page2)'!$A$1:$D$52"}</definedName>
    <definedName name="d" hidden="1">{"'Eng (page2)'!$A$1:$D$52"}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{"'Model'!$A$1:$N$53"}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{"'Model'!$A$1:$N$53"}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hidden="1">OFFSET([28]!Data.Top.Left,1,0)</definedName>
    <definedName name="DATA_01" hidden="1">#REF!</definedName>
    <definedName name="DATA_02" hidden="1">'[29]Breakeven Analysis'!#REF!</definedName>
    <definedName name="DATA_03" hidden="1">'[29]Breakeven Analysis'!#REF!</definedName>
    <definedName name="DATA_04" hidden="1">'[29]Breakeven Analysis'!#REF!</definedName>
    <definedName name="DATA_05" hidden="1">'[29]Breakeven Analysis'!#REF!</definedName>
    <definedName name="DATA_06" hidden="1">#REF!</definedName>
    <definedName name="DATA_07" hidden="1">'[29]Breakeven Analysis'!#REF!</definedName>
    <definedName name="DATA_08" hidden="1">#REF!</definedName>
    <definedName name="data1" hidden="1">#REF!</definedName>
    <definedName name="data1." hidden="1">[27]login!$E$23:$E$29</definedName>
    <definedName name="data2." hidden="1">[27]login!$E$31:$E$33</definedName>
    <definedName name="data3" hidden="1">#REF!</definedName>
    <definedName name="data3." hidden="1">[27]login!#REF!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hidden="1">{"'Sheet1'!$L$16"}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" hidden="1">{"'Eng (page2)'!$A$1:$D$52"}</definedName>
    <definedName name="dda" hidden="1">{"'Summary'!$A$5:$H$42"}</definedName>
    <definedName name="ddd" hidden="1">{"'Model'!$A$1:$N$53"}</definedName>
    <definedName name="ddd_1" hidden="1">{"'Eng (page2)'!$A$1:$D$52"}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dddd" hidden="1">{"'Eng (page2)'!$A$1:$D$52"}</definedName>
    <definedName name="dddddd_1" hidden="1">{"'Eng (page2)'!$A$1:$D$52"}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hidden="1">{"'Model'!$A$1:$N$53"}</definedName>
    <definedName name="ddddd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ea" hidden="1">[19]TP!#REF!</definedName>
    <definedName name="dede" hidden="1">{"conso",#N/A,FALSE,"cash flow"}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nDK" hidden="1">{"'Sheet1'!$L$16"}</definedName>
    <definedName name="DepositsBudget">[30]UBSR!$D$38</definedName>
    <definedName name="Depreciation" hidden="1">{"'Detail Summary'!$A$1:$F$83"}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fafa" hidden="1">Main.SAPF4Help()</definedName>
    <definedName name="dfafaf" hidden="1">#REF!</definedName>
    <definedName name="dfdfdf" hidden="1">#REF!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{#N/A,#N/A,TRUE,"Cover sheet";#N/A,#N/A,TRUE,"INPUTS";#N/A,#N/A,TRUE,"OUTPUTS";#N/A,#N/A,TRUE,"VALUATION"}</definedName>
    <definedName name="dfgergergrg2345" hidden="1">{"'Eng (page2)'!$A$1:$D$52"}</definedName>
    <definedName name="DFHADHA" hidden="1">{"'Sheet1'!$L$16"}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[19]TP!#REF!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hidden="1">#REF!</definedName>
    <definedName name="Discount." hidden="1">[27]login!#REF!</definedName>
    <definedName name="display_area_2" hidden="1">#REF!</definedName>
    <definedName name="display_area_2." hidden="1">[27]login!$C$3:$K$46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qweqwer" hidden="1">{"'Sheet1'!$L$16"}</definedName>
    <definedName name="dr" hidden="1">{"'Model'!$A$1:$N$53"}</definedName>
    <definedName name="DRFE4" hidden="1">{"'Eng (page2)'!$A$1:$D$52"}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DFSDF" hidden="1">{#N/A,#N/A,FALSE,"COVER.XLS";#N/A,#N/A,FALSE,"RACT1.XLS";#N/A,#N/A,FALSE,"RACT2.XLS";#N/A,#N/A,FALSE,"ECCMP";#N/A,#N/A,FALSE,"WELDER.XLS"}</definedName>
    <definedName name="dsggggggggggggggg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hidden="1">{"'Sheet1'!$L$16"}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TK" hidden="1">{"'Sheet1'!$L$16"}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hidden="1">{"'Eng (page2)'!$A$1:$D$52"}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ZHADH" hidden="1">{"'Sheet1'!$L$16"}</definedName>
    <definedName name="e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hidden="1">{"'Model'!$A$1:$N$53"}</definedName>
    <definedName name="ee" hidden="1">{"'Eng (page2)'!$A$1:$D$52"}</definedName>
    <definedName name="ee_1" hidden="1">{"'Eng (page2)'!$A$1:$D$52"}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{"'Eng (page2)'!$A$1:$D$52"}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hidden="1">{"'Sheet1'!$L$16"}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hidden="1">#REF!</definedName>
    <definedName name="eqq" hidden="1">{"cashflow",#N/A,FALSE,"cash flow"}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dg" hidden="1">{"'Eng (page2)'!$A$1:$D$52"}</definedName>
    <definedName name="esecabs" hidden="1">#REF!</definedName>
    <definedName name="esecsal" hidden="1">#REF!</definedName>
    <definedName name="esf" hidden="1">{"'Changes Log'!$A$1:$F$25"}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38153.4862962963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hidden="1">{"'Sheet1'!$L$16"}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ode." hidden="1">[27]login!$D$46</definedName>
    <definedName name="FCT" hidden="1">{"'Eng (page2)'!$A$1:$D$52"}</definedName>
    <definedName name="fdasfds" hidden="1">{#N/A,#N/A,TRUE,"Cover sheet";#N/A,#N/A,TRUE,"INPUTS";#N/A,#N/A,TRUE,"OUTPUTS";#N/A,#N/A,TRUE,"VALUATION"}</definedName>
    <definedName name="fdf" hidden="1">#REF!</definedName>
    <definedName name="fdfd" hidden="1">{#N/A,#N/A,FALSE,"COVER.XLS";#N/A,#N/A,FALSE,"RACT1.XLS";#N/A,#N/A,FALSE,"RACT2.XLS";#N/A,#N/A,FALSE,"ECCMP";#N/A,#N/A,FALSE,"WELDER.XLS"}</definedName>
    <definedName name="fdfdf" hidden="1">{"HK PR",#N/A,FALSE,"HK";"SUMMARY",#N/A,FALSE,"PAYROLL";"SUMMARY",#N/A,FALSE,"PAYROLL";"HK PR",#N/A,FALSE,"HK"}</definedName>
    <definedName name="fdfdfdfdfdfgfgffg" hidden="1">{"'Sell_Office'!$C$5:$D$6"}</definedName>
    <definedName name="fdfdfhjdf" hidden="1">#REF!</definedName>
    <definedName name="fdff" hidden="1">{"'Sheet1'!$L$16"}</definedName>
    <definedName name="fdksf" hidden="1">{"'Eng (page2)'!$A$1:$D$52"}</definedName>
    <definedName name="fdsaf" hidden="1">{#N/A,#N/A,TRUE,"Cover sheet";#N/A,#N/A,TRUE,"INPUTS";#N/A,#N/A,TRUE,"OUTPUTS";#N/A,#N/A,TRUE,"VALUATION"}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ef" hidden="1">{#N/A,#N/A,FALSE,"COVER.XLS";#N/A,#N/A,FALSE,"RACT1.XLS";#N/A,#N/A,FALSE,"RACT2.XLS";#N/A,#N/A,FALSE,"ECCMP";#N/A,#N/A,FALSE,"WELDER.XLS"}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hidden="1">{"'Model'!$A$1:$N$53"}</definedName>
    <definedName name="fff" hidden="1">{"'Eng (page2)'!$A$1:$D$52"}</definedName>
    <definedName name="fff_1" hidden="1">{"'Eng (page2)'!$A$1:$D$52"}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#REF!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[19]TP!#REF!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[31]GROUPING!$F$440:$F$1029</definedName>
    <definedName name="fgdtrff" hidden="1">{#N/A,#N/A,FALSE,"Admin";#N/A,#N/A,FALSE,"Other"}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hidden="1">{"'Thai_key'!$A$3:$W$50"}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hidden="1">#REF!</definedName>
    <definedName name="Financial" hidden="1">{"'Eng (page2)'!$A$1:$D$52"}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alöfjdsalköfdjsalö" hidden="1">{#N/A,#N/A,TRUE,"Cover sheet";#N/A,#N/A,TRUE,"INPUTS";#N/A,#N/A,TRUE,"OUTPUTS";#N/A,#N/A,TRUE,"VALUATION"}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Y" hidden="1">{"'Sheet1'!$L$16"}</definedName>
    <definedName name="fojwp" hidden="1">{"'Eng (page2)'!$A$1:$D$52"}</definedName>
    <definedName name="fr" hidden="1">{"'Eng (page2)'!$A$1:$D$52"}</definedName>
    <definedName name="frtyiri" hidden="1">{"'Sheet1'!$L$16"}</definedName>
    <definedName name="fsdf" hidden="1">{"'Model'!$A$1:$N$53"}</definedName>
    <definedName name="fsdfdsf" hidden="1">{"HK PR",#N/A,FALSE,"HK";"SUMMARY",#N/A,FALSE,"PAYROLL";"SUMMARY",#N/A,FALSE,"PAYROLL";"HK PR",#N/A,FALSE,"HK"}</definedName>
    <definedName name="fserrr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daa" hidden="1">{"'Model'!$A$1:$N$53"}</definedName>
    <definedName name="gee" hidden="1">{#N/A,#N/A,FALSE,"COVER1.XLS ";#N/A,#N/A,FALSE,"RACT1.XLS";#N/A,#N/A,FALSE,"RACT2.XLS";#N/A,#N/A,FALSE,"ECCMP";#N/A,#N/A,FALSE,"WELDER.XLS"}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{"'Sheet1'!$L$16"}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{"'Sheet1'!$L$16"}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{"'Sheet1'!$L$16"}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{"'Sheet1'!$L$16"}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{"'Sheet1'!$L$16"}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[19]TP!#REF!</definedName>
    <definedName name="ghjghj" hidden="1">[19]TP!#REF!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hidden="1">{#N/A,#N/A,FALSE,"PMTABB";#N/A,#N/A,FALSE,"PMTABB"}</definedName>
    <definedName name="gkw" hidden="1">{"'Eng (page2)'!$A$1:$D$52"}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{#N/A,#N/A,FALSE,"COVER.XLS";#N/A,#N/A,FALSE,"RACT1.XLS";#N/A,#N/A,FALSE,"RACT2.XLS";#N/A,#N/A,FALSE,"ECCMP";#N/A,#N/A,FALSE,"WELDER.XLS"}</definedName>
    <definedName name="graph" hidden="1">{"monthly",#N/A,FALSE,"GASODEM";"qtr to yr",#N/A,FALSE,"GASODEM"}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uhgu" hidden="1">{"'Eng (page2)'!$A$1:$D$52"}</definedName>
    <definedName name="GV" hidden="1">{"'Eng (page2)'!$A$1:$D$52"}</definedName>
    <definedName name="GWRT" hidden="1">{"'Eng (page2)'!$A$1:$D$52"}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hidden="1">{"'Sheet1'!$L$16"}</definedName>
    <definedName name="h_5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hidden="1">{#N/A,#N/A,FALSE,"COVER1.XLS ";#N/A,#N/A,FALSE,"RACT1.XLS";#N/A,#N/A,FALSE,"RACT2.XLS";#N/A,#N/A,FALSE,"ECCMP";#N/A,#N/A,FALSE,"WELDER.XLS"}</definedName>
    <definedName name="Hard" hidden="1">{#N/A,#N/A,FALSE,"지침";#N/A,#N/A,FALSE,"환경분석";#N/A,#N/A,FALSE,"Sheet16"}</definedName>
    <definedName name="hbbbbbb" hidden="1">{"'Sheet1'!$L$16"}</definedName>
    <definedName name="hbvjm" hidden="1">{"'Eng (page2)'!$A$1:$D$52"}</definedName>
    <definedName name="hbzhjx" hidden="1">{"'Model'!$A$1:$N$53"}</definedName>
    <definedName name="he" hidden="1">{"'Eng (page2)'!$A$1:$D$52"}</definedName>
    <definedName name="headcount_analysis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" hidden="1">{"conso",#N/A,FALSE,"cash flow"}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h" hidden="1">{"'Eng (page2)'!$A$1:$D$52"}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b" hidden="1">{"'Model'!$A$1:$N$53"}</definedName>
    <definedName name="hhhhhh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" hidden="1">{#N/A,#N/A,FALSE,"지침";#N/A,#N/A,FALSE,"환경분석";#N/A,#N/A,FALSE,"Sheet16"}</definedName>
    <definedName name="HiddenRows" hidden="1">#REF!</definedName>
    <definedName name="HiddenRows." hidden="1">[27]login!$A$35:$A$35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{"'Model'!$A$1:$N$53"}</definedName>
    <definedName name="HK" hidden="1">{"Reader",#N/A,FALSE,"Summary";"Reader",#N/A,FALSE,"Buildup";"Reader",#N/A,FALSE,"Financials";"Reader",#N/A,FALSE,"Debt &amp; Other"}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{"'Sheet1'!$L$16"}</definedName>
    <definedName name="HTML_Control_1_1" hidden="1">{"'Eng (page2)'!$A$1:$D$52"}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{"'Model'!$A$1:$N$53"}</definedName>
    <definedName name="HTML_Control2" hidden="1">{"'Eng (page2)'!$A$1:$D$52"}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o" hidden="1">{"'17種通貨匯率'!$A$1:$R$48"}</definedName>
    <definedName name="im" hidden="1">{"'Eng (page2)'!$A$1:$D$52"}</definedName>
    <definedName name="in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ern" hidden="1">{"'Sheet1'!$L$16"}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_1" hidden="1">{"'Eng (page2)'!$A$1:$D$52"}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" hidden="1">{"'Eng (page2)'!$A$1:$D$52"}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hidden="1">#REF!</definedName>
    <definedName name="jansal" hidden="1">#REF!</definedName>
    <definedName name="JD" hidden="1">{"'Eng (page2)'!$A$1:$D$52"}</definedName>
    <definedName name="jdalj" hidden="1">[32]BANK!#REF!</definedName>
    <definedName name="jdfpe" hidden="1">{"'Eng (page2)'!$A$1:$D$52"}</definedName>
    <definedName name="jeroen" hidden="1">[33]DATA!$F$123:$F$135</definedName>
    <definedName name="jerr" hidden="1">{"'Eng (page2)'!$A$1:$D$52"}</definedName>
    <definedName name="jf" hidden="1">[19]TP!#REF!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gjgj" hidden="1">{#N/A,#N/A,FALSE,"COVER.XLS";#N/A,#N/A,FALSE,"RACT1.XLS";#N/A,#N/A,FALSE,"RACT2.XLS";#N/A,#N/A,FALSE,"ECCMP";#N/A,#N/A,FALSE,"WELDER.XLS"}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[14]DATA!$M$103:$N$103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j" hidden="1">{"Book Income",#N/A,FALSE,"B&amp;T";"Taxable Income",#N/A,FALSE,"B&amp;T"}</definedName>
    <definedName name="jjjj" hidden="1">{"'Eng (page2)'!$A$1:$D$52"}</definedName>
    <definedName name="jjjj_1" hidden="1">{"'Eng (page2)'!$A$1:$D$52"}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JV07A" hidden="1">{"'Summary'!$A$5:$H$42"}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eyOut" hidden="1">#REF!</definedName>
    <definedName name="kgrreee" hidden="1">{"'Eng (page2)'!$A$1:$D$52"}</definedName>
    <definedName name="KHGDFKHGFJKGF" hidden="1">#REF!</definedName>
    <definedName name="KHJGDFGFHGHJ" hidden="1">{"cashflow",#N/A,FALSE,"cash flow"}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j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[34]MOTO!#REF!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{"'Eng (page2)'!$A$1:$D$52"}</definedName>
    <definedName name="ｋｋｋ" hidden="1">[12]発停サイクル表!#REF!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[35]Accrue!#REF!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_1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hidden="1">{"'Eng (page2)'!$A$1:$D$52"}</definedName>
    <definedName name="ks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hidden="1">{"'Model'!$A$1:$N$53"}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hidden="1">{"'Sheet1'!$L$16"}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mcount" hidden="1">3</definedName>
    <definedName name="Lina" hidden="1">{#N/A,#N/A,TRUE,"BT M200 da 10x20"}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{#N/A,#N/A,FALSE,"BUDGET"}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lol" hidden="1">#N/A</definedName>
    <definedName name="lololololoo" hidden="1">#N/A</definedName>
    <definedName name="long_1" hidden="1">{"'Sheet1'!$L$16"}</definedName>
    <definedName name="long_2" hidden="1">{"'Sheet1'!$L$16"}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owsulfurdiesel" hidden="1">{"PAGE1",#N/A,FALSE,"YIELDS";"PAGE2",#N/A,FALSE,"YIELDS";"PAGE3",#N/A,FALSE,"YIELDS"}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{"'Eng (page2)'!$A$1:$D$52"}</definedName>
    <definedName name="ｍ" hidden="1">#REF!</definedName>
    <definedName name="mae" hidden="1">{"'Eng (page2)'!$A$1:$D$52"}</definedName>
    <definedName name="Managers" hidden="1">OFFSET([36]Titles!$H$3,0,0,COUNTA([36]Titles!$H$1:$H$65536)-2,1)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hidden="1">{"'Summary'!$A$5:$H$42"}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hidden="1">{"'Sheet1'!$L$16"}</definedName>
    <definedName name="MCOP" hidden="1">{"'Eng (page2)'!$A$1:$D$52"}</definedName>
    <definedName name="MEWarning" hidden="1">1</definedName>
    <definedName name="MFPW" hidden="1">{"'Eng (page2)'!$A$1:$D$52"}</definedName>
    <definedName name="miko" hidden="1">[14]Selection!$I$104:$I$116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[31]GROUPING!$B$440:$B$1029</definedName>
    <definedName name="mkfd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{#N/A,#N/A,FALSE,"COVER.XLS";#N/A,#N/A,FALSE,"RACT1.XLS";#N/A,#N/A,FALSE,"RACT2.XLS";#N/A,#N/A,FALSE,"ECCMP";#N/A,#N/A,FALSE,"WELDER.XLS"}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hidden="1">{"'Sell_Office'!$C$5:$D$6"}</definedName>
    <definedName name="mod" hidden="1">{"'Model'!$A$1:$N$53"}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hidden="1">{"invbud-1",#N/A,FALSE,"A";"invbud-1CW",#N/A,FALSE,"A";"Desinvesteringen",#N/A,FALSE,"C"}</definedName>
    <definedName name="mua" hidden="1">{"'Sheet1'!$L$16"}</definedName>
    <definedName name="mun" hidden="1">{"'Model'!$A$1:$N$53"}</definedName>
    <definedName name="muroi" hidden="1">[34]MOTO!#REF!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busanal" hidden="1">#REF!</definedName>
    <definedName name="newbusbud" hidden="1">#REF!</definedName>
    <definedName name="newbusnames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hidden="1">{"'Eng (page2)'!$A$1:$D$52"}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#REF!</definedName>
    <definedName name="nhytgfred" hidden="1">{"'Eng (page2)'!$A$1:$D$52"}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KN" hidden="1">{"'Sheet1'!$L$16"}</definedName>
    <definedName name="nm" hidden="1">{"'Eng (page2)'!$A$1:$D$52"}</definedName>
    <definedName name="nn" hidden="1">{"'Model'!$A$1:$N$53"}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hidden="1">{"'Sheet1'!$L$16"}</definedName>
    <definedName name="note2" hidden="1">{"'Model'!$A$1:$N$53"}</definedName>
    <definedName name="NotUse" hidden="1">{"'ตัวอย่าง'!$A$1:$O$21"}</definedName>
    <definedName name="NPP" hidden="1">#REF!</definedName>
    <definedName name="NRV_253" hidden="1">{"'Model'!$A$1:$N$53"}</definedName>
    <definedName name="NSOO" hidden="1">{"'Sheet1'!$L$16"}</definedName>
    <definedName name="nu" hidden="1">{"cashflow",#N/A,FALSE,"cash flow"}</definedName>
    <definedName name="nut" hidden="1">{"Golf Assumptions",#N/A,FALSE,"Asu";"Golf PF1",#N/A,FALSE,"Golf";"Golf PF2",#N/A,FALSE,"Golf";"Golf Dep1",#N/A,FALSE,"Golf";"Golf Dep2",#N/A,FALSE,"Golf"}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hidden="1">{"'Model'!$A$1:$N$53"}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{"'Eng (page2)'!$A$1:$D$52"}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_1" hidden="1">{"'Eng (page2)'!$A$1:$D$52"}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hidden="1">{#N/A,#N/A,FALSE,"지침";#N/A,#N/A,FALSE,"환경분석";#N/A,#N/A,FALSE,"Sheet16"}</definedName>
    <definedName name="opyt" hidden="1">#REF!</definedName>
    <definedName name="OrderTable" hidden="1">#REF!</definedName>
    <definedName name="OrderTable." hidden="1">[27]login!#REF!</definedName>
    <definedName name="OrderTable.." hidden="1">#N/A</definedName>
    <definedName name="ot" hidden="1">{"'WWW'!$A$1:$J$18"}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abs" hidden="1">#REF!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Outstanding" hidden="1">#REF!</definedName>
    <definedName name="ouyty" hidden="1">{"'Changes Log'!$A$1:$F$25"}</definedName>
    <definedName name="Ownership" hidden="1">OFFSET([28]!Data.Top.Left,1,0)</definedName>
    <definedName name="p" hidden="1">{"'Sheet1'!$A$1:$AA$147"}</definedName>
    <definedName name="P_1" hidden="1">{"'Eng (page2)'!$A$1:$D$52"}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DITJanProj">[26]UBRD!$L$30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" hidden="1">{#N/A,#N/A,FALSE,"COVER.XLS";#N/A,#N/A,FALSE,"RACT1.XLS";#N/A,#N/A,FALSE,"RACT2.XLS";#N/A,#N/A,FALSE,"ECCMP";#N/A,#N/A,FALSE,"WELDER.XLS"}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J" hidden="1">{"'Eng (page2)'!$A$1:$D$52"}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sabs" hidden="1">#REF!</definedName>
    <definedName name="pnssal" hidden="1">#REF!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hidden="1">#REF!</definedName>
    <definedName name="PONL" hidden="1">{#N/A,#N/A,TRUE,"Cover sheet";#N/A,#N/A,TRUE,"INPUTS";#N/A,#N/A,TRUE,"OUTPUTS";#N/A,#N/A,TRUE,"VALUATION"}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pp" hidden="1">{"'Changes Log'!$A$1:$F$25"}</definedName>
    <definedName name="post" hidden="1">#REF!</definedName>
    <definedName name="pp" hidden="1">{"Book Income",#N/A,FALSE,"B&amp;T";"Taxable Income",#N/A,FALSE,"B&amp;T"}</definedName>
    <definedName name="PPLSP403" hidden="1">{"'Sheet1'!$L$16"}</definedName>
    <definedName name="PPLSP403_1" hidden="1">{"'Sheet1'!$L$16"}</definedName>
    <definedName name="PPLSP403_2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hidden="1">{"'Eng (page2)'!$A$1:$D$52"}</definedName>
    <definedName name="_xlnm.Print_Area" localSheetId="6">'CF-14-15'!$A$1:$I$82</definedName>
    <definedName name="_xlnm.Print_Area" localSheetId="0">'FS 6-7'!$A$1:$J$77</definedName>
    <definedName name="_xlnm.Print_Area" localSheetId="1">'PL-8-9'!$A$1:$J$87</definedName>
    <definedName name="_xlnm.Print_Area" localSheetId="4">'SH 12'!$A$1:$N$33</definedName>
    <definedName name="_xlnm.Print_Area" localSheetId="5">'SH 13'!$A$1:$N$33</definedName>
    <definedName name="_xlnm.Print_Area" localSheetId="2">'SH-10'!$A$1:$S$30</definedName>
    <definedName name="_xlnm.Print_Area" localSheetId="3">'SH11'!$A$1:$S$30</definedName>
    <definedName name="_xlnm.Print_Area">#REF!</definedName>
    <definedName name="Print_e" hidden="1">{"'Eng (page2)'!$A$1:$D$52"}</definedName>
    <definedName name="PRJE1" hidden="1">{"'Eng (page2)'!$A$1:$D$52"}</definedName>
    <definedName name="ProdForm" hidden="1">#REF!</definedName>
    <definedName name="ProdForm." hidden="1">[27]login!#REF!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SD" hidden="1">{"'Eng (page2)'!$A$1:$D$52"}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hidden="1">{"'Eng (page2)'!$A$1:$D$52"}</definedName>
    <definedName name="qẽrwdsfdfwfwdfw" hidden="1">{"'Sheet1'!$L$16"}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hidden="1">{"'Eng (page2)'!$A$1:$D$52"}</definedName>
    <definedName name="qq_1" hidden="1">{"'Eng (page2)'!$A$1:$D$52"}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[14]DATA!$G$111:$G$123</definedName>
    <definedName name="qqqqqqqqqqqqq" hidden="1">{"'Eng (page2)'!$A$1:$D$52"}</definedName>
    <definedName name="qqqqqqqqqqqqqqq" hidden="1">[14]DATA!$G$125:$G$137</definedName>
    <definedName name="qqqqqqqqqqqqqqqq" hidden="1">[14]DATA!$M$104:$N$104</definedName>
    <definedName name="qqqqqqqqqqqqqqqqq" hidden="1">[14]DATA!$H$125:$H$137</definedName>
    <definedName name="qqqqqqqqqqqqqqqqqqqq" hidden="1">[14]DATA!$H$111:$H$123</definedName>
    <definedName name="qqqqqqqqqqqqqqqqqqqqqq" hidden="1">[14]DATA!$M$105:$N$105</definedName>
    <definedName name="qqqqqqqqqqqqqqqqqqqqqqqq" hidden="1">#N/A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dc" hidden="1">{"'Eng (page2)'!$A$1:$D$52"}</definedName>
    <definedName name="qweqwerqwer" hidden="1">#REF!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CArea." hidden="1">[27]login!#REF!</definedName>
    <definedName name="RD" hidden="1">{"'Model'!$A$1:$N$53"}</definedName>
    <definedName name="rdd" hidden="1">[19]TP!#REF!</definedName>
    <definedName name="rdgtfhygkjasgtya" hidden="1">{"'Eng (page2)'!$A$1:$D$52"}</definedName>
    <definedName name="rdy" hidden="1">[19]TP!#REF!</definedName>
    <definedName name="RE" hidden="1">{"'Eng (page2)'!$A$1:$D$52"}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'[37]FF-PBG'!#REF!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gionalSalarySplit" hidden="1">#REF!</definedName>
    <definedName name="Regions" hidden="1">OFFSET([36]Titles!$G$3,0,0,COUNTA([36]Titles!$G$1:$G$65536)-2,1)</definedName>
    <definedName name="RegionsandManagers" hidden="1">OFFSET([36]Titles!$G$3,0,0,COUNTA([36]Titles!$G$1:$G$65536)-2,2)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pairsAndMaintainanceFeb">[26]UBRD!$M$23</definedName>
    <definedName name="RepairsAndMaintainanceJan">[26]UBRD!$L$23</definedName>
    <definedName name="ReportGroup" hidden="1">0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fefdf" hidden="1">#REF!</definedName>
    <definedName name="rfsdxd" hidden="1">{"'Eng (page2)'!$A$1:$D$52"}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W">#N/A</definedName>
    <definedName name="rprprprprprprprprp" hidden="1">#REF!</definedName>
    <definedName name="RPT" hidden="1">{"'Eng (page2)'!$A$1:$D$52"}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hidden="1">{"'Eng (page2)'!$A$1:$D$52"}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hidden="1">"sci"</definedName>
    <definedName name="rutrut" hidden="1">{"'Model'!$A$1:$N$53"}</definedName>
    <definedName name="rw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{"'Model'!$A$1:$N$53"}</definedName>
    <definedName name="s." hidden="1">{"'Monthly'!$A$3:$U$60"}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d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hidden="1">{"'Sheet1'!$A$4386:$N$4591"}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x" hidden="1">#REF!</definedName>
    <definedName name="SC" hidden="1">{"'Eng (page2)'!$A$1:$D$52"}</definedName>
    <definedName name="SCMT" hidden="1">{"'connew '!$C$40:$C$60"}</definedName>
    <definedName name="scs" hidden="1">{"'Eng (page2)'!$A$1:$D$52"}</definedName>
    <definedName name="scxwcevebt4" hidden="1">{"'31'!$A$1:$F$41","'31'!$A$1:$F$6","'31'!$A$1:$F$7"}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hidden="1">#REF!</definedName>
    <definedName name="sdfsdfsdf" hidden="1">{"'Changes Log'!$A$1:$F$25"}</definedName>
    <definedName name="SDFSFSF" hidden="1">{#N/A,#N/A,FALSE,"COVER.XLS";#N/A,#N/A,FALSE,"RACT1.XLS";#N/A,#N/A,FALSE,"RACT2.XLS";#N/A,#N/A,FALSE,"ECCMP";#N/A,#N/A,FALSE,"WELDER.XLS"}</definedName>
    <definedName name="sdfsg" hidden="1">{"'Eng (page2)'!$A$1:$D$52"}</definedName>
    <definedName name="sdfw" hidden="1">{"'Sheet1'!$L$16"}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f" hidden="1">#REF!</definedName>
    <definedName name="sdsds" hidden="1">{"HK PR",#N/A,FALSE,"HK";"SUMMARY",#N/A,FALSE,"PAYROLL";"SUMMARY",#N/A,FALSE,"PAYROLL";"HK PR",#N/A,FALSE,"HK"}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hw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" hidden="1">{"'Sheet1'!$L$16"}</definedName>
    <definedName name="sencount" hidden="1">3</definedName>
    <definedName name="Sept2" hidden="1">#REF!</definedName>
    <definedName name="SEVE" hidden="1">#REF!</definedName>
    <definedName name="seysety" hidden="1">{"'Sheet1'!$L$16"}</definedName>
    <definedName name="sf" hidden="1">{"'Eng (page2)'!$A$1:$D$52"}</definedName>
    <definedName name="sfcxcxvx" hidden="1">{"'Eng (page2)'!$A$1:$D$52"}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hidden="1">{"'Sheet1'!$L$16"}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hidden="1">#REF!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hidden="1">{"'Eng (page2)'!$A$1:$D$52"}</definedName>
    <definedName name="sfsdf" hidden="1">{"all",#N/A,FALSE,"Corporate costs";"all",#N/A,FALSE,"Corporate costs (2)"}</definedName>
    <definedName name="SFSFFS" hidden="1">{#N/A,#N/A,FALSE,"COVER.XLS";#N/A,#N/A,FALSE,"RACT1.XLS";#N/A,#N/A,FALSE,"RACT2.XLS";#N/A,#N/A,FALSE,"ECCMP";#N/A,#N/A,FALSE,"WELDER.XLS"}</definedName>
    <definedName name="sfsgsfhg" hidden="1">{"'Sheet1'!$L$16"}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tt3" hidden="1">#REF!</definedName>
    <definedName name="short" hidden="1">{#N/A,#N/A,FALSE,"COVER1.XLS ";#N/A,#N/A,FALSE,"RACT1.XLS";#N/A,#N/A,FALSE,"RACT2.XLS";#N/A,#N/A,FALSE,"ECCMP";#N/A,#N/A,FALSE,"WELDER.XLS"}</definedName>
    <definedName name="Show.Acct.Update.Warning" hidden="1">#REF!</definedName>
    <definedName name="Show.MDB.Update.Warning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ecialPrice." hidden="1">[27]login!#REF!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{"'Eng (page2)'!$A$1:$D$52"}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hidden="1">{#N/A,#N/A,FALSE,"COVER.XLS";#N/A,#N/A,FALSE,"RACT1.XLS";#N/A,#N/A,FALSE,"RACT2.XLS";#N/A,#N/A,FALSE,"ECCMP";#N/A,#N/A,FALSE,"WELDER.XLS"}</definedName>
    <definedName name="sss" hidden="1">{"'Eng (page2)'!$A$1:$D$52"}</definedName>
    <definedName name="sss_1" hidden="1">{"'Eng (page2)'!$A$1:$D$52"}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hidden="1">{"Golf Assumptions",#N/A,FALSE,"Asu";"Golf PF1",#N/A,FALSE,"Golf";"Golf PF2",#N/A,FALSE,"Golf";"Golf Dep1",#N/A,FALSE,"Golf";"Golf Dep2",#N/A,FALSE,"Golf"}</definedName>
    <definedName name="SSSSD" hidden="1">{#N/A,#N/A,FALSE,"COVER1.XLS ";#N/A,#N/A,FALSE,"RACT1.XLS";#N/A,#N/A,FALSE,"RACT2.XLS";#N/A,#N/A,FALSE,"ECCMP";#N/A,#N/A,FALSE,"WELDER.XLS"}</definedName>
    <definedName name="sssss" hidden="1">#REF!</definedName>
    <definedName name="ssssss" hidden="1">#REF!</definedName>
    <definedName name="ssssssss" hidden="1">{"'Sheet1'!$L$16"}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{#N/A,#N/A,FALSE,"17MAY";#N/A,#N/A,FALSE,"24MAY"}</definedName>
    <definedName name="ssssssssssssssss" hidden="1">{"'Eng (page2)'!$A$1:$D$52"}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hidden="1">{"'Eng (page2)'!$A$1:$D$52"}</definedName>
    <definedName name="SumPL" hidden="1">{"PL for plan 96 2000",#N/A,FALSE,"Model";"BS for budget 96 2000",#N/A,FALSE,"Model"}</definedName>
    <definedName name="supharatkabsuwan" hidden="1">{"cashflow",#N/A,FALSE,"cash flow"}</definedName>
    <definedName name="SUTAT" hidden="1">[38]Perform1!$Q$6:$Q$17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l" hidden="1">{"'Summary'!$A$5:$H$42"}</definedName>
    <definedName name="Tan" hidden="1">{"'Sheet1'!$L$16"}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l_ProdInfo." hidden="1">[27]login!#REF!</definedName>
    <definedName name="TBUpdate" hidden="1">{"'Model'!$A$1:$N$53"}</definedName>
    <definedName name="TCCCLMilan" hidden="1">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a" hidden="1">{"'Sheet1'!$L$16"}</definedName>
    <definedName name="THAN" hidden="1">{"'Sheet1'!$L$16"}</definedName>
    <definedName name="thang13" hidden="1">{"'Sheet1'!$L$16"}</definedName>
    <definedName name="thanh" hidden="1">{"'Sheet1'!$L$16"}</definedName>
    <definedName name="thanhthao" hidden="1">{#N/A,#N/A,FALSE,"Chi tiÆt"}</definedName>
    <definedName name="thfg" hidden="1">{"'Sheet1'!$L$16"}</definedName>
    <definedName name="thip1976" hidden="1">{"'Monthly'!$A$3:$U$60"}</definedName>
    <definedName name="THIPPAWANR" hidden="1">{"'Monthly'!$A$3:$U$60"}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nghop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" hidden="1">{"'Eng (page2)'!$A$1:$D$52"}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yijtryi" hidden="1">{"'Sheet1'!$L$16"}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{#N/A,#N/A,FALSE,"COVER.XLS";#N/A,#N/A,FALSE,"RACT1.XLS";#N/A,#N/A,FALSE,"RACT2.XLS";#N/A,#N/A,FALSE,"ECCMP";#N/A,#N/A,FALSE,"WELDER.XLS"}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V" hidden="1">{"'Sheet1'!$L$16"}</definedName>
    <definedName name="TWE" hidden="1">{"'Eng (page2)'!$A$1:$D$52"}</definedName>
    <definedName name="Types" hidden="1">#REF!</definedName>
    <definedName name="tyt" hidden="1">[19]TP!#REF!</definedName>
    <definedName name="tyty" hidden="1">{"'Changes Log'!$A$1:$F$25"}</definedName>
    <definedName name="u" hidden="1">{"'Model'!$A$1:$N$53"}</definedName>
    <definedName name="U_1" hidden="1">{"'Eng (page2)'!$A$1:$D$52"}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[19]TP!#REF!</definedName>
    <definedName name="ujj" hidden="1">{"'Eng (page2)'!$A$1:$D$52"}</definedName>
    <definedName name="ujy" hidden="1">#N/A</definedName>
    <definedName name="UKL" hidden="1">{"'Eng (page2)'!$A$1:$D$52"}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hidden="1">{"'Eng (page2)'!$A$1:$D$52"}</definedName>
    <definedName name="Uor_1" hidden="1">{"'Eng (page2)'!$A$1:$D$52"}</definedName>
    <definedName name="uu" hidden="1">{"'Eng (page2)'!$A$1:$D$52"}</definedName>
    <definedName name="uu_1" hidden="1">{"'Eng (page2)'!$A$1:$D$52"}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uu" hidden="1">{"'Changes Log'!$A$1:$F$25"}</definedName>
    <definedName name="uyuy" hidden="1">{"'Changes Log'!$A$1:$F$25"}</definedName>
    <definedName name="V_1" hidden="1">{"'Eng (page2)'!$A$1:$D$52"}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luationBAAMultiple" hidden="1">{#N/A,#N/A,TRUE,"Cover sheet";#N/A,#N/A,TRUE,"INPUTS";#N/A,#N/A,TRUE,"OUTPUTS";#N/A,#N/A,TRUE,"VALUATION"}</definedName>
    <definedName name="vare" hidden="1">#REF!</definedName>
    <definedName name="vay" hidden="1">{"'Sheet1'!$L$16"}</definedName>
    <definedName name="vbcxzz" hidden="1">{"'ตัวอย่าง'!$A$1:$O$21"}</definedName>
    <definedName name="vbn" hidden="1">{#N/A,#N/A,FALSE,"COVER.XLS";#N/A,#N/A,FALSE,"RACT1.XLS";#N/A,#N/A,FALSE,"RACT2.XLS";#N/A,#N/A,FALSE,"ECCMP";#N/A,#N/A,FALSE,"WELDER.XLS"}</definedName>
    <definedName name="vcbo1" hidden="1">{"'Sheet1'!$L$16"}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" hidden="1">{#N/A,#N/A,TRUE,"Cover sheet";#N/A,#N/A,TRUE,"DCF analysis";#N/A,#N/A,TRUE,"WACC calculation"}</definedName>
    <definedName name="vgf" hidden="1">{"'Model'!$A$1:$N$53"}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ew" hidden="1">#REF!</definedName>
    <definedName name="VTM_1" hidden="1" xml:space="preserve">   '[39]V330.2'!$P$153</definedName>
    <definedName name="VTM_10" hidden="1">'[40]SAP Predictive-Interest Income'!#REF!</definedName>
    <definedName name="VTM_1103" hidden="1" xml:space="preserve">                                                                                                                                                                                                                                           [41]J430!$J$52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 xml:space="preserve">                                                                                                                                                      [42]T320!$B$21:$E$21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[42]T320!$T$21:$V$21</definedName>
    <definedName name="VTM_184" hidden="1" xml:space="preserve">                                                    [42]T320!$A$24</definedName>
    <definedName name="VTM_185" hidden="1" xml:space="preserve">                                                                                                                                                      [42]T320!$F$21</definedName>
    <definedName name="VTM_186" hidden="1" xml:space="preserve">                                                                                                                                                      [42]T321!$A$21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[42]T321!$V$19:$Y$19,[42]T321!$B$19:$F$19</definedName>
    <definedName name="VTM_2" hidden="1" xml:space="preserve">      '[39]V330.2'!$Q$8</definedName>
    <definedName name="VTM_254" hidden="1" xml:space="preserve">                       '[43]K308 ขอนแก่น'!$AH$9</definedName>
    <definedName name="VTM_3" hidden="1" xml:space="preserve">   '[39]V330.2'!$V$128</definedName>
    <definedName name="VTM_4" hidden="1" xml:space="preserve">                '[39]V330.2'!$P$163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 xml:space="preserve">         '[39]V330.4'!$T$39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{"'Model'!$A$1:$N$53"}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hidden="1">{#N/A,#N/A,FALSE,"17MAY";#N/A,#N/A,FALSE,"24MAY"}</definedName>
    <definedName name="vvvvv" hidden="1">{#N/A,#N/A,FALSE,"COVER.XLS";#N/A,#N/A,FALSE,"RACT1.XLS";#N/A,#N/A,FALSE,"RACT2.XLS";#N/A,#N/A,FALSE,"ECCMP";#N/A,#N/A,FALSE,"WELDER.XLS"}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eqkwrjqekr" hidden="1">#REF!</definedName>
    <definedName name="WDEWFCD" hidden="1">#REF!</definedName>
    <definedName name="we" hidden="1">{"'Eng (page2)'!$A$1:$D$52"}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r" hidden="1">{"'Model'!$A$1:$N$53"}</definedName>
    <definedName name="WERWERWER" hidden="1">#REF!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ewewy" hidden="1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7." hidden="1">{#N/A,#N/A,FALSE,"지침";#N/A,#N/A,FALSE,"환경분석";#N/A,#N/A,FALSE,"Sheet16"}</definedName>
    <definedName name="wrn.AA." hidden="1">{#N/A,#N/A,FALSE,"PMTABB";#N/A,#N/A,FALSE,"PMTABB"}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SPL." hidden="1">{"BS",#N/A,FALSE,"Accounts2002 New";"PL",#N/A,FALSE,"Accounts2002 New"}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hidden="1">{"cashflow",#N/A,FALSE,"CASHFLOW 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ff" hidden="1">{"FB Assumptions",#N/A,FALSE,"Asu";"FB Cashflow 1",#N/A,FALSE,"F&amp;B";"FB Cashflow 2",#N/A,FALSE,"F&amp;B"}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ed._.assets." hidden="1">{"fixed assets",#N/A,FALSE,"Sheet1"}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{"income",#N/A,FALSE,"INCOME"}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hidden="1">{"NY PRICES",#N/A,FALSE,"CURRENT";"NY PRICES B",#N/A,FALSE,"CURRENT";"NY PRICES",#N/A,FALSE,"CONSTANT";"NY PRICES B",#N/A,FALSE,"CONSTANT"}</definedName>
    <definedName name="wrn.notcomplete" hidden="1">{#N/A,#N/A,FALSE,"SMT1";#N/A,#N/A,FALSE,"SMT2";#N/A,#N/A,FALSE,"Summary";#N/A,#N/A,FALSE,"Graphs";#N/A,#N/A,FALSE,"4 Panel"}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hidden="1">{#N/A,#N/A,TRUE,"Tæng hîp"}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hidden="1">{"PRINT_EST",#N/A,FALSE,"ESTMON"}</definedName>
    <definedName name="wrn.report_summary." hidden="1">{"summary",#N/A,FALSE,"SUMMARY"}</definedName>
    <definedName name="wrn.report1" hidden="1">{#N/A,#N/A,FALSE,"COVER.XLS";#N/A,#N/A,FALSE,"RACT1.XLS";#N/A,#N/A,FALSE,"RACT2.XLS";#N/A,#N/A,FALSE,"ECCMP";#N/A,#N/A,FALSE,"WELDER.XLS"}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hidden="1">{"PAGE1",#N/A,FALSE,"YIELDS";"PAGE2",#N/A,FALSE,"YIELDS";"PAGE3",#N/A,FALSE,"YIELDS"}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" hidden="1">[44]คีย์ข้อมูลรายละเอียดต่างๆ!#REF!</definedName>
    <definedName name="wwwwwwwwwww" hidden="1">#N/A</definedName>
    <definedName name="wwwwwwwwwwwwwww" hidden="1">#N/A</definedName>
    <definedName name="x" hidden="1">{"'Eng (page2)'!$A$1:$D$52"}</definedName>
    <definedName name="x_1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gjxfgj" hidden="1">{"'Sheet1'!$L$16"}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keogjana" hidden="1">{"Reader",#N/A,FALSE,"Summary";"Reader",#N/A,FALSE,"Buildup";"Reader",#N/A,FALSE,"Financials";"Reader",#N/A,FALSE,"Debt &amp; Other"}</definedName>
    <definedName name="XLRPARAMS_MonthDate" hidden="1">[45]XLR_NoRangeSheet!$B$6</definedName>
    <definedName name="xls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1" hidden="1">'[46]Inventory Count Sheet '!#REF!</definedName>
    <definedName name="XREF_COLUMN_12" hidden="1">'[46]Inventory Count Sheet '!#REF!</definedName>
    <definedName name="XREF_COLUMN_13" hidden="1">'[46]Inventory Count Sheet '!#REF!</definedName>
    <definedName name="XREF_COLUMN_14" hidden="1">#REF!</definedName>
    <definedName name="XREF_COLUMN_19" hidden="1">[47]표지어음!$L:$L</definedName>
    <definedName name="XREF_COLUMN_2" hidden="1">#REF!</definedName>
    <definedName name="XREF_COLUMN_28" hidden="1">'[48]TAB 1'!#REF!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'[49]Wkgs_BS Lead'!#REF!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'[50]5.Crs. TB'!#REF!</definedName>
    <definedName name="XRefCopy16Row" hidden="1">[50]XREF!#REF!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[51]L310!#REF!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[47]표지어음!$K$575</definedName>
    <definedName name="XRefCopy25Row" hidden="1">#REF!</definedName>
    <definedName name="XRefCopy26Row" hidden="1">#REF!</definedName>
    <definedName name="XRefCopy27Row" hidden="1">#REF!</definedName>
    <definedName name="XRefCopy28Row" hidden="1">[52]XREF!#REF!</definedName>
    <definedName name="XRefCopy29Row" hidden="1">#REF!</definedName>
    <definedName name="XRefCopy2Row" hidden="1">#REF!</definedName>
    <definedName name="XRefCopy3" hidden="1">[53]대출채권LS!#REF!</definedName>
    <definedName name="XRefCopy30Row" hidden="1">#REF!</definedName>
    <definedName name="XRefCopy31" hidden="1">'[46]Inventory Count Sheet '!#REF!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[53]대출채권LS!#REF!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[54]XREF!#REF!</definedName>
    <definedName name="XRefCopy6" hidden="1">#REF!</definedName>
    <definedName name="XRefCopy6Row" hidden="1">[55]XREF!#REF!</definedName>
    <definedName name="XRefCopy7" hidden="1">#REF!</definedName>
    <definedName name="XRefCopy7Row" hidden="1">[56]XREF!$12:$12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[53]대출채권LS!#REF!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[53]대출채권LS!#REF!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[52]XREF!#REF!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[57]XREF!#REF!</definedName>
    <definedName name="XRefPaste3" hidden="1">[58]LS!$C$8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'[46]Inventory Count Sheet '!#REF!</definedName>
    <definedName name="XRefPaste35Row" hidden="1">#REF!</definedName>
    <definedName name="XRefPaste36" hidden="1">'[46]Inventory Count Sheet '!#REF!</definedName>
    <definedName name="XRefPaste36Row" hidden="1">#REF!</definedName>
    <definedName name="XRefPaste37" hidden="1">'[46]Inventory Count Sheet '!#REF!</definedName>
    <definedName name="XRefPaste37Row" hidden="1">#REF!</definedName>
    <definedName name="XRefPaste38" hidden="1">'[46]Inventory Count Sheet '!#REF!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[53]대출채권LS!#REF!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'[48]2.Control Sheet'!#REF!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[55]XREF!#REF!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hidden="1">{"'Sheet1'!$A$4386:$N$4591"}</definedName>
    <definedName name="XWC" hidden="1">{"'Eng (page2)'!$A$1:$D$52"}</definedName>
    <definedName name="xwee" hidden="1">{"'Model'!$A$1:$N$53"}</definedName>
    <definedName name="xx" hidden="1">[59]total!#REF!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{#N/A,#N/A,FALSE,"CAT3516";#N/A,#N/A,FALSE,"CAT3608";#N/A,#N/A,FALSE,"Wartsila";#N/A,#N/A,FALSE,"Asm";#N/A,#N/A,FALSE,"DG cost"}</definedName>
    <definedName name="xxxxx" hidden="1">{"HK PR",#N/A,FALSE,"HK";"SUMMARY",#N/A,FALSE,"PAYROLL";"SUMMARY",#N/A,FALSE,"PAYROLL";"HK PR",#N/A,FALSE,"HK"}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[19]TP!#REF!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gfdrtyh" hidden="1">{"'Eng (page2)'!$A$1:$D$52"}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9159615_AF07_41B1_A34F_7ABC3CFA7178_.wvu.Cols" localSheetId="2" hidden="1">'SH-10'!$T:$U</definedName>
    <definedName name="Z_79159615_AF07_41B1_A34F_7ABC3CFA7178_.wvu.Cols" localSheetId="3" hidden="1">'SH11'!$T:$U</definedName>
    <definedName name="Z_79159615_AF07_41B1_A34F_7ABC3CFA7178_.wvu.PrintArea" localSheetId="6" hidden="1">'CF-14-15'!$A$1:$I$82</definedName>
    <definedName name="Z_79159615_AF07_41B1_A34F_7ABC3CFA7178_.wvu.PrintArea" localSheetId="0" hidden="1">'FS 6-7'!$A$1:$J$77</definedName>
    <definedName name="Z_79159615_AF07_41B1_A34F_7ABC3CFA7178_.wvu.PrintArea" localSheetId="1" hidden="1">'PL-8-9'!$A$1:$J$87</definedName>
    <definedName name="Z_79159615_AF07_41B1_A34F_7ABC3CFA7178_.wvu.Rows" localSheetId="6" hidden="1">'CF-14-15'!$19:$22,'CF-14-15'!$32:$32,'CF-14-15'!$51:$51,'CF-14-15'!$59:$59,'CF-14-15'!$61:$61</definedName>
    <definedName name="Z_79159615_AF07_41B1_A34F_7ABC3CFA7178_.wvu.Rows" localSheetId="0" hidden="1">'FS 6-7'!$73:$73</definedName>
    <definedName name="Z_79159615_AF07_41B1_A34F_7ABC3CFA7178_.wvu.Rows" localSheetId="1" hidden="1">'PL-8-9'!$30:$48,'PL-8-9'!$79:$82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'[60]P&amp;L'!$D$1:$F$65536,'[60]P&amp;L'!$H$1:$O$65536,'[60]P&amp;L'!$S$1:$U$65536,'[60]P&amp;L'!$W$1:$AD$65536,'[60]P&amp;L'!$AG$1:$AI$65536,'[60]P&amp;L'!$AK$1:$AR$65536</definedName>
    <definedName name="Z_947F83E2_2FC3_11D4_8F9E_00A024037BF9_.wvu.Rows" hidden="1">[60]Detail!$A$125:$IV$132,[60]Detail!$A$137:$IV$144</definedName>
    <definedName name="Z_9668DB74_F6B7_11D5_84F8_00C04F163E1C_.wvu.Cols" hidden="1">'[61]Q2 EXPECTED'!$B$1:$B$65536,'[61]Q2 EXPECTED'!$K$1:$L$65536</definedName>
    <definedName name="Z_9668DB74_F6B7_11D5_84F8_00C04F163E1C_.wvu.PrintArea" hidden="1">'[61]Q2 EXPECTED'!$A:$IV</definedName>
    <definedName name="Z_9668DB74_F6B7_11D5_84F8_00C04F163E1C_.wvu.Rows" hidden="1">'[61]Q2 EXPECTED'!$A$26:$IV$26,'[61]Q2 EXPECTED'!$A$73:$IV$75,'[61]Q2 EXPECTED'!$A$80:$IV$80,'[61]Q2 EXPECTED'!$A$83:$IV$85,'[61]Q2 EXPECTED'!$A$115:$IV$116,'[61]Q2 EXPECTED'!$A$134:$IV$134</definedName>
    <definedName name="Z_9CE04274_EB0D_11D1_AF13_0020E00F6C76_.wvu.Rows" hidden="1">'[62]Communication Eco dev'!$A$35:$IV$39,'[62]Communication Eco dev'!$A$49:$IV$53,'[62]Communication Eco dev'!$A$56:$IV$60,'[62]Communication Eco dev'!$A$63:$IV$67,'[62]Communication Eco dev'!$A$79:$IV$82,'[62]Communication Eco dev'!$A$89:$IV$93</definedName>
    <definedName name="Z_9CE04275_EB0D_11D1_AF13_0020E00F6C76_.wvu.Rows" hidden="1">'[62]Communication Eco frf'!$A$35:$IV$39,'[62]Communication Eco frf'!$A$49:$IV$53,'[62]Communication Eco frf'!$A$56:$IV$60,'[62]Communication Eco frf'!$A$63:$IV$67,'[62]Communication Eco frf'!$A$79:$IV$82,'[62]Communication Eco frf'!$A$89:$IV$93,'[62]Communication Eco frf'!$A$106:$IV$110,'[62]Communication Eco frf'!$A$115:$IV$118,'[62]Communication Eco frf'!$A$121:$IV$125,'[62]Communication Eco frf'!$A$128:$IV$132,'[62]Communication Eco frf'!$A$140:$IV$144,'[62]Communication Eco frf'!$A$148:$IV$152</definedName>
    <definedName name="Z_9CE0427C_EB0D_11D1_AF13_0020E00F6C76_.wvu.Rows" hidden="1">'[62]Communication Eco dev'!$A$11:$IV$13,'[62]Communication Eco dev'!$A$15:$IV$16,'[62]Communication Eco dev'!$A$19:$IV$22,'[62]Communication Eco dev'!$A$24:$IV$27,'[62]Communication Eco dev'!$A$29:$IV$32,'[62]Communication Eco dev'!$A$35:$IV$43,'[62]Communication Eco dev'!$A$49:$IV$53,'[62]Communication Eco dev'!$A$56:$IV$60,'[62]Communication Eco dev'!$A$63:$IV$67,'[62]Communication Eco dev'!$A$69:$IV$70,'[62]Communication Eco dev'!$A$79:$IV$84,'[62]Communication Eco dev'!$A$89:$IV$93,'[62]Communication Eco dev'!$A$95:$IV$96,'[62]Communication Eco dev'!$A$98:$IV$99</definedName>
    <definedName name="Z_9CE0427D_EB0D_11D1_AF13_0020E00F6C76_.wvu.Rows" hidden="1">'[62]Communication Eco frf'!$A$11:$IV$13,'[62]Communication Eco frf'!$A$15:$IV$16,'[62]Communication Eco frf'!$A$19:$IV$22,'[62]Communication Eco frf'!$A$24:$IV$27,'[62]Communication Eco frf'!$A$29:$IV$32,'[62]Communication Eco frf'!$A$35:$IV$43,'[62]Communication Eco frf'!$A$49:$IV$53,'[62]Communication Eco frf'!$A$56:$IV$60,'[62]Communication Eco frf'!$A$63:$IV$67,'[62]Communication Eco frf'!$A$69:$IV$70,'[62]Communication Eco frf'!$A$79:$IV$84,'[62]Communication Eco frf'!$A$89:$IV$93,'[62]Communication Eco frf'!$A$95:$IV$96,'[62]Communication Eco frf'!$A$98:$IV$99,'[62]Communication Eco frf'!$A$106:$IV$110,'[62]Communication Eco frf'!$A$115:$IV$118,'[62]Communication Eco frf'!$A$121:$IV$125,'[62]Communication Eco frf'!$A$128:$IV$132,'[62]Communication Eco frf'!$A$140:$IV$144,'[62]Communication Eco frf'!$A$148:$IV$152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[61]Detail!$U$1:$AC$65536,[61]Detail!$G$1:$O$65536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DD" hidden="1">{"'Eng (page2)'!$A$1:$D$52"}</definedName>
    <definedName name="zdyhdh" hidden="1">{"'Sheet1'!$L$16"}</definedName>
    <definedName name="ze" hidden="1">{"'Model'!$A$1:$N$53"}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hidden="1">{"SIM Report",#N/A,FALSE,"Output";"Price Report",#N/A,FALSE,"Data Input "}</definedName>
    <definedName name="ZL" hidden="1">{"'Eng (page2)'!$A$1:$D$52"}</definedName>
    <definedName name="zobi" hidden="1">#N/A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{"'Eng (page2)'!$A$1:$D$52"}</definedName>
    <definedName name="zz_1" hidden="1">{"'Eng (page2)'!$A$1:$D$52"}</definedName>
    <definedName name="zz_2" hidden="1">{"'Sheet1'!$L$16"}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.พ." hidden="1">{"'Thai_key'!$A$3:$W$50"}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{"'Thai_key'!$A$3:$W$50"}</definedName>
    <definedName name="กดฟหกด" hidden="1">{"'ตัวอย่าง'!$A$1:$O$21"}</definedName>
    <definedName name="กหฟ" hidden="1">{"'Model'!$A$1:$N$53"}</definedName>
    <definedName name="กันยา" hidden="1">{"'Thai_key'!$A$3:$W$50"}</definedName>
    <definedName name="กันยารัตน์" hidden="1">{"'Thai_key'!$A$3:$W$50"}</definedName>
    <definedName name="กาเ" hidden="1">{"'Thai_key'!$A$3:$W$50"}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" hidden="1">{"'Thai_key'!$A$3:$W$50"}</definedName>
    <definedName name="ดกกฟ" hidden="1">{"'Thai_key'!$A$3:$W$50"}</definedName>
    <definedName name="ดกกห" hidden="1">{"'Thai_key'!$A$3:$W$50"}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ทรัพย์สิน" hidden="1">{"'Thai_key'!$A$3:$W$50"}</definedName>
    <definedName name="ทรัพย์สินถาวร" hidden="1">{"'Thai_key'!$A$3:$W$50"}</definedName>
    <definedName name="ทุกแบงค์" hidden="1">{"'Thai_key'!$A$3:$W$50"}</definedName>
    <definedName name="นนน" hidden="1">{"'Thai_key'!$A$3:$W$50"}</definedName>
    <definedName name="นยยยย" hidden="1">#REF!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มาณการรายได้1" hidden="1">#REF!</definedName>
    <definedName name="ป้อมกิจ" hidden="1">[63]total!#REF!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มิ.ย." hidden="1">{"'Thai_key'!$A$3:$W$50"}</definedName>
    <definedName name="มี.ค.50" hidden="1">{"'Thai_key'!$A$3:$W$50"}</definedName>
    <definedName name="ยกไป" hidden="1">#REF!</definedName>
    <definedName name="ยอดขายไตรมาส2" hidden="1">{"'Thai_key'!$A$3:$W$50"}</definedName>
    <definedName name="ร" hidden="1">{"'Model'!$A$1:$N$53"}</definedName>
    <definedName name="ระบบโฟม" hidden="1">{"'ตัวอย่าง'!$A$1:$O$21"}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hidden="1">{"'Thai_key'!$A$3:$W$50"}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hidden="1">{"'Thai_key'!$A$3:$W$50"}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ส" hidden="1">{"'Eng (page2)'!$A$1:$D$52"}</definedName>
    <definedName name="ห" hidden="1">{"'ตัวอย่าง'!$A$1:$O$21"}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ㄱㄱㄱㄱ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[56]XREF!#REF!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hidden="1">{#N/A,#N/A,FALSE,"지침";#N/A,#N/A,FALSE,"환경분석";#N/A,#N/A,FALSE,"Sheet16"}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[64]Sheet1!$F$39:$F$93</definedName>
    <definedName name="出差費用" hidden="1">{"'Sheet1'!$L$16"}</definedName>
    <definedName name="坂田" hidden="1">[65]反応熱計算①!#REF!</definedName>
    <definedName name="投入の狙い" hidden="1">#REF!</definedName>
    <definedName name="試乗車マップ" hidden="1">#REF!</definedName>
    <definedName name="费用" hidden="1">#REF!</definedName>
  </definedNames>
  <calcPr calcId="191029"/>
  <customWorkbookViews>
    <customWorkbookView name="Nutthawadee, Usadee - Personal View" guid="{79159615-AF07-41B1-A34F-7ABC3CFA7178}" mergeInterval="0" personalView="1" maximized="1" xWindow="-11" yWindow="-11" windowWidth="1942" windowHeight="1042" tabRatio="801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2" i="7" l="1"/>
  <c r="O25" i="4" l="1"/>
  <c r="K25" i="4"/>
  <c r="Q25" i="4" l="1"/>
  <c r="C70" i="7"/>
  <c r="S24" i="4" l="1"/>
  <c r="S20" i="4"/>
  <c r="S25" i="4" l="1"/>
  <c r="N22" i="6" l="1"/>
  <c r="H84" i="2" l="1"/>
  <c r="N27" i="6"/>
  <c r="H17" i="1"/>
  <c r="N26" i="6" l="1"/>
  <c r="H74" i="1" l="1"/>
  <c r="S16" i="3"/>
  <c r="S15" i="3"/>
  <c r="J21" i="2"/>
  <c r="J14" i="2"/>
  <c r="F21" i="2"/>
  <c r="F14" i="2"/>
  <c r="J23" i="2" l="1"/>
  <c r="J26" i="2" s="1"/>
  <c r="J28" i="2" s="1"/>
  <c r="J49" i="2" s="1"/>
  <c r="F23" i="2"/>
  <c r="F26" i="2" s="1"/>
  <c r="F28" i="2" s="1"/>
  <c r="F49" i="2" s="1"/>
  <c r="J31" i="1"/>
  <c r="J17" i="1"/>
  <c r="F31" i="1"/>
  <c r="F17" i="1"/>
  <c r="F33" i="1" l="1"/>
  <c r="J33" i="1"/>
  <c r="L28" i="6" l="1"/>
  <c r="L23" i="6"/>
  <c r="J23" i="6"/>
  <c r="N23" i="6"/>
  <c r="H30" i="6"/>
  <c r="D30" i="6"/>
  <c r="L30" i="6" l="1"/>
  <c r="F30" i="6"/>
  <c r="O26" i="4" l="1"/>
  <c r="M26" i="4"/>
  <c r="K26" i="4"/>
  <c r="G26" i="4"/>
  <c r="E26" i="4"/>
  <c r="C26" i="4"/>
  <c r="R21" i="4"/>
  <c r="Q21" i="4"/>
  <c r="O21" i="4"/>
  <c r="M21" i="4"/>
  <c r="K21" i="4"/>
  <c r="J21" i="4"/>
  <c r="I21" i="4"/>
  <c r="H21" i="4"/>
  <c r="G21" i="4"/>
  <c r="F21" i="4"/>
  <c r="E21" i="4"/>
  <c r="D21" i="4"/>
  <c r="C21" i="4"/>
  <c r="S21" i="4"/>
  <c r="S16" i="4"/>
  <c r="C28" i="4" l="1"/>
  <c r="Q26" i="4"/>
  <c r="E28" i="4"/>
  <c r="G28" i="4"/>
  <c r="S15" i="4"/>
  <c r="M28" i="4"/>
  <c r="O28" i="4"/>
  <c r="K28" i="4"/>
  <c r="Q28" i="4" l="1"/>
  <c r="G70" i="7" l="1"/>
  <c r="D56" i="1"/>
  <c r="H56" i="1"/>
  <c r="H49" i="1"/>
  <c r="D31" i="1" l="1"/>
  <c r="D49" i="1" l="1"/>
  <c r="G62" i="7" l="1"/>
  <c r="H76" i="7" l="1"/>
  <c r="F76" i="7"/>
  <c r="H31" i="1"/>
  <c r="H67" i="2" l="1"/>
  <c r="D67" i="2"/>
  <c r="D84" i="2"/>
  <c r="D86" i="2" l="1"/>
  <c r="H86" i="2" l="1"/>
  <c r="H14" i="2" l="1"/>
  <c r="D14" i="2" l="1"/>
  <c r="H27" i="7"/>
  <c r="H36" i="7" s="1"/>
  <c r="F27" i="7"/>
  <c r="F36" i="7" s="1"/>
  <c r="D27" i="7"/>
  <c r="D36" i="7" s="1"/>
  <c r="H21" i="2"/>
  <c r="H23" i="2" s="1"/>
  <c r="D21" i="2"/>
  <c r="D74" i="1"/>
  <c r="A36" i="1"/>
  <c r="D17" i="1"/>
  <c r="H26" i="2" l="1"/>
  <c r="H28" i="2" s="1"/>
  <c r="D23" i="2"/>
  <c r="D26" i="2" s="1"/>
  <c r="D28" i="2" s="1"/>
  <c r="D58" i="2" s="1"/>
  <c r="H58" i="1"/>
  <c r="H76" i="1" s="1"/>
  <c r="H33" i="1"/>
  <c r="D58" i="1"/>
  <c r="D76" i="1" s="1"/>
  <c r="D33" i="1"/>
  <c r="H58" i="2" l="1"/>
  <c r="D49" i="2"/>
  <c r="H49" i="2"/>
  <c r="D87" i="2" l="1"/>
  <c r="S26" i="4"/>
  <c r="S28" i="4" s="1"/>
  <c r="I26" i="4"/>
  <c r="I28" i="4" s="1"/>
  <c r="H87" i="2"/>
  <c r="G27" i="7"/>
  <c r="G36" i="7" s="1"/>
  <c r="C27" i="7"/>
  <c r="C36" i="7" s="1"/>
  <c r="C39" i="7" l="1"/>
  <c r="C73" i="7" s="1"/>
  <c r="C76" i="7" s="1"/>
  <c r="C78" i="7" s="1"/>
  <c r="J28" i="6"/>
  <c r="G39" i="7"/>
  <c r="G73" i="7" l="1"/>
  <c r="G76" i="7" s="1"/>
  <c r="G78" i="7" s="1"/>
  <c r="N28" i="6"/>
  <c r="J30" i="6"/>
  <c r="N30" i="6" l="1"/>
</calcChain>
</file>

<file path=xl/sharedStrings.xml><?xml version="1.0" encoding="utf-8"?>
<sst xmlns="http://schemas.openxmlformats.org/spreadsheetml/2006/main" count="416" uniqueCount="230">
  <si>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</si>
  <si>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</si>
  <si>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</si>
  <si>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</si>
  <si>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</si>
  <si>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</si>
  <si>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</si>
  <si>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</si>
  <si>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</si>
  <si>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</si>
  <si>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</si>
  <si>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</si>
  <si>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</si>
  <si>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</si>
  <si>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</si>
  <si>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</si>
  <si>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</si>
  <si>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</si>
  <si>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</si>
  <si>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</si>
  <si>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</si>
  <si>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</si>
  <si>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</si>
  <si>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</si>
  <si>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</si>
  <si>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</si>
  <si>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</si>
  <si>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</si>
  <si>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</si>
  <si>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</si>
  <si>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</si>
  <si>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</si>
  <si>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</si>
  <si>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</si>
  <si>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</si>
  <si>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</si>
  <si>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</si>
  <si>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</si>
  <si>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</si>
  <si>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</si>
  <si>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</si>
  <si>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</si>
  <si>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</si>
  <si>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</si>
  <si>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</si>
  <si>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</si>
  <si>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มีนาคม</t>
  </si>
  <si>
    <t>การดำเนินงานต่อเนื่อง</t>
  </si>
  <si>
    <t>รายได้</t>
  </si>
  <si>
    <t>รายได้จากการขาย</t>
  </si>
  <si>
    <t>รายได้เงินปันผลรับ</t>
  </si>
  <si>
    <t>ดอกเบี้ยรับ</t>
  </si>
  <si>
    <t>กำไรจากอัตราแลกเปลี่ยนสุทธิ</t>
  </si>
  <si>
    <t>กำไรจากการขายเงินลงทุนในบริษัทร่วม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</si>
  <si>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</si>
  <si>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</si>
  <si>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</si>
  <si>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</si>
  <si>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</si>
  <si>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ขาดทุนจากการด้อยค่าของเงินลงทุนระยะยาวอื่น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</si>
  <si>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</si>
  <si>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</si>
  <si>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</si>
  <si>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รวม</t>
  </si>
  <si>
    <t>การดำเนินงานที่ยกเลิก</t>
  </si>
  <si>
    <t>ขาดทุนจากการดำเนินงานที่ยกเลิก</t>
  </si>
  <si>
    <t>สุทธิจากภาษี</t>
  </si>
  <si>
    <t>กำไรสำหรับปี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</si>
  <si>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</si>
  <si>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</si>
  <si>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</si>
  <si>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 - การดำเนินการต่อเนื่อง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</si>
  <si>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</si>
  <si>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ขาดทุนต่อหุ้น - การดำเนินงานที่ยกเลิก</t>
  </si>
  <si>
    <r>
      <t xml:space="preserve">ขาดทุนต่อหุ้นขั้นพื้นฐาน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</si>
  <si>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 xml:space="preserve">งบกำไรขาดทุนเบ็ดเสร็จ </t>
  </si>
  <si>
    <t>กำไรขาดทุนเบ็ดเสร็จอื่น</t>
  </si>
  <si>
    <r>
      <t xml:space="preserve">       </t>
    </r>
    <r>
      <rPr>
        <sz val="16"/>
        <rFont val="Angsana New"/>
        <family val="1"/>
      </rPr>
      <t xml:space="preserve"> </t>
    </r>
  </si>
  <si>
    <t xml:space="preserve">งบแสดงการเปลี่ยนแปลงส่วนของผู้ถือหุ้น </t>
  </si>
  <si>
    <t>ผลต่างจาก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</si>
  <si>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</si>
  <si>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</si>
  <si>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</si>
  <si>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</si>
  <si>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</si>
  <si>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</si>
  <si>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</si>
  <si>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</si>
  <si>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</si>
  <si>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</si>
  <si>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</si>
  <si>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</si>
  <si>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</si>
  <si>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</si>
  <si>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</si>
  <si>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</si>
  <si>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</si>
  <si>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</si>
  <si>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</si>
  <si>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กำไร</t>
  </si>
  <si>
    <t>รวมกำไรขาดทุนเบ็ดเสร็จสำหรับปี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</si>
  <si>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</si>
  <si>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</si>
  <si>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งบกระแสเงินสด</t>
  </si>
  <si>
    <t>กระแสเงินสดจากกิจกรรมดำเนินงาน</t>
  </si>
  <si>
    <t>ขาดทุน (กำไร) ที่เกี่ยวข้องกับการขายบริษัทย่อย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</si>
  <si>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</si>
  <si>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</si>
  <si>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</si>
  <si>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</si>
  <si>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</si>
  <si>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</si>
  <si>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</si>
  <si>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  ที่ถึงกำหนดชำระภายในหนึ่งปี</t>
  </si>
  <si>
    <t>กำไรก่อนค่าใช้จ่ายภาษีเงินได้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</si>
  <si>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</si>
  <si>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color indexed="8"/>
        <rFont val="Angsana New"/>
        <family val="1"/>
      </rPr>
      <t>(บาท)</t>
    </r>
  </si>
  <si>
    <t>กำไรขาดทุนเบ็ดเสร็จรวมสำหรับปี</t>
  </si>
  <si>
    <t>จำหน่ายเงินลงทุนในบริษัทร่วม</t>
  </si>
  <si>
    <t>หนี้สินตราสารอนุพันธ์</t>
  </si>
  <si>
    <t>เงินลงทุนในบริษัทร่วม</t>
  </si>
  <si>
    <t>ขาดทุนจากการด้อยค่าของเงินลงทุนในบริษัทย่อย</t>
  </si>
  <si>
    <t xml:space="preserve">เงินสดรับจากการขายที่ดิน อาคารและอุปกรณ์ 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</si>
  <si>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</si>
  <si>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</si>
  <si>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ประมาณการหนี้สินไม่หมุนเวียนสำหรับ</t>
  </si>
  <si>
    <t>ต้นทุนในการจัดจำหน่าย</t>
  </si>
  <si>
    <t>ประมาณการหนี้สินสำหรับผลประโยชน์พนักงาน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</si>
  <si>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</si>
  <si>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</si>
  <si>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</si>
  <si>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</si>
  <si>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</si>
  <si>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</si>
  <si>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ในบริษัทร่วม</t>
  </si>
  <si>
    <t>เบ็ดเสร็จอื่น</t>
  </si>
  <si>
    <t>ส่วนแบ่ง</t>
  </si>
  <si>
    <t>กำไรขาดทุน</t>
  </si>
  <si>
    <t>รับดอกเบี้ย</t>
  </si>
  <si>
    <t>รับเงินปันผล</t>
  </si>
  <si>
    <t>จ่ายดอกเบี้ย</t>
  </si>
  <si>
    <t xml:space="preserve">   ผลประโยชน์พนักงาน</t>
  </si>
  <si>
    <t>16, 22</t>
  </si>
  <si>
    <t>13, 22</t>
  </si>
  <si>
    <t>เงินสดรับจากการไถ่ถอนเงินลงทุนระยะยาวอื่น</t>
  </si>
  <si>
    <t>เงินสดจ่ายล่วงหน้าเพื่อซื้อเครื่องจักรและอุปกรณ์</t>
  </si>
  <si>
    <t>เงินสดรับจากเงินกู้ยืม</t>
  </si>
  <si>
    <t>เงินปันผลจ่าย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</si>
  <si>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</si>
  <si>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</si>
  <si>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</si>
  <si>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รายได้เงินปันผล</t>
  </si>
  <si>
    <t>รายได้ดอกเบี้ย</t>
  </si>
  <si>
    <t>ภาษีเงินได้</t>
  </si>
  <si>
    <t xml:space="preserve">เงินสดสุทธิได้มาจากการดำเนินงาน </t>
  </si>
  <si>
    <t>เงินจ่ายล่วงหน้าค่าซื้อเครื่องจักรและอุปกรณ์</t>
  </si>
  <si>
    <t>รายการที่อาจถูกจัดประเภทใหม่ไว้ใน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</si>
  <si>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</si>
  <si>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</si>
  <si>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ส่วนแบ่งกำไรจากเงินลงทุนที่บันทึกตาม</t>
  </si>
  <si>
    <t xml:space="preserve">   วิธีส่วนได้เสีย - สุทธิจากภาษีเงินได้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</si>
  <si>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</si>
  <si>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</si>
  <si>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 xml:space="preserve">   - สุทธิจากภาษีเงินได้</t>
  </si>
  <si>
    <t>รายการที่จะไม่ถูกจัดประเภทใหม่ไว้ใน</t>
  </si>
  <si>
    <t>ขาดทุนจากการวัดมูลค่าใหม่ของ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</si>
  <si>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</si>
  <si>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</si>
  <si>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 xml:space="preserve">   กำไร</t>
  </si>
  <si>
    <t xml:space="preserve">   กำไรขาดทุนเบ็ดเสร็จอื่น</t>
  </si>
  <si>
    <t>สินทรัพย์ตราสารอนุพันธ์</t>
  </si>
  <si>
    <t>หนี้สินตามสัญญาเช่า</t>
  </si>
  <si>
    <t>เงินสดและรายการเทียบเท่าเงินสดเพิ่มขึ้นสุทธิ</t>
  </si>
  <si>
    <t>เงินสดจ่ายชำระหนี้สินตามสัญญาเช่า</t>
  </si>
  <si>
    <t>เงินฝากระยะยาวกับสถาบันการเงินเพิ่มขึ้น</t>
  </si>
  <si>
    <t>ยอดคงเหลือ ณ วันที่ 31 มีนาคม 2564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</si>
  <si>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</si>
  <si>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</si>
  <si>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</si>
  <si>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 xml:space="preserve">   วัดมูลค่าด้วยมูลค่ายุติธรรมผ่านกำไรขาดทุนเบ็ดเสร็จอื่น</t>
  </si>
  <si>
    <t>ผลกระทบจากการเปลี่ยนแปลงนโยบายการบัญชี</t>
  </si>
  <si>
    <t>กำหนดให้วัดมูลค่า</t>
  </si>
  <si>
    <t>ในตราสารทุนที่</t>
  </si>
  <si>
    <t>องค์ประกอบอื่นของ</t>
  </si>
  <si>
    <t>เงินฝากระยะสั้นกับสถาบันการเงินลดลง</t>
  </si>
  <si>
    <t>สินทรัพย์ทางการเงินไม่หมุนเวียนอื่น</t>
  </si>
  <si>
    <t xml:space="preserve">   (หุ้นสามัญจำนวน 300,000,000 หุ้น มูลค่า 1 บาทต่อหุ้น)</t>
  </si>
  <si>
    <t>ขาดทุน (กลับรายการ) จากการปรับมูลค่าสินค้า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</si>
  <si>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</si>
  <si>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</si>
  <si>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สำหรับปีสิ้นสุดวันที่ 31 มีนาคม 2565</t>
  </si>
  <si>
    <t>ยอดคงเหลือ ณ วันที่ 31 มีนาคม 2565</t>
  </si>
  <si>
    <t>เงินฝากระยะสั้นกับสถาบันการเงิน</t>
  </si>
  <si>
    <t>4, 6</t>
  </si>
  <si>
    <t>4, 12</t>
  </si>
  <si>
    <t>4, 13</t>
  </si>
  <si>
    <t>4, 18</t>
  </si>
  <si>
    <t>4, 8</t>
  </si>
  <si>
    <t>บริษัท เบอร์ล่า คาร์บอน (ไทยแลนด์) จำกัด (มหาชน) และบริษัทย่อย</t>
  </si>
  <si>
    <t>กำไร (ขาดทุน) เบ็ดเสร็จอื่นสำหรับปี - สุทธิจากภาษีเงินได้</t>
  </si>
  <si>
    <t xml:space="preserve">ยอดคงเหลือ ณ วันที่ 1 เมษายน 2564 </t>
  </si>
  <si>
    <t>ยอดคงเหลือ ณ วันที่ 1 เมษายน 2564</t>
  </si>
  <si>
    <t>ข้อมูลงบกระแสเงินสดเปิดเพิ่มเติม</t>
  </si>
  <si>
    <t xml:space="preserve">   เปลี่ยนแปลงสุทธิ</t>
  </si>
  <si>
    <r>
      <t xml:space="preserve">   </t>
    </r>
    <r>
      <rPr>
        <b/>
        <i/>
        <sz val="15"/>
        <color theme="1"/>
        <rFont val="Angsana New"/>
        <family val="1"/>
      </rPr>
      <t>การจัดสรรส่วนทุนให้ผู้ถือหุ้น</t>
    </r>
  </si>
  <si>
    <t>รวมการจัดสรรส่วนทุนให้ผู้ถือหุ้น</t>
  </si>
  <si>
    <t>สำหรับปีสิ้นสุดวันที่ 31 มีนาคม 2566</t>
  </si>
  <si>
    <t>ยอดคงเหลือ ณ วันที่ 1 เมษายน 2565</t>
  </si>
  <si>
    <t>ยอดคงเหลือ ณ วันที่ 31 มีนาคม 2566</t>
  </si>
  <si>
    <t>ภาษีเงินได้ของรายการที่จะไม่ถูกจัดประเภทใหม่ไว้ใน</t>
  </si>
  <si>
    <t>กำไรจากการจำหน่ายที่ดิน อาคารและอุปกรณ์</t>
  </si>
  <si>
    <t xml:space="preserve"> </t>
  </si>
  <si>
    <t>กำไรจากเงินลงทุนในตราสารทุนที่กำหนดให้</t>
  </si>
  <si>
    <t>กำไรจากอัตราแลกเปลี่ยนที่ยังไม่เกิดขึ้นจริง</t>
  </si>
  <si>
    <t>กระแสเงินสดสุทธิใช้ไปในกิจกรรมลงทุน</t>
  </si>
  <si>
    <t>ค่าเสื่อมราคา</t>
  </si>
  <si>
    <t>เจ้าหนี้ค่าซื้อเครื่องจักรและอุปกรณ์</t>
  </si>
  <si>
    <t>(กำไร) ขาดทุนจากตราสารอนุพันธ์ที่ยังไม่เกิดขึ้นจริง</t>
  </si>
  <si>
    <t>กำไร (ขาดทุน) จากการวัดมูลค่าใหม่ของ</t>
  </si>
  <si>
    <t xml:space="preserve">    กำไรหรือขาดทุนในภายหลัง</t>
  </si>
  <si>
    <t>กำไร (ขาดทุน)</t>
  </si>
  <si>
    <t>ส่วนแบ่งกำไร (ขาดทุน) เบ็ดเสร็จอื่นในบริษัทร่วม</t>
  </si>
  <si>
    <t>จากเงินลงทุน</t>
  </si>
  <si>
    <t>ด้วยมูลค่ายุติธรรม</t>
  </si>
  <si>
    <t>ผ่านกำไรขาดทุน</t>
  </si>
  <si>
    <t xml:space="preserve">   เงินปันผล</t>
  </si>
  <si>
    <t>ผลประโยชน์พนักงานจ่ายออก</t>
  </si>
  <si>
    <t>ภาษีเงินได้จ่ายออก</t>
  </si>
  <si>
    <t>ภาษีเงินได้นิติบุคคลรอขอคืน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</si>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</sst>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  <numFmt numFmtId="167" formatCode="#,##0\ ;\(#,##0\)"/>
  </numFmts>
  <fonts count="23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4"/>
      <name val="Cordia New"/>
      <family val="2"/>
    </font>
    <font>
      <sz val="15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7" fillId="0" borderId="0"/>
    <xf numFmtId="165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2" fillId="0" borderId="0"/>
  </cellStyleXfs>
  <cellXfs count="158">
    <xf numFmtId="0" fontId="0" fillId="0" borderId="0" xfId="0"/>
    <xf numFmtId="0" fontId="1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center"/>
    </xf>
    <xf numFmtId="0" fontId="14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3" fillId="0" borderId="0" xfId="0" applyFont="1" applyFill="1"/>
    <xf numFmtId="0" fontId="0" fillId="0" borderId="0" xfId="0" applyFill="1"/>
    <xf numFmtId="0" fontId="5" fillId="0" borderId="0" xfId="0" applyFont="1" applyFill="1"/>
    <xf numFmtId="164" fontId="14" fillId="0" borderId="0" xfId="1" applyNumberFormat="1" applyFont="1" applyFill="1"/>
    <xf numFmtId="164" fontId="14" fillId="0" borderId="3" xfId="1" applyNumberFormat="1" applyFont="1" applyFill="1" applyBorder="1"/>
    <xf numFmtId="0" fontId="4" fillId="0" borderId="0" xfId="0" applyFont="1" applyFill="1"/>
    <xf numFmtId="164" fontId="4" fillId="0" borderId="1" xfId="1" applyNumberFormat="1" applyFont="1" applyFill="1" applyBorder="1"/>
    <xf numFmtId="164" fontId="4" fillId="0" borderId="0" xfId="1" applyNumberFormat="1" applyFont="1" applyFill="1"/>
    <xf numFmtId="165" fontId="14" fillId="0" borderId="0" xfId="1" applyNumberFormat="1" applyFont="1" applyFill="1"/>
    <xf numFmtId="164" fontId="4" fillId="0" borderId="2" xfId="1" applyNumberFormat="1" applyFont="1" applyFill="1" applyBorder="1"/>
    <xf numFmtId="164" fontId="14" fillId="0" borderId="0" xfId="1" applyNumberFormat="1" applyFont="1" applyFill="1" applyBorder="1"/>
    <xf numFmtId="166" fontId="4" fillId="0" borderId="1" xfId="1" applyNumberFormat="1" applyFont="1" applyFill="1" applyBorder="1"/>
    <xf numFmtId="166" fontId="4" fillId="0" borderId="3" xfId="1" applyNumberFormat="1" applyFont="1" applyFill="1" applyBorder="1"/>
    <xf numFmtId="164" fontId="4" fillId="0" borderId="3" xfId="1" applyNumberFormat="1" applyFont="1" applyFill="1" applyBorder="1"/>
    <xf numFmtId="166" fontId="14" fillId="0" borderId="2" xfId="1" applyNumberFormat="1" applyFont="1" applyFill="1" applyBorder="1"/>
    <xf numFmtId="166" fontId="14" fillId="0" borderId="0" xfId="1" applyNumberFormat="1" applyFont="1" applyFill="1"/>
    <xf numFmtId="166" fontId="14" fillId="0" borderId="3" xfId="1" applyNumberFormat="1" applyFont="1" applyFill="1" applyBorder="1"/>
    <xf numFmtId="166" fontId="14" fillId="0" borderId="0" xfId="1" applyNumberFormat="1" applyFont="1" applyFill="1" applyBorder="1"/>
    <xf numFmtId="166" fontId="4" fillId="0" borderId="2" xfId="1" applyNumberFormat="1" applyFont="1" applyFill="1" applyBorder="1"/>
    <xf numFmtId="166" fontId="4" fillId="0" borderId="0" xfId="1" applyNumberFormat="1" applyFont="1" applyFill="1"/>
    <xf numFmtId="164" fontId="14" fillId="0" borderId="0" xfId="0" applyNumberFormat="1" applyFont="1" applyFill="1"/>
    <xf numFmtId="164" fontId="4" fillId="0" borderId="0" xfId="0" applyNumberFormat="1" applyFont="1" applyFill="1"/>
    <xf numFmtId="164" fontId="14" fillId="0" borderId="3" xfId="0" applyNumberFormat="1" applyFont="1" applyFill="1" applyBorder="1"/>
    <xf numFmtId="164" fontId="4" fillId="0" borderId="4" xfId="0" applyNumberFormat="1" applyFont="1" applyFill="1" applyBorder="1"/>
    <xf numFmtId="164" fontId="14" fillId="0" borderId="0" xfId="0" applyNumberFormat="1" applyFont="1" applyFill="1" applyBorder="1"/>
    <xf numFmtId="43" fontId="14" fillId="0" borderId="2" xfId="0" applyNumberFormat="1" applyFont="1" applyFill="1" applyBorder="1"/>
    <xf numFmtId="0" fontId="16" fillId="0" borderId="0" xfId="0" applyFont="1" applyFill="1"/>
    <xf numFmtId="43" fontId="14" fillId="0" borderId="0" xfId="1" applyNumberFormat="1" applyFont="1" applyFill="1"/>
    <xf numFmtId="43" fontId="14" fillId="0" borderId="2" xfId="1" applyNumberFormat="1" applyFont="1" applyFill="1" applyBorder="1"/>
    <xf numFmtId="43" fontId="14" fillId="0" borderId="0" xfId="1" applyNumberFormat="1" applyFont="1" applyFill="1" applyBorder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6" fontId="14" fillId="0" borderId="0" xfId="0" applyNumberFormat="1" applyFont="1" applyFill="1"/>
    <xf numFmtId="164" fontId="4" fillId="0" borderId="4" xfId="1" applyNumberFormat="1" applyFont="1" applyFill="1" applyBorder="1"/>
    <xf numFmtId="164" fontId="4" fillId="0" borderId="0" xfId="1" applyNumberFormat="1" applyFont="1" applyFill="1" applyBorder="1"/>
    <xf numFmtId="43" fontId="14" fillId="0" borderId="0" xfId="0" applyNumberFormat="1" applyFont="1" applyFill="1"/>
    <xf numFmtId="43" fontId="14" fillId="0" borderId="0" xfId="0" applyNumberFormat="1" applyFont="1" applyFill="1" applyBorder="1"/>
    <xf numFmtId="0" fontId="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 indent="1"/>
    </xf>
    <xf numFmtId="0" fontId="15" fillId="0" borderId="0" xfId="0" applyFont="1" applyFill="1"/>
    <xf numFmtId="0" fontId="14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166" fontId="4" fillId="0" borderId="0" xfId="1" applyNumberFormat="1" applyFont="1" applyFill="1" applyAlignment="1">
      <alignment vertical="top"/>
    </xf>
    <xf numFmtId="166" fontId="14" fillId="0" borderId="0" xfId="1" applyNumberFormat="1" applyFont="1" applyFill="1" applyAlignment="1">
      <alignment vertical="top"/>
    </xf>
    <xf numFmtId="166" fontId="4" fillId="0" borderId="1" xfId="1" applyNumberFormat="1" applyFont="1" applyFill="1" applyBorder="1" applyAlignment="1">
      <alignment vertical="top"/>
    </xf>
    <xf numFmtId="166" fontId="4" fillId="0" borderId="2" xfId="1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66" fontId="14" fillId="0" borderId="3" xfId="1" applyNumberFormat="1" applyFont="1" applyFill="1" applyBorder="1" applyAlignment="1">
      <alignment vertical="top"/>
    </xf>
    <xf numFmtId="43" fontId="14" fillId="0" borderId="0" xfId="1" applyNumberFormat="1" applyFont="1" applyFill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top"/>
    </xf>
    <xf numFmtId="166" fontId="4" fillId="0" borderId="4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center"/>
    </xf>
    <xf numFmtId="166" fontId="4" fillId="0" borderId="0" xfId="0" applyNumberFormat="1" applyFont="1" applyFill="1" applyAlignment="1">
      <alignment vertical="top"/>
    </xf>
    <xf numFmtId="166" fontId="14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vertical="top"/>
    </xf>
    <xf numFmtId="166" fontId="4" fillId="0" borderId="1" xfId="0" applyNumberFormat="1" applyFont="1" applyFill="1" applyBorder="1" applyAlignment="1">
      <alignment vertical="top"/>
    </xf>
    <xf numFmtId="166" fontId="16" fillId="0" borderId="1" xfId="0" applyNumberFormat="1" applyFont="1" applyFill="1" applyBorder="1" applyAlignment="1">
      <alignment vertical="top"/>
    </xf>
    <xf numFmtId="166" fontId="16" fillId="0" borderId="0" xfId="0" applyNumberFormat="1" applyFont="1" applyFill="1" applyAlignment="1">
      <alignment vertical="top"/>
    </xf>
    <xf numFmtId="166" fontId="14" fillId="0" borderId="0" xfId="0" applyNumberFormat="1" applyFont="1" applyFill="1" applyBorder="1" applyAlignment="1">
      <alignment vertical="top"/>
    </xf>
    <xf numFmtId="166" fontId="4" fillId="0" borderId="2" xfId="0" applyNumberFormat="1" applyFont="1" applyFill="1" applyBorder="1" applyAlignment="1">
      <alignment vertical="top"/>
    </xf>
    <xf numFmtId="166" fontId="14" fillId="0" borderId="0" xfId="1" applyNumberFormat="1" applyFont="1" applyFill="1" applyAlignment="1">
      <alignment horizontal="left" vertical="top"/>
    </xf>
    <xf numFmtId="166" fontId="14" fillId="0" borderId="5" xfId="1" applyNumberFormat="1" applyFont="1" applyFill="1" applyBorder="1"/>
    <xf numFmtId="166" fontId="4" fillId="0" borderId="4" xfId="1" applyNumberFormat="1" applyFont="1" applyFill="1" applyBorder="1"/>
    <xf numFmtId="166" fontId="16" fillId="0" borderId="3" xfId="1" applyNumberFormat="1" applyFont="1" applyFill="1" applyBorder="1"/>
    <xf numFmtId="166" fontId="16" fillId="0" borderId="0" xfId="1" applyNumberFormat="1" applyFont="1" applyFill="1"/>
    <xf numFmtId="166" fontId="14" fillId="0" borderId="0" xfId="1" applyNumberFormat="1" applyFont="1" applyFill="1" applyAlignment="1">
      <alignment vertical="top"/>
    </xf>
    <xf numFmtId="166" fontId="16" fillId="0" borderId="0" xfId="1" applyNumberFormat="1" applyFont="1" applyFill="1" applyAlignment="1">
      <alignment vertical="top"/>
    </xf>
    <xf numFmtId="167" fontId="18" fillId="0" borderId="0" xfId="0" applyNumberFormat="1" applyFont="1" applyFill="1" applyBorder="1" applyAlignment="1"/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4" fillId="0" borderId="0" xfId="0" quotePrefix="1" applyFont="1" applyFill="1"/>
    <xf numFmtId="0" fontId="14" fillId="0" borderId="0" xfId="0" applyFont="1" applyFill="1" applyAlignment="1">
      <alignment horizontal="center"/>
    </xf>
    <xf numFmtId="166" fontId="0" fillId="0" borderId="0" xfId="0" applyNumberFormat="1" applyFill="1"/>
    <xf numFmtId="166" fontId="19" fillId="0" borderId="0" xfId="1" applyNumberFormat="1" applyFont="1" applyBorder="1"/>
    <xf numFmtId="41" fontId="4" fillId="0" borderId="0" xfId="0" applyNumberFormat="1" applyFont="1"/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41" fontId="8" fillId="0" borderId="0" xfId="0" applyNumberFormat="1" applyFont="1"/>
    <xf numFmtId="166" fontId="14" fillId="0" borderId="1" xfId="1" applyNumberFormat="1" applyFont="1" applyFill="1" applyBorder="1" applyAlignment="1">
      <alignment vertical="top"/>
    </xf>
    <xf numFmtId="166" fontId="16" fillId="0" borderId="1" xfId="1" applyNumberFormat="1" applyFont="1" applyFill="1" applyBorder="1" applyAlignment="1">
      <alignment vertical="top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166" fontId="16" fillId="0" borderId="0" xfId="0" applyNumberFormat="1" applyFont="1" applyFill="1"/>
    <xf numFmtId="0" fontId="14" fillId="0" borderId="0" xfId="0" applyFont="1" applyFill="1" applyAlignment="1">
      <alignment horizontal="center"/>
    </xf>
    <xf numFmtId="41" fontId="4" fillId="0" borderId="0" xfId="0" applyNumberFormat="1" applyFont="1" applyBorder="1"/>
    <xf numFmtId="166" fontId="4" fillId="0" borderId="0" xfId="0" applyNumberFormat="1" applyFont="1" applyFill="1" applyBorder="1" applyAlignment="1">
      <alignment vertical="top"/>
    </xf>
    <xf numFmtId="0" fontId="14" fillId="0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5" fillId="0" borderId="0" xfId="0" applyFont="1"/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4" fillId="0" borderId="0" xfId="0" applyFont="1" applyAlignment="1">
      <alignment horizontal="left" vertical="top" indent="1"/>
    </xf>
    <xf numFmtId="0" fontId="5" fillId="0" borderId="0" xfId="0" applyFont="1" applyAlignment="1">
      <alignment horizontal="center" vertical="top"/>
    </xf>
    <xf numFmtId="0" fontId="16" fillId="0" borderId="0" xfId="0" applyFont="1"/>
    <xf numFmtId="0" fontId="4" fillId="0" borderId="0" xfId="0" applyFont="1"/>
    <xf numFmtId="166" fontId="14" fillId="0" borderId="0" xfId="0" applyNumberFormat="1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166" fontId="4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6" fontId="14" fillId="0" borderId="0" xfId="0" applyNumberFormat="1" applyFont="1" applyAlignment="1">
      <alignment vertical="top"/>
    </xf>
    <xf numFmtId="166" fontId="4" fillId="0" borderId="1" xfId="0" applyNumberFormat="1" applyFont="1" applyBorder="1" applyAlignment="1">
      <alignment vertical="top"/>
    </xf>
    <xf numFmtId="166" fontId="16" fillId="0" borderId="1" xfId="0" applyNumberFormat="1" applyFont="1" applyBorder="1" applyAlignment="1">
      <alignment vertical="top"/>
    </xf>
    <xf numFmtId="166" fontId="16" fillId="0" borderId="0" xfId="0" applyNumberFormat="1" applyFont="1" applyAlignment="1">
      <alignment vertical="top"/>
    </xf>
    <xf numFmtId="166" fontId="4" fillId="0" borderId="2" xfId="0" applyNumberFormat="1" applyFont="1" applyBorder="1" applyAlignment="1">
      <alignment vertical="top"/>
    </xf>
    <xf numFmtId="167" fontId="18" fillId="0" borderId="0" xfId="0" applyNumberFormat="1" applyFont="1"/>
    <xf numFmtId="43" fontId="14" fillId="0" borderId="0" xfId="1" applyFont="1" applyFill="1"/>
    <xf numFmtId="0" fontId="14" fillId="0" borderId="0" xfId="0" applyFont="1" applyFill="1" applyAlignment="1">
      <alignment horizontal="center"/>
    </xf>
    <xf numFmtId="0" fontId="14" fillId="0" borderId="3" xfId="0" applyFont="1" applyFill="1" applyBorder="1"/>
    <xf numFmtId="0" fontId="14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3" fillId="0" borderId="0" xfId="0" applyFont="1" applyBorder="1" applyAlignment="1">
      <alignment horizontal="center"/>
    </xf>
    <xf numFmtId="0" fontId="14" fillId="0" borderId="0" xfId="0" applyFont="1" applyBorder="1"/>
    <xf numFmtId="166" fontId="14" fillId="0" borderId="0" xfId="0" applyNumberFormat="1" applyFont="1" applyBorder="1"/>
    <xf numFmtId="0" fontId="3" fillId="0" borderId="0" xfId="0" applyFont="1" applyFill="1" applyBorder="1" applyAlignment="1">
      <alignment horizontal="center"/>
    </xf>
    <xf numFmtId="0" fontId="14" fillId="0" borderId="0" xfId="0" applyFont="1" applyFill="1" applyBorder="1"/>
    <xf numFmtId="166" fontId="14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5" fillId="0" borderId="0" xfId="0" applyFont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6" fontId="22" fillId="0" borderId="2" xfId="1" applyNumberFormat="1" applyFont="1" applyFill="1" applyBorder="1"/>
  </cellXfs>
  <cellStyles count="10">
    <cellStyle name="Comma" xfId="1" builtinId="3"/>
    <cellStyle name="Comma 16 2" xfId="2" xr:uid="{00000000-0005-0000-0000-000001000000}"/>
    <cellStyle name="Comma 2" xfId="6" xr:uid="{56639683-5661-46E6-8029-7EE400B7F2CA}"/>
    <cellStyle name="Normal" xfId="0" builtinId="0"/>
    <cellStyle name="Normal 126 2" xfId="3" xr:uid="{00000000-0005-0000-0000-000004000000}"/>
    <cellStyle name="Normal 156" xfId="5" xr:uid="{00000000-0005-0000-0000-000005000000}"/>
    <cellStyle name="Normal 2" xfId="7" xr:uid="{DE9D3896-D7F9-49DC-997E-7E4C20D3EDC7}"/>
    <cellStyle name="Normal 3" xfId="9" xr:uid="{AFE03307-14E4-4A0E-B7C6-739F80F70B32}"/>
    <cellStyle name="Percent 10" xfId="4" xr:uid="{00000000-0005-0000-0000-000006000000}"/>
    <cellStyle name="Percent 2" xfId="8" xr:uid="{047CA201-162D-4502-A17E-415475AADEDA}"/>
  </cellStyles>
  <dxfs count="0"/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ndee\Desktop\Job\2015\Somboon%20Group\Q2'15\Consol\Lead%20all\Documents%20and%20Settings\npreechawong\My%20Documents\Saha%20farms\Saha%20Farms-2003\KAM\Nuch'%20s%20WP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vmh-wj6\Documents%20CDG\Documents%20and%20Settings\DRCT$EF\Mes%20documents\Docs%20de%20travail\Former%20job\Budget01\Benedom\Benedom%20B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gr\mngr's%20c\SET%20SIA\MOR%20FILES\MOR%20OTHER%20FORMS\SET\beer-i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-la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3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OFFSHORE\USERS\NARESH\FIN\HALFYEAR\CONB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6.12.35/S_PTW/Reporting/Hebdomadaire/Change/Histeu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EB7D06\3YP%20topsheets%20Final%20VERSION%20-%20Beer%20Systems%20-%20Hardcop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cvg.hochiminhcity.gov.vn/bang_gia_vlxd/bang_gia_vlxd/quy12007/Congdoan/Diem%20Thy/NhanHsHoag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Administrator\My%20Documents\Accounts%202006\FINAL\Final%20Leads\Documents%20and%20Settings\muhammad.hasnain\Desktop\Honda%20trading%20corporation%202006\2006\Saad\Miscellenous\Miscellenous\Freez%20disp%20recon\CAPX0605.xls?BAD8DF94" TargetMode="External"/><Relationship Id="rId1" Type="http://schemas.openxmlformats.org/officeDocument/2006/relationships/externalLinkPath" Target="file:///\\BAD8DF94\CAPX06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commun\Documents%20and%20Settings\DRCT$EF\Mes%20documents\Docs%20de%20travail\Former%20job\Budget01\Benedom\Benedom%20B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\c\CCC\Mar-04\Afcons%20Infrastructure\Head%20Office\Financials\BS%20final%2015-10-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Documents%20and%20Settings\i1004897\Local%20Settings\Temporary%20Internet%20Files\OLK4D\PackagePL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TEST%20Requ&#234;te%20C.%20Gra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vinyuvanich\Desktop\KPMG\BME,Kallawis,KLine\Kallawis\Kallawis%20YE11\WP%20GLe\Done\Kallawis\expens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hcmfsr01\kpmgdata4\Users\dhle\Documents\Duy's%20Doc\Clients\Tech%20Cap\FS\DOCUME~1\hanhvtm.ho\LOCALS~1\Temp\Rar$DI00.328\IN%20UNC%20NH%20BID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ngamwutikul\Desktop\1.Client%202001\Chuo%20Senko%20Group\Carat%20Media%20Services\1.Client%202001\Chuo%20Senko%20Group\Carat%20Media%20Services\TOP_Carat_2001%20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k_accsrv\accfiles\1.%20GROUP%20REPORTING\MANAGEMENT%20ACCOUNTS\Budget\Budget%20200809%20Reliance%20v8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Users\i1004897\AppData\Local\Microsoft\Windows\Temporary%20Internet%20Files\Content.Outlook\RMSZTDMC\IBHLPack_Rev1106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saetiw\Desktop\WP\V300\BCT%20YE19%20V300%20AP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Temp\RETViewer\6f2acd0d\Files\1183\3.3.1.0030%20Other%20PL%202016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nboonyawairote\Desktop\Movement%20Investment\J400\J400%20Investment%20Q3'15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rcheewamongkolgaroon\Desktop\PomKlung\Working%20paper%20Pomklung%202013\Completed\T300%20T400%20T500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mlohvithee\Desktop\NRR%202013\YDone_NRR13%20K300%20Inventories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ORM_CP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QT50035/Local%20Settings/Temporary%20Internet%20Files/OLK3C/EOMSummary1-draft%20(3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CC\Miscellaneous\Stock%20Take%20310306\Stock%20Reports\K%20M%20Enterprise%20PBP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20%20Loans%20&amp;%20Advances%20Substantive%20Testing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CC%20Audit-05\AIL\Accounts\Liability\Creditors\6120%20Creditors%20Analysis%20workboo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na\rina\WINDOWS\TEMP\dhsint1004\1611A%20INTEREST%20ACCRUED%20ON%20LOANS%20AS%20ON%2030%20SEP%20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20%20Debtors%20Analysis%20workbook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40VA%20Operating%20Expenses%20Substantive%20Testing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.01%20REFINERY%202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marakul\Desktop\Deestone%20International%20Company%20Limited\PBC_Q2\GL%20Lead\DSI_Leadsheet_Q2'18%20v4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Rev1-99/CONSO/R199-co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tmail03.ho.furukawa.co.jp/Documents%20and%20Settings/&#24460;&#34276;/Local%20Settings/Temporary%20Internet%20Files/Content.IE5/K9AR4DIR/&#65298;&#27425;&#36215;&#26989;&#20104;&#31639;&#26360;&#26368;&#32066;&#65288;&#65304;&#65293;&#65297;&#65289;/&#36215;&#26989;&#25968;&#37327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pflsv01\y780\Y250-01&#65288;&#23822;&#23665;&#65289;\&#12503;&#12521;&#12531;&#12488;&#38306;&#20418;\&#24179;&#21028;&#12503;&#12521;&#12531;&#12488;\&#65298;&#65302;&#65299;&#65301;&#65319;&#65331;\&#35036;&#36275;&#36039;&#26009;\&#21453;&#24540;&#29105;&#37327;&#35336;&#3163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com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Company Name"/>
      <sheetName val="S-Plant"/>
      <sheetName val="Office_plants"/>
      <sheetName val="Cases Actuals SAP"/>
      <sheetName val="Chilled Vol &amp; GS"/>
      <sheetName val="Master Query_SL"/>
      <sheetName val="Addresses"/>
      <sheetName val="PBSG Severance"/>
      <sheetName val="วัดใต้"/>
      <sheetName val="Sheet3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L410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TP"/>
      <sheetName val="Type ถูก House"/>
      <sheetName val="รายชื่อ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CF weekly"/>
      <sheetName val="1.CF (M)(Ratchatewee)"/>
      <sheetName val="1.CF (M)(Rama4)"/>
      <sheetName val="1.CF (M) (TL10ph2)"/>
      <sheetName val="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Ms"/>
      <sheetName val="Variance"/>
      <sheetName val="DD List"/>
      <sheetName val="Multi Rater"/>
      <sheetName val="#REF"/>
      <sheetName val="Status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Master COA V21"/>
      <sheetName val="ชลทิพย์"/>
      <sheetName val="summary_ee"/>
      <sheetName val="ee_unit type"/>
      <sheetName val="ee_build 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Reason"/>
      <sheetName val="Dropdown list "/>
      <sheetName val="BS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MasterBrand"/>
      <sheetName val="data บัญชี"/>
      <sheetName val="ฐานข้อมูล"/>
      <sheetName val="Data (2)"/>
      <sheetName val="설계내역서"/>
      <sheetName val="masterEO IO"/>
      <sheetName val="กำหนดค่า"/>
      <sheetName val="Employee EN"/>
      <sheetName val="ZA110 Sale"/>
      <sheetName val="LS"/>
      <sheetName val="Discounted Cash Flow"/>
      <sheetName val="6.ข้อมูลวัสดุ-ค่าดำเนิน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 ANALYSIS FP"/>
      <sheetName val="TB 1-3"/>
      <sheetName val="Mapping account"/>
      <sheetName val="Designated P&amp;L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Demand"/>
      <sheetName val="Occ"/>
      <sheetName val="สรุป"/>
      <sheetName val="interest income from VMI"/>
      <sheetName val="interest payable to PSH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J01"/>
      <sheetName val="Factor F Data"/>
      <sheetName val="PL"/>
      <sheetName val="PROJECT BRIEF"/>
      <sheetName val="footing"/>
      <sheetName val="up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118508"/>
      <sheetName val="612004"/>
      <sheetName val="Prepaid"/>
      <sheetName val="Sheet6"/>
      <sheetName val="Appendix#3 PBC - ICIS (ECH)"/>
      <sheetName val="Conso จัดลำดับลุกหนี้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30's-Components"/>
      <sheetName val="BS_YE22"/>
      <sheetName val="PPE_YE22"/>
      <sheetName val="FF-3"/>
      <sheetName val="bill 2"/>
      <sheetName val="cover page"/>
      <sheetName val="Material Price List"/>
      <sheetName val="MTP"/>
      <sheetName val="fuel"/>
      <sheetName val="BU"/>
      <sheetName val="SuspSb"/>
      <sheetName val="JSiar"/>
      <sheetName val="SW-TEO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1.02.2(IDP-2) (BCEG)"/>
      <sheetName val="B1.02.3(IDP-3)-DSG (BCEG)"/>
      <sheetName val="Profit_Budget"/>
      <sheetName val="Equipment"/>
      <sheetName val="Main Sum (Hotel &amp; Residences)"/>
      <sheetName val="Listes Caractéristiques"/>
      <sheetName val="Liste Référentiel"/>
      <sheetName val="EST-FOOTING (G)"/>
      <sheetName val="21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port detial"/>
      <sheetName val="Sheet8"/>
      <sheetName val="2002"/>
      <sheetName val="OPbyMonth"/>
      <sheetName val="PL_FORECAST"/>
      <sheetName val="_ANALYSIS_FP"/>
      <sheetName val="Recap_ราย พนง.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JL4"/>
      <sheetName val="1999cf"/>
      <sheetName val="PBC Template"/>
      <sheetName val="PS-1995"/>
      <sheetName val="운반"/>
      <sheetName val="Purchase Order"/>
      <sheetName val="(2)AIR"/>
      <sheetName val="rc"/>
      <sheetName val="PHASE I"/>
      <sheetName val="ﾌﾟﾛﾄ_P772分解5号機"/>
      <sheetName val="Type"/>
      <sheetName val="항목별"/>
      <sheetName val="Work_Area"/>
      <sheetName val="M-6A"/>
      <sheetName val="GL_GeneralLedgerActvity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rft&amp;Loss"/>
      <sheetName val="FIN TB_SI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3">
          <cell r="BC3" t="str">
            <v>QUOTATION  NO.   :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3">
          <cell r="BC3" t="str">
            <v>QUOTATION  NO.   :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3">
          <cell r="BC3" t="str">
            <v>QUOTATION  NO.   :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 refreshError="1"/>
      <sheetData sheetId="998" refreshError="1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>
        <row r="1">
          <cell r="A1">
            <v>0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1">
          <cell r="A1" t="str">
            <v>Operating Group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>
        <row r="3">
          <cell r="BC3" t="str">
            <v>QUOTATION  NO.   :</v>
          </cell>
        </row>
      </sheetData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7">
          <cell r="G7" t="str">
            <v>R-32 SUPPLY / RETURN PIPING WORK (GHARGER No.1)</v>
          </cell>
        </row>
      </sheetData>
      <sheetData sheetId="1158">
        <row r="7">
          <cell r="G7" t="str">
            <v>R-32 SUPPLY / RETURN PIPING WORK (GHARGER No.1)</v>
          </cell>
        </row>
      </sheetData>
      <sheetData sheetId="1159">
        <row r="7">
          <cell r="G7" t="str">
            <v>R-32 SUPPLY / RETURN PIPING WORK (GHARGER No.1)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>
        <row r="12">
          <cell r="B12" t="str">
            <v>10101-000003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Q2 EXPECTED"/>
      <sheetName val="Detai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PL"/>
      <sheetName val="ACARS"/>
      <sheetName val="契担ｺ別 (066実績)"/>
      <sheetName val="AtoA(Germany)"/>
      <sheetName val="StaticListSheet"/>
      <sheetName val="BS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MA"/>
      <sheetName val="総括NO.1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Accure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______"/>
      <sheetName val="Chiet tinh dz35"/>
      <sheetName val="Data base"/>
      <sheetName val="Shipping Status"/>
      <sheetName val="_REF"/>
      <sheetName val="Master_TB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Variables"/>
      <sheetName val="Costed BOM 2ndR 40%"/>
      <sheetName val="Standing Data"/>
      <sheetName val="Asset &amp; Liability"/>
      <sheetName val="Net asset value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Bunker BWIQ2"/>
      <sheetName val="Baltic IndexQ2"/>
      <sheetName val="Splr Info"/>
      <sheetName val="5月大江"/>
      <sheetName val="kanban list"/>
      <sheetName val="LIST PART SUBCONT"/>
      <sheetName val="4L45W"/>
      <sheetName val="PRO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NTPC summary for Taxdecl 2007"/>
      <sheetName val="COST"/>
      <sheetName val="HagR&amp;G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AWR_Short-term_loans_from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DB $MX"/>
      <sheetName val="CatType"/>
      <sheetName val="Manual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Lists"/>
      <sheetName val="ENG油洩れ"/>
      <sheetName val="投資･工数推移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O300"/>
      <sheetName val="X300"/>
      <sheetName val="V300"/>
      <sheetName val="Master TB"/>
      <sheetName val="ZD300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A"/>
      <sheetName val="Paramètres"/>
      <sheetName val="Impact ro Filiales "/>
      <sheetName val="login"/>
      <sheetName val=" MB qualités"/>
      <sheetName val="Appendice MAT"/>
      <sheetName val="Explanation &amp; configuration"/>
      <sheetName val="effets devises ap"/>
      <sheetName val="Topaz"/>
      <sheetName val="Singapore"/>
      <sheetName val="Bridge"/>
      <sheetName val="Currency"/>
      <sheetName val="Feuille de Référence"/>
      <sheetName val="Indochina"/>
      <sheetName val="#REF"/>
      <sheetName val="Liste mois"/>
      <sheetName val="Appendice MIX"/>
      <sheetName val="company pack-Market-B04_V1"/>
      <sheetName val="Feuil1"/>
      <sheetName val="Table"/>
      <sheetName val="Benedom B01"/>
      <sheetName val="effet devise overh"/>
      <sheetName val="Taiwan"/>
      <sheetName val="China"/>
      <sheetName val="SIMU"/>
      <sheetName val="Hoja1"/>
      <sheetName val="Sheet2"/>
      <sheetName val="db"/>
      <sheetName val="Reuter"/>
      <sheetName val="Data"/>
      <sheetName val="TTL"/>
      <sheetName val="MTDAPRWK4"/>
      <sheetName val="YTDAPRWK4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Impact_ro_Filiales_"/>
      <sheetName val="_MB_qualités"/>
      <sheetName val="Appendice_MAT"/>
      <sheetName val="Explanation_&amp;_configuration"/>
      <sheetName val="effets_devises_ap"/>
      <sheetName val="Feuille_de_Référence"/>
      <sheetName val="Liste_mois"/>
      <sheetName val="Appendice_MIX"/>
      <sheetName val="company_pack-Market-B04_V1"/>
      <sheetName val="Benedom_B01"/>
      <sheetName val="effet_devise_overh"/>
      <sheetName val="Cash Actual"/>
      <sheetName val="Parameters"/>
      <sheetName val="4.1 Full Year CFS"/>
      <sheetName val="Valeurs"/>
      <sheetName val="Admin"/>
      <sheetName val="Mapping"/>
      <sheetName val="forecast"/>
      <sheetName val="Config"/>
      <sheetName val="BASE"/>
      <sheetName val="Com.result"/>
      <sheetName val="InvDirect"/>
      <sheetName val="GEDirect"/>
      <sheetName val="INVresp"/>
      <sheetName val="GEresp"/>
      <sheetName val="Sheet3"/>
      <sheetName val="Ref"/>
      <sheetName val="จังหวัด(เท)ACT"/>
      <sheetName val="FCT  มค.62"/>
      <sheetName val="FCT  กพ.62"/>
      <sheetName val="FCT  มีค.62"/>
      <sheetName val="FCT  เมย.62"/>
      <sheetName val="Sheet1"/>
      <sheetName val="BG-TT"/>
      <sheetName val="รายการสุราขาวซับเอเย่นต์"/>
      <sheetName val="beer-indstry"/>
      <sheetName val="Data A"/>
      <sheetName val="ชพ"/>
      <sheetName val="Master"/>
      <sheetName val="เงื่อนไขคำนวณ"/>
      <sheetName val="Sheet5"/>
      <sheetName val="Dt"/>
      <sheetName val="เปรียบเทียบ"/>
      <sheetName val="ประมาณการSub (2)"/>
      <sheetName val="P&amp;L_Pre1"/>
      <sheetName val="P&amp;LPre_(EUR)1"/>
      <sheetName val="P&amp;L_recap_(EUR)1"/>
      <sheetName val="SOC_R3-B011"/>
      <sheetName val="SOC_by_country1"/>
      <sheetName val="US_analysis1"/>
      <sheetName val="Personnel_analysis1"/>
      <sheetName val="OE_analysis1"/>
      <sheetName val="SC_analysis1"/>
      <sheetName val="Financial_&amp;_Tax1"/>
      <sheetName val="FA_Analysis1"/>
      <sheetName val="BS_B011"/>
      <sheetName val="WC_(Euro)1"/>
      <sheetName val="WC_B011"/>
      <sheetName val="Key_figures_B011"/>
      <sheetName val="GdF_B011"/>
      <sheetName val="Cash_Flow1"/>
      <sheetName val="FVA_usage1"/>
      <sheetName val="3YP_analysis1"/>
      <sheetName val="PL_LVMH1"/>
      <sheetName val="Impact_ro_Filiales_1"/>
      <sheetName val="_MB_qualités1"/>
      <sheetName val="Appendice_MAT1"/>
      <sheetName val="Explanation_&amp;_configuration1"/>
      <sheetName val="effets_devises_ap1"/>
      <sheetName val="Feuille_de_Référence1"/>
      <sheetName val="Liste_mois1"/>
      <sheetName val="Appendice_MIX1"/>
      <sheetName val="company_pack-Market-B04_V11"/>
      <sheetName val="Benedom_B011"/>
      <sheetName val="effet_devise_overh1"/>
      <sheetName val="Cash_Actual"/>
      <sheetName val="4_1_Full_Year_CFS"/>
      <sheetName val="Com_result"/>
      <sheetName val="FCT__มค_62"/>
      <sheetName val="FCT__กพ_62"/>
      <sheetName val="FCT__มีค_62"/>
      <sheetName val="FCT__เมย_62"/>
      <sheetName val="Data_A"/>
      <sheetName val="ประมาณการSub_(2)"/>
      <sheetName val="P&amp;L_Pre2"/>
      <sheetName val="P&amp;LPre_(EUR)2"/>
      <sheetName val="P&amp;L_recap_(EUR)2"/>
      <sheetName val="SOC_R3-B012"/>
      <sheetName val="SOC_by_country2"/>
      <sheetName val="US_analysis2"/>
      <sheetName val="Personnel_analysis2"/>
      <sheetName val="OE_analysis2"/>
      <sheetName val="SC_analysis2"/>
      <sheetName val="Financial_&amp;_Tax2"/>
      <sheetName val="FA_Analysis2"/>
      <sheetName val="BS_B012"/>
      <sheetName val="WC_(Euro)2"/>
      <sheetName val="WC_B012"/>
      <sheetName val="Key_figures_B012"/>
      <sheetName val="GdF_B012"/>
      <sheetName val="Cash_Flow2"/>
      <sheetName val="FVA_usage2"/>
      <sheetName val="3YP_analysis2"/>
      <sheetName val="PL_LVMH2"/>
      <sheetName val="Impact_ro_Filiales_2"/>
      <sheetName val="_MB_qualités2"/>
      <sheetName val="Appendice_MAT2"/>
      <sheetName val="Explanation_&amp;_configuration2"/>
      <sheetName val="effets_devises_ap2"/>
      <sheetName val="Feuille_de_Référence2"/>
      <sheetName val="Liste_mois2"/>
      <sheetName val="Appendice_MIX2"/>
      <sheetName val="company_pack-Market-B04_V12"/>
      <sheetName val="Benedom_B012"/>
      <sheetName val="effet_devise_overh2"/>
      <sheetName val="Cash_Actual1"/>
      <sheetName val="4_1_Full_Year_CFS1"/>
      <sheetName val="Com_result1"/>
      <sheetName val="FCT__มค_621"/>
      <sheetName val="FCT__กพ_621"/>
      <sheetName val="FCT__มีค_621"/>
      <sheetName val="FCT__เมย_621"/>
      <sheetName val="Data_A1"/>
      <sheetName val="ประมาณการSub_(2)1"/>
      <sheetName val="P&amp;L_Pre3"/>
      <sheetName val="P&amp;LPre_(EUR)3"/>
      <sheetName val="P&amp;L_recap_(EUR)3"/>
      <sheetName val="SOC_R3-B013"/>
      <sheetName val="SOC_by_country3"/>
      <sheetName val="US_analysis3"/>
      <sheetName val="Personnel_analysis3"/>
      <sheetName val="OE_analysis3"/>
      <sheetName val="SC_analysis3"/>
      <sheetName val="Financial_&amp;_Tax3"/>
      <sheetName val="FA_Analysis3"/>
      <sheetName val="BS_B013"/>
      <sheetName val="WC_(Euro)3"/>
      <sheetName val="WC_B013"/>
      <sheetName val="Key_figures_B013"/>
      <sheetName val="GdF_B013"/>
      <sheetName val="Cash_Flow3"/>
      <sheetName val="FVA_usage3"/>
      <sheetName val="3YP_analysis3"/>
      <sheetName val="PL_LVMH3"/>
      <sheetName val="Impact_ro_Filiales_3"/>
      <sheetName val="_MB_qualités3"/>
      <sheetName val="Appendice_MAT3"/>
      <sheetName val="Explanation_&amp;_configuration3"/>
      <sheetName val="effets_devises_ap3"/>
      <sheetName val="Feuille_de_Référence3"/>
      <sheetName val="Liste_mois3"/>
      <sheetName val="Appendice_MIX3"/>
      <sheetName val="company_pack-Market-B04_V13"/>
      <sheetName val="Benedom_B013"/>
      <sheetName val="effet_devise_overh3"/>
      <sheetName val="Cash_Actual2"/>
      <sheetName val="4_1_Full_Year_CFS2"/>
      <sheetName val="Com_result2"/>
      <sheetName val="FCT__มค_622"/>
      <sheetName val="FCT__กพ_622"/>
      <sheetName val="FCT__มีค_622"/>
      <sheetName val="FCT__เมย_622"/>
      <sheetName val="Data_A2"/>
      <sheetName val="ประมาณการSub_(2)2"/>
      <sheetName val="List"/>
      <sheetName val="รหัส"/>
      <sheetName val="CodeFac"/>
      <sheetName val="Table_TB"/>
      <sheetName val="graph data"/>
      <sheetName val="P&amp;L_Pre4"/>
      <sheetName val="P&amp;LPre_(EUR)4"/>
      <sheetName val="P&amp;L_recap_(EUR)4"/>
      <sheetName val="SOC_R3-B014"/>
      <sheetName val="SOC_by_country4"/>
      <sheetName val="US_analysis4"/>
      <sheetName val="Personnel_analysis4"/>
      <sheetName val="OE_analysis4"/>
      <sheetName val="SC_analysis4"/>
      <sheetName val="Financial_&amp;_Tax4"/>
      <sheetName val="FA_Analysis4"/>
      <sheetName val="BS_B014"/>
      <sheetName val="WC_(Euro)4"/>
      <sheetName val="WC_B014"/>
      <sheetName val="Key_figures_B014"/>
      <sheetName val="GdF_B014"/>
      <sheetName val="Cash_Flow4"/>
      <sheetName val="FVA_usage4"/>
      <sheetName val="3YP_analysis4"/>
      <sheetName val="PL_LVMH4"/>
      <sheetName val="Impact_ro_Filiales_4"/>
      <sheetName val="_MB_qualités4"/>
      <sheetName val="Appendice_MAT4"/>
      <sheetName val="Explanation_&amp;_configuration4"/>
      <sheetName val="effets_devises_ap4"/>
      <sheetName val="Feuille_de_Référence4"/>
      <sheetName val="Liste_mois4"/>
      <sheetName val="Appendice_MIX4"/>
      <sheetName val="company_pack-Market-B04_V14"/>
      <sheetName val="Benedom_B014"/>
      <sheetName val="effet_devise_overh4"/>
      <sheetName val="Cash_Actual3"/>
      <sheetName val="4_1_Full_Year_CFS3"/>
      <sheetName val="Com_result3"/>
      <sheetName val="FCT__มค_623"/>
      <sheetName val="FCT__กพ_623"/>
      <sheetName val="FCT__มีค_623"/>
      <sheetName val="FCT__เมย_623"/>
      <sheetName val="Data_A3"/>
      <sheetName val="ประมาณการSub_(2)3"/>
      <sheetName val="P&amp;L_Pre5"/>
      <sheetName val="P&amp;LPre_(EUR)5"/>
      <sheetName val="P&amp;L_recap_(EUR)5"/>
      <sheetName val="SOC_R3-B015"/>
      <sheetName val="SOC_by_country5"/>
      <sheetName val="US_analysis5"/>
      <sheetName val="Personnel_analysis5"/>
      <sheetName val="OE_analysis5"/>
      <sheetName val="SC_analysis5"/>
      <sheetName val="Financial_&amp;_Tax5"/>
      <sheetName val="FA_Analysis5"/>
      <sheetName val="BS_B015"/>
      <sheetName val="WC_(Euro)5"/>
      <sheetName val="WC_B015"/>
      <sheetName val="Key_figures_B015"/>
      <sheetName val="GdF_B015"/>
      <sheetName val="Cash_Flow5"/>
      <sheetName val="FVA_usage5"/>
      <sheetName val="3YP_analysis5"/>
      <sheetName val="PL_LVMH5"/>
      <sheetName val="Impact_ro_Filiales_5"/>
      <sheetName val="_MB_qualités5"/>
      <sheetName val="Appendice_MAT5"/>
      <sheetName val="Explanation_&amp;_configuration5"/>
      <sheetName val="effets_devises_ap5"/>
      <sheetName val="Feuille_de_Référence5"/>
      <sheetName val="Liste_mois5"/>
      <sheetName val="Appendice_MIX5"/>
      <sheetName val="company_pack-Market-B04_V15"/>
      <sheetName val="Benedom_B015"/>
      <sheetName val="effet_devise_overh5"/>
      <sheetName val="Cash_Actual4"/>
      <sheetName val="4_1_Full_Year_CFS4"/>
      <sheetName val="Com_result4"/>
      <sheetName val="FCT__มค_624"/>
      <sheetName val="FCT__กพ_624"/>
      <sheetName val="FCT__มีค_624"/>
      <sheetName val="FCT__เมย_624"/>
      <sheetName val="Data_A4"/>
      <sheetName val="ประมาณการSub_(2)4"/>
      <sheetName val="graph_data"/>
      <sheetName val="P&amp;L_Pre6"/>
      <sheetName val="P&amp;LPre_(EUR)6"/>
      <sheetName val="P&amp;L_recap_(EUR)6"/>
      <sheetName val="SOC_R3-B016"/>
      <sheetName val="SOC_by_country6"/>
      <sheetName val="US_analysis6"/>
      <sheetName val="Personnel_analysis6"/>
      <sheetName val="OE_analysis6"/>
      <sheetName val="SC_analysis6"/>
      <sheetName val="Financial_&amp;_Tax6"/>
      <sheetName val="FA_Analysis6"/>
      <sheetName val="BS_B016"/>
      <sheetName val="WC_(Euro)6"/>
      <sheetName val="WC_B016"/>
      <sheetName val="Key_figures_B016"/>
      <sheetName val="GdF_B016"/>
      <sheetName val="Cash_Flow6"/>
      <sheetName val="FVA_usage6"/>
      <sheetName val="3YP_analysis6"/>
      <sheetName val="PL_LVMH6"/>
      <sheetName val="Impact_ro_Filiales_6"/>
      <sheetName val="_MB_qualités6"/>
      <sheetName val="Appendice_MAT6"/>
      <sheetName val="Explanation_&amp;_configuration6"/>
      <sheetName val="effets_devises_ap6"/>
      <sheetName val="Feuille_de_Référence6"/>
      <sheetName val="Liste_mois6"/>
      <sheetName val="Appendice_MIX6"/>
      <sheetName val="company_pack-Market-B04_V16"/>
      <sheetName val="Benedom_B016"/>
      <sheetName val="effet_devise_overh6"/>
      <sheetName val="Cash_Actual5"/>
      <sheetName val="4_1_Full_Year_CFS5"/>
      <sheetName val="Com_result5"/>
      <sheetName val="FCT__มค_625"/>
      <sheetName val="FCT__กพ_625"/>
      <sheetName val="FCT__มีค_625"/>
      <sheetName val="FCT__เมย_625"/>
      <sheetName val="Data_A5"/>
      <sheetName val="ประมาณการSub_(2)5"/>
      <sheetName val="graph_data1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0">
          <cell r="W10" t="str">
            <v>DETAILED IMPACTS</v>
          </cell>
        </row>
        <row r="11">
          <cell r="W11" t="str">
            <v>-</v>
          </cell>
        </row>
        <row r="12">
          <cell r="W12" t="str">
            <v>Exchange gains</v>
          </cell>
          <cell r="X12">
            <v>0.36994843798194665</v>
          </cell>
        </row>
        <row r="13">
          <cell r="W13" t="str">
            <v>Total Volume</v>
          </cell>
          <cell r="X13">
            <v>-2.0261671115637157</v>
          </cell>
        </row>
        <row r="14">
          <cell r="W14" t="str">
            <v>including : Christian Dior watches</v>
          </cell>
          <cell r="X14">
            <v>-1.3258425476060172</v>
          </cell>
        </row>
        <row r="15">
          <cell r="W15" t="str">
            <v>including : Fred watches</v>
          </cell>
          <cell r="X15">
            <v>-1.3497770433122904</v>
          </cell>
        </row>
        <row r="16">
          <cell r="W16" t="str">
            <v>including : Other brands</v>
          </cell>
          <cell r="X16">
            <v>-1.126127779717268</v>
          </cell>
        </row>
        <row r="17">
          <cell r="W17" t="str">
            <v>including : Louis Vuitton watches</v>
          </cell>
          <cell r="X17">
            <v>1.7755802590718599</v>
          </cell>
        </row>
        <row r="19">
          <cell r="W19" t="str">
            <v>COGS</v>
          </cell>
          <cell r="X19">
            <v>-2.8201321580530441</v>
          </cell>
        </row>
        <row r="20">
          <cell r="W20" t="str">
            <v>including reclassification</v>
          </cell>
          <cell r="X20">
            <v>-1.5528624589721582</v>
          </cell>
        </row>
        <row r="21">
          <cell r="W21" t="str">
            <v>including volume impact</v>
          </cell>
          <cell r="X21">
            <v>-1.2672696990808858</v>
          </cell>
        </row>
        <row r="22">
          <cell r="W22" t="str">
            <v>Advertising &amp; promotion</v>
          </cell>
          <cell r="X22">
            <v>0.48778691035629151</v>
          </cell>
        </row>
        <row r="23">
          <cell r="W23" t="str">
            <v>Creation &amp; development</v>
          </cell>
          <cell r="X23">
            <v>-0.80797979135827502</v>
          </cell>
        </row>
        <row r="24">
          <cell r="W24" t="str">
            <v>Other variances</v>
          </cell>
          <cell r="X24">
            <v>1.2956919304823615</v>
          </cell>
        </row>
        <row r="25">
          <cell r="W25" t="str">
            <v>TOTAL OPERATING INCOME VARIANCE</v>
          </cell>
          <cell r="Y25">
            <v>-1.8068474038186588</v>
          </cell>
        </row>
        <row r="26">
          <cell r="W26" t="str">
            <v>Net financial expenses</v>
          </cell>
          <cell r="X26">
            <v>7.6224508618710218E-3</v>
          </cell>
        </row>
        <row r="27">
          <cell r="W27" t="str">
            <v>Income tax</v>
          </cell>
          <cell r="X27">
            <v>-0.25108353139001488</v>
          </cell>
        </row>
        <row r="28">
          <cell r="W28" t="str">
            <v>Other variances</v>
          </cell>
          <cell r="X28">
            <v>0.4</v>
          </cell>
        </row>
        <row r="29">
          <cell r="W29" t="str">
            <v>TOTAL RESULTAT NET COURANT</v>
          </cell>
          <cell r="Y29">
            <v>-1.650308484346803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er-indstry"/>
      <sheetName val="beer_indstry"/>
      <sheetName val="rev outlet mix based on census"/>
      <sheetName val="代理商销量分析 (SD)"/>
      <sheetName val="龙啤销售、费用预测对比预算"/>
      <sheetName val="龙啤每月费用统计"/>
      <sheetName val="折扣"/>
      <sheetName val="广告品"/>
      <sheetName val="促销小姐原指标"/>
      <sheetName val="Dragon Mid-year Projection"/>
      <sheetName val="G-FS"/>
      <sheetName val="G-FS原指标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汇总表"/>
      <sheetName val="对比"/>
      <sheetName val="COST PER CASE PER ACCT"/>
      <sheetName val="SUMM PER EXPENSES"/>
      <sheetName val="ANDOKS"/>
      <sheetName val="s&amp;r"/>
      <sheetName val="BORA"/>
      <sheetName val="TOTAL"/>
      <sheetName val="SOUTH"/>
      <sheetName val="mIGHTEE"/>
      <sheetName val="PETRON"/>
      <sheetName val="SANMIG"/>
      <sheetName val="LANDMARK"/>
      <sheetName val="TROPICAL"/>
      <sheetName val="METRO"/>
      <sheetName val="CVC"/>
      <sheetName val="SHELL"/>
      <sheetName val="ISETANN"/>
      <sheetName val="CHERRY"/>
      <sheetName val="GROCER E"/>
      <sheetName val="RALPHS"/>
      <sheetName val="PARCO"/>
      <sheetName val="MERCURY"/>
      <sheetName val="Draft Beer Operations"/>
      <sheetName val="DELIVERY"/>
      <sheetName val="DATA"/>
      <sheetName val="DETAIL"/>
      <sheetName val="รหัส"/>
      <sheetName val="MASTER"/>
      <sheetName val="trial balance"/>
      <sheetName val="login"/>
      <sheetName val="Product"/>
      <sheetName val="base"/>
      <sheetName val="Data บร"/>
      <sheetName val="Data นม"/>
      <sheetName val="Data รอ"/>
      <sheetName val="Data อบ"/>
      <sheetName val="rev_outlet_mix_based_on_census"/>
      <sheetName val="代理商销量分析_(SD)"/>
      <sheetName val="Dragon_Mid-year_Projection"/>
      <sheetName val="COST_PER_CASE_PER_ACCT"/>
      <sheetName val="SUMM_PER_EXPENSES"/>
      <sheetName val="GROCER_E"/>
      <sheetName val="Draft_Beer_Operations"/>
      <sheetName val="trial_balance"/>
      <sheetName val="Data_บร"/>
      <sheetName val="Data_นม"/>
      <sheetName val="Data_รอ"/>
      <sheetName val="Data_อบ"/>
      <sheetName val="sheet2"/>
      <sheetName val="Extra point(% เป้าหมาย)"/>
      <sheetName val="beer-ind"/>
      <sheetName val="SALE11"/>
      <sheetName val="10-RFC-AIDA"/>
      <sheetName val="Source"/>
      <sheetName val="471"/>
      <sheetName val="T&amp;T SSTM sum"/>
      <sheetName val="GMA_KAG"/>
      <sheetName val="STT"/>
      <sheetName val="SIV"/>
      <sheetName val="ROAR"/>
      <sheetName val="District Penetration Summary"/>
      <sheetName val="target"/>
      <sheetName val="STT_NOVA"/>
      <sheetName val="PLANE"/>
      <sheetName val="Standard Typical Month"/>
      <sheetName val="PER DIEM"/>
      <sheetName val=" "/>
      <sheetName val="Sheet1"/>
      <sheetName val="GC0997"/>
      <sheetName val="Highlights"/>
      <sheetName val="Details"/>
      <sheetName val="DATABASE"/>
      <sheetName val="SUMMARY SHEET"/>
      <sheetName val="DISTVolume"/>
      <sheetName val="Loan"/>
      <sheetName val="blank"/>
      <sheetName val="coa-new"/>
      <sheetName val="TOC"/>
      <sheetName val="Code"/>
      <sheetName val="P&amp;L Report-S"/>
      <sheetName val="P&amp;L Report-M"/>
      <sheetName val="2007ML_ROWS_ACTUAL"/>
      <sheetName val="2007ML_ROWS_TARGET"/>
      <sheetName val="MOR-10"/>
      <sheetName val="SMR - HKY"/>
      <sheetName val="THISWORKSHEET"/>
      <sheetName val="s111"/>
      <sheetName val="MenuLists"/>
      <sheetName val="label"/>
      <sheetName val="Asset Acquisitions_aug"/>
      <sheetName val="DONOTDELETE"/>
      <sheetName val="P &amp; L"/>
      <sheetName val="SUMM"/>
      <sheetName val="CML"/>
      <sheetName val="AS1"/>
      <sheetName val="CARAGA"/>
      <sheetName val="May'10"/>
      <sheetName val="ALC TYPE"/>
      <sheetName val="A.01"/>
      <sheetName val="COST_PER_CASE_PER_ACCT1"/>
      <sheetName val="T&amp;T_SSTM_sum"/>
      <sheetName val="District_Penetration_Summary"/>
      <sheetName val="Standard_Typical_Month"/>
      <sheetName val="PER_DIEM"/>
      <sheetName val="_"/>
      <sheetName val="SUMMARY_SHEET"/>
      <sheetName val="Asset_Acquisitions_aug"/>
      <sheetName val="PDPC0908"/>
      <sheetName val="Data Validation Sheet"/>
      <sheetName val="Gate pass (WP)"/>
      <sheetName val="Return bot -vl"/>
      <sheetName val="Parameters"/>
      <sheetName val="WP-SAP"/>
      <sheetName val="Services Dropdowns"/>
      <sheetName val="STT_8LUCKY"/>
      <sheetName val="SIV_8LUCKY"/>
      <sheetName val="per dsp"/>
      <sheetName val="PLINK1"/>
      <sheetName val="ACTUAL"/>
      <sheetName val="SPI"/>
      <sheetName val="Graph"/>
      <sheetName val="Sales"/>
      <sheetName val="Feuil2"/>
      <sheetName val="Cash Flow"/>
      <sheetName val="FOR DSU"/>
      <sheetName val="TOP PAGE"/>
      <sheetName val="BEER_DISTRICT"/>
      <sheetName val="BEER_DEALERA"/>
      <sheetName val="BEER_DEALERB"/>
      <sheetName val="BEER_DEALERC"/>
      <sheetName val="NAB_DISTRICT"/>
      <sheetName val="NAB_DEALERA"/>
      <sheetName val="NAB_DEALERB"/>
      <sheetName val="NAB_DEALERC"/>
      <sheetName val="ref"/>
      <sheetName val="forecast"/>
      <sheetName val="rev_outlet_mix_based_on_census1"/>
      <sheetName val="代理商销量分析_(SD)1"/>
      <sheetName val="Dragon_Mid-year_Projection1"/>
      <sheetName val="COST_PER_CASE_PER_ACCT2"/>
      <sheetName val="SUMM_PER_EXPENSES1"/>
      <sheetName val="GROCER_E1"/>
      <sheetName val="Draft_Beer_Operations1"/>
      <sheetName val="trial_balance1"/>
      <sheetName val="Data_บร1"/>
      <sheetName val="Data_นม1"/>
      <sheetName val="Data_รอ1"/>
      <sheetName val="Data_อบ1"/>
      <sheetName val="Extra_point(%_เป้าหมาย)"/>
      <sheetName val="T&amp;T_SSTM_sum1"/>
      <sheetName val="District_Penetration_Summary1"/>
      <sheetName val="Standard_Typical_Month1"/>
      <sheetName val="PER_DIEM1"/>
      <sheetName val="_1"/>
      <sheetName val="SUMMARY_SHEET1"/>
      <sheetName val="P&amp;L_Report-S"/>
      <sheetName val="P&amp;L_Report-M"/>
      <sheetName val="SMR_-_HKY"/>
      <sheetName val="Asset_Acquisitions_aug1"/>
      <sheetName val="P_&amp;_L"/>
      <sheetName val="ALC_TYPE"/>
      <sheetName val="A_01"/>
      <sheetName val="Data_Validation_Sheet"/>
      <sheetName val="Gate_pass_(WP)"/>
      <sheetName val="Return_bot_-vl"/>
      <sheetName val="Services_Dropdowns"/>
      <sheetName val="per_dsp"/>
      <sheetName val="Cash_Flow"/>
      <sheetName val="FOR_DSU"/>
      <sheetName val="TOP_PAGE"/>
      <sheetName val="rev_outlet_mix_based_on_census2"/>
      <sheetName val="代理商销量分析_(SD)2"/>
      <sheetName val="Dragon_Mid-year_Projection2"/>
      <sheetName val="COST_PER_CASE_PER_ACCT3"/>
      <sheetName val="SUMM_PER_EXPENSES2"/>
      <sheetName val="GROCER_E2"/>
      <sheetName val="Draft_Beer_Operations2"/>
      <sheetName val="trial_balance2"/>
      <sheetName val="Data_บร2"/>
      <sheetName val="Data_นม2"/>
      <sheetName val="Data_รอ2"/>
      <sheetName val="Data_อบ2"/>
      <sheetName val="Extra_point(%_เป้าหมาย)1"/>
      <sheetName val="T&amp;T_SSTM_sum2"/>
      <sheetName val="District_Penetration_Summary2"/>
      <sheetName val="Standard_Typical_Month2"/>
      <sheetName val="PER_DIEM2"/>
      <sheetName val="_2"/>
      <sheetName val="SUMMARY_SHEET2"/>
      <sheetName val="P&amp;L_Report-S1"/>
      <sheetName val="P&amp;L_Report-M1"/>
      <sheetName val="SMR_-_HKY1"/>
      <sheetName val="Asset_Acquisitions_aug2"/>
      <sheetName val="P_&amp;_L1"/>
      <sheetName val="ALC_TYPE1"/>
      <sheetName val="A_011"/>
      <sheetName val="Data_Validation_Sheet1"/>
      <sheetName val="Gate_pass_(WP)1"/>
      <sheetName val="Return_bot_-vl1"/>
      <sheetName val="Services_Dropdowns1"/>
      <sheetName val="per_dsp1"/>
      <sheetName val="Cash_Flow1"/>
      <sheetName val="FOR_DSU1"/>
      <sheetName val="TOP_PAGE1"/>
      <sheetName val="rev_outlet_mix_based_on_census3"/>
      <sheetName val="代理商销量分析_(SD)3"/>
      <sheetName val="Dragon_Mid-year_Projection3"/>
      <sheetName val="COST_PER_CASE_PER_ACCT4"/>
      <sheetName val="SUMM_PER_EXPENSES3"/>
      <sheetName val="GROCER_E3"/>
      <sheetName val="Draft_Beer_Operations3"/>
      <sheetName val="trial_balance3"/>
      <sheetName val="Data_บร3"/>
      <sheetName val="Data_นม3"/>
      <sheetName val="Data_รอ3"/>
      <sheetName val="Data_อบ3"/>
      <sheetName val="Extra_point(%_เป้าหมาย)2"/>
      <sheetName val="T&amp;T_SSTM_sum3"/>
      <sheetName val="District_Penetration_Summary3"/>
      <sheetName val="Standard_Typical_Month3"/>
      <sheetName val="PER_DIEM3"/>
      <sheetName val="_3"/>
      <sheetName val="SUMMARY_SHEET3"/>
      <sheetName val="P&amp;L_Report-S2"/>
      <sheetName val="P&amp;L_Report-M2"/>
      <sheetName val="SMR_-_HKY2"/>
      <sheetName val="Asset_Acquisitions_aug3"/>
      <sheetName val="P_&amp;_L2"/>
      <sheetName val="ALC_TYPE2"/>
      <sheetName val="A_012"/>
      <sheetName val="Data_Validation_Sheet2"/>
      <sheetName val="Gate_pass_(WP)2"/>
      <sheetName val="Return_bot_-vl2"/>
      <sheetName val="Services_Dropdowns2"/>
      <sheetName val="per_dsp2"/>
      <sheetName val="Cash_Flow2"/>
      <sheetName val="FOR_DSU2"/>
      <sheetName val="TOP_PAGE2"/>
    </sheetNames>
    <sheetDataSet>
      <sheetData sheetId="0" refreshError="1">
        <row r="1">
          <cell r="A1" t="str">
            <v>SETBR</v>
          </cell>
        </row>
        <row r="6">
          <cell r="A6" t="str">
            <v>JAN</v>
          </cell>
          <cell r="B6">
            <v>493814</v>
          </cell>
          <cell r="C6">
            <v>55478.547274749726</v>
          </cell>
          <cell r="E6">
            <v>-10.585001593417731</v>
          </cell>
          <cell r="F6">
            <v>4.3680591215614628</v>
          </cell>
        </row>
        <row r="7">
          <cell r="A7" t="str">
            <v>FEB</v>
          </cell>
          <cell r="B7">
            <v>482141</v>
          </cell>
          <cell r="C7">
            <v>46522.377192982472</v>
          </cell>
          <cell r="E7">
            <v>-3.8732534770958282</v>
          </cell>
          <cell r="F7">
            <v>42.531286848407902</v>
          </cell>
        </row>
        <row r="8">
          <cell r="A8" t="str">
            <v>MAR</v>
          </cell>
          <cell r="B8">
            <v>568405</v>
          </cell>
          <cell r="C8">
            <v>44761.127292340854</v>
          </cell>
          <cell r="E8">
            <v>7.2929899635501449</v>
          </cell>
          <cell r="F8">
            <v>54.34809111922214</v>
          </cell>
        </row>
        <row r="9">
          <cell r="A9" t="str">
            <v>APR</v>
          </cell>
          <cell r="B9">
            <v>528176</v>
          </cell>
          <cell r="C9">
            <v>50330.024096385576</v>
          </cell>
          <cell r="E9">
            <v>-10.941296485208197</v>
          </cell>
          <cell r="F9">
            <v>21.077333909815763</v>
          </cell>
        </row>
        <row r="10">
          <cell r="A10" t="str">
            <v>MAY</v>
          </cell>
          <cell r="B10">
            <v>618975</v>
          </cell>
          <cell r="C10">
            <v>48384</v>
          </cell>
        </row>
        <row r="11">
          <cell r="A11" t="str">
            <v>JUN</v>
          </cell>
          <cell r="B11">
            <v>516768</v>
          </cell>
          <cell r="C11">
            <v>36458</v>
          </cell>
        </row>
        <row r="12">
          <cell r="A12" t="str">
            <v>JUL</v>
          </cell>
          <cell r="B12">
            <v>193655</v>
          </cell>
          <cell r="C12">
            <v>12954</v>
          </cell>
        </row>
        <row r="13">
          <cell r="A13" t="str">
            <v>AUG</v>
          </cell>
          <cell r="B13">
            <v>498985</v>
          </cell>
          <cell r="C13">
            <v>30217</v>
          </cell>
        </row>
        <row r="14">
          <cell r="A14" t="str">
            <v>SEP</v>
          </cell>
          <cell r="B14" t="str">
            <v>Angelito</v>
          </cell>
          <cell r="C14" t="str">
            <v>250/30</v>
          </cell>
        </row>
        <row r="15">
          <cell r="A15" t="str">
            <v>OCT</v>
          </cell>
          <cell r="B15" t="str">
            <v>Angelito</v>
          </cell>
          <cell r="C15" t="str">
            <v>Regular</v>
          </cell>
        </row>
        <row r="16">
          <cell r="A16" t="str">
            <v>NOV</v>
          </cell>
          <cell r="B16">
            <v>0</v>
          </cell>
          <cell r="C16" t="str">
            <v>Melon</v>
          </cell>
        </row>
        <row r="17">
          <cell r="A17" t="str">
            <v>DEC</v>
          </cell>
          <cell r="B17">
            <v>0</v>
          </cell>
          <cell r="C17" t="str">
            <v>Dalandan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6">
          <cell r="A6" t="str">
            <v>TOTAL</v>
          </cell>
        </row>
      </sheetData>
      <sheetData sheetId="137">
        <row r="6">
          <cell r="A6" t="str">
            <v>TOTAL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r-lab"/>
      <sheetName val="Sheet1"/>
      <sheetName val="MSSG9"/>
      <sheetName val="MSH10"/>
      <sheetName val="MSA11"/>
      <sheetName val="MOIS1"/>
      <sheetName val="MOIS"/>
      <sheetName val="MMRI7"/>
      <sheetName val="MMBF8"/>
      <sheetName val="MH1"/>
      <sheetName val="MFS12"/>
      <sheetName val="MBN5"/>
      <sheetName val="MBC6"/>
      <sheetName val="MBB4"/>
      <sheetName val="MAN2"/>
      <sheetName val="MAC3"/>
      <sheetName val="Mappings"/>
      <sheetName val="Mapping"/>
    </sheetNames>
    <sheetDataSet>
      <sheetData sheetId="0" refreshError="1">
        <row r="1">
          <cell r="A1" t="str">
            <v>||\027\087\001</v>
          </cell>
        </row>
        <row r="11">
          <cell r="B11">
            <v>1</v>
          </cell>
          <cell r="C11">
            <v>29</v>
          </cell>
          <cell r="F11">
            <v>49.9</v>
          </cell>
          <cell r="G11">
            <v>5.14</v>
          </cell>
          <cell r="H11">
            <v>8.85</v>
          </cell>
          <cell r="I11">
            <v>17.2</v>
          </cell>
          <cell r="J11">
            <v>46.1</v>
          </cell>
          <cell r="K11">
            <v>353.7</v>
          </cell>
          <cell r="L11">
            <v>110.3</v>
          </cell>
          <cell r="M11">
            <v>6.86</v>
          </cell>
          <cell r="N11">
            <v>2.4249999999999998</v>
          </cell>
          <cell r="U11">
            <v>40</v>
          </cell>
          <cell r="V11">
            <v>30</v>
          </cell>
          <cell r="AA11">
            <v>60</v>
          </cell>
          <cell r="AB11">
            <v>50</v>
          </cell>
          <cell r="AC11">
            <v>5.2</v>
          </cell>
          <cell r="AD11">
            <v>5</v>
          </cell>
          <cell r="AE11">
            <v>9.1</v>
          </cell>
          <cell r="AF11">
            <v>8.9</v>
          </cell>
          <cell r="AG11">
            <v>17</v>
          </cell>
          <cell r="AH11">
            <v>15</v>
          </cell>
          <cell r="AI11">
            <v>50</v>
          </cell>
          <cell r="AJ11">
            <v>40</v>
          </cell>
          <cell r="AK11">
            <v>362.5</v>
          </cell>
          <cell r="AL11">
            <v>347.5</v>
          </cell>
          <cell r="AO11">
            <v>7.5</v>
          </cell>
          <cell r="AP11">
            <v>6.5</v>
          </cell>
          <cell r="AQ11">
            <v>2.5499999999999998</v>
          </cell>
          <cell r="AY11">
            <v>60.2</v>
          </cell>
          <cell r="AZ11">
            <v>44</v>
          </cell>
          <cell r="BA11">
            <v>52</v>
          </cell>
          <cell r="BB11">
            <v>47.9</v>
          </cell>
        </row>
        <row r="12">
          <cell r="B12">
            <v>2</v>
          </cell>
          <cell r="C12">
            <v>32.299999999999997</v>
          </cell>
          <cell r="F12">
            <v>52.5</v>
          </cell>
          <cell r="G12">
            <v>5.08</v>
          </cell>
          <cell r="H12">
            <v>8.8800000000000008</v>
          </cell>
          <cell r="I12">
            <v>17.600000000000001</v>
          </cell>
          <cell r="J12">
            <v>43</v>
          </cell>
          <cell r="K12">
            <v>356.8</v>
          </cell>
          <cell r="L12">
            <v>110.5</v>
          </cell>
          <cell r="M12">
            <v>6.94</v>
          </cell>
          <cell r="N12">
            <v>2.4649999999999999</v>
          </cell>
          <cell r="U12">
            <v>40</v>
          </cell>
          <cell r="V12">
            <v>30</v>
          </cell>
          <cell r="AA12">
            <v>60</v>
          </cell>
          <cell r="AB12">
            <v>50</v>
          </cell>
          <cell r="AC12">
            <v>5.2</v>
          </cell>
          <cell r="AD12">
            <v>5</v>
          </cell>
          <cell r="AE12">
            <v>9.1</v>
          </cell>
          <cell r="AF12">
            <v>8.9</v>
          </cell>
          <cell r="AG12">
            <v>17</v>
          </cell>
          <cell r="AH12">
            <v>15</v>
          </cell>
          <cell r="AI12">
            <v>50</v>
          </cell>
          <cell r="AJ12">
            <v>40</v>
          </cell>
          <cell r="AK12">
            <v>362.5</v>
          </cell>
          <cell r="AL12">
            <v>347.5</v>
          </cell>
          <cell r="AO12">
            <v>7.5</v>
          </cell>
          <cell r="AP12">
            <v>6.5</v>
          </cell>
          <cell r="AQ12">
            <v>2.5499999999999998</v>
          </cell>
          <cell r="AY12">
            <v>30</v>
          </cell>
          <cell r="AZ12">
            <v>40.5</v>
          </cell>
          <cell r="BA12">
            <v>37</v>
          </cell>
          <cell r="BB12">
            <v>39.299999999999997</v>
          </cell>
        </row>
        <row r="13">
          <cell r="B13">
            <v>3</v>
          </cell>
          <cell r="C13">
            <v>30.3</v>
          </cell>
          <cell r="F13">
            <v>46.8</v>
          </cell>
          <cell r="G13">
            <v>5.17</v>
          </cell>
          <cell r="H13">
            <v>8.94</v>
          </cell>
          <cell r="I13">
            <v>16.899999999999999</v>
          </cell>
          <cell r="J13">
            <v>41.3</v>
          </cell>
          <cell r="K13">
            <v>353.6</v>
          </cell>
          <cell r="L13">
            <v>110.9</v>
          </cell>
          <cell r="M13">
            <v>6.86</v>
          </cell>
          <cell r="N13">
            <v>2.42</v>
          </cell>
          <cell r="U13">
            <v>40</v>
          </cell>
          <cell r="V13">
            <v>30</v>
          </cell>
          <cell r="AA13">
            <v>60</v>
          </cell>
          <cell r="AB13">
            <v>50</v>
          </cell>
          <cell r="AC13">
            <v>5.2</v>
          </cell>
          <cell r="AD13">
            <v>5</v>
          </cell>
          <cell r="AE13">
            <v>9.1</v>
          </cell>
          <cell r="AF13">
            <v>8.9</v>
          </cell>
          <cell r="AG13">
            <v>17</v>
          </cell>
          <cell r="AH13">
            <v>15</v>
          </cell>
          <cell r="AI13">
            <v>50</v>
          </cell>
          <cell r="AJ13">
            <v>40</v>
          </cell>
          <cell r="AK13">
            <v>362.5</v>
          </cell>
          <cell r="AL13">
            <v>347.5</v>
          </cell>
          <cell r="AO13">
            <v>7.5</v>
          </cell>
          <cell r="AP13">
            <v>6.5</v>
          </cell>
          <cell r="AQ13">
            <v>2.5499999999999998</v>
          </cell>
          <cell r="AY13">
            <v>9.8000000000000007</v>
          </cell>
          <cell r="AZ13">
            <v>15.5</v>
          </cell>
          <cell r="BA13">
            <v>11</v>
          </cell>
          <cell r="BB13">
            <v>12.8</v>
          </cell>
        </row>
        <row r="14">
          <cell r="B14">
            <v>4</v>
          </cell>
          <cell r="C14">
            <v>34.700000000000003</v>
          </cell>
          <cell r="F14">
            <v>52.2</v>
          </cell>
          <cell r="G14">
            <v>5.0599999999999996</v>
          </cell>
          <cell r="H14">
            <v>8.9700000000000006</v>
          </cell>
          <cell r="I14">
            <v>16.8</v>
          </cell>
          <cell r="J14">
            <v>42.5</v>
          </cell>
          <cell r="K14">
            <v>357.6</v>
          </cell>
          <cell r="L14">
            <v>110.9</v>
          </cell>
          <cell r="M14">
            <v>6.9</v>
          </cell>
          <cell r="N14">
            <v>2.35</v>
          </cell>
          <cell r="U14">
            <v>40</v>
          </cell>
          <cell r="V14">
            <v>30</v>
          </cell>
          <cell r="AA14">
            <v>60</v>
          </cell>
          <cell r="AB14">
            <v>50</v>
          </cell>
          <cell r="AC14">
            <v>5.2</v>
          </cell>
          <cell r="AD14">
            <v>5</v>
          </cell>
          <cell r="AE14">
            <v>9.1</v>
          </cell>
          <cell r="AF14">
            <v>8.9</v>
          </cell>
          <cell r="AG14">
            <v>17</v>
          </cell>
          <cell r="AH14">
            <v>15</v>
          </cell>
          <cell r="AI14">
            <v>50</v>
          </cell>
          <cell r="AJ14">
            <v>40</v>
          </cell>
          <cell r="AK14">
            <v>362.5</v>
          </cell>
          <cell r="AL14">
            <v>347.5</v>
          </cell>
          <cell r="AO14">
            <v>7.5</v>
          </cell>
          <cell r="AP14">
            <v>6.5</v>
          </cell>
          <cell r="AQ14">
            <v>2.5499999999999998</v>
          </cell>
        </row>
        <row r="15">
          <cell r="B15">
            <v>5</v>
          </cell>
          <cell r="C15">
            <v>28.7</v>
          </cell>
          <cell r="F15">
            <v>53.5</v>
          </cell>
          <cell r="G15">
            <v>5.05</v>
          </cell>
          <cell r="H15">
            <v>9.15</v>
          </cell>
          <cell r="I15">
            <v>16.3</v>
          </cell>
          <cell r="J15">
            <v>45.4</v>
          </cell>
          <cell r="K15">
            <v>358.9</v>
          </cell>
          <cell r="L15">
            <v>111.6</v>
          </cell>
          <cell r="M15">
            <v>6.66</v>
          </cell>
          <cell r="N15">
            <v>2.3849999999999998</v>
          </cell>
          <cell r="U15">
            <v>40</v>
          </cell>
          <cell r="V15">
            <v>30</v>
          </cell>
          <cell r="AA15">
            <v>60</v>
          </cell>
          <cell r="AB15">
            <v>50</v>
          </cell>
          <cell r="AC15">
            <v>5.2</v>
          </cell>
          <cell r="AD15">
            <v>5</v>
          </cell>
          <cell r="AE15">
            <v>9.1</v>
          </cell>
          <cell r="AF15">
            <v>8.9</v>
          </cell>
          <cell r="AG15">
            <v>17</v>
          </cell>
          <cell r="AH15">
            <v>15</v>
          </cell>
          <cell r="AI15">
            <v>50</v>
          </cell>
          <cell r="AJ15">
            <v>40</v>
          </cell>
          <cell r="AK15">
            <v>362.5</v>
          </cell>
          <cell r="AL15">
            <v>347.5</v>
          </cell>
          <cell r="AO15">
            <v>7.5</v>
          </cell>
          <cell r="AP15">
            <v>6.5</v>
          </cell>
          <cell r="AQ15">
            <v>2.5499999999999998</v>
          </cell>
        </row>
        <row r="16">
          <cell r="B16">
            <v>6</v>
          </cell>
          <cell r="C16">
            <v>27.3</v>
          </cell>
          <cell r="F16">
            <v>48.3</v>
          </cell>
          <cell r="G16">
            <v>5.09</v>
          </cell>
          <cell r="H16">
            <v>8.98</v>
          </cell>
          <cell r="I16">
            <v>15.9</v>
          </cell>
          <cell r="J16">
            <v>44.4</v>
          </cell>
          <cell r="K16">
            <v>355.4</v>
          </cell>
          <cell r="L16">
            <v>108.4</v>
          </cell>
          <cell r="M16">
            <v>6.7</v>
          </cell>
          <cell r="N16">
            <v>2.48</v>
          </cell>
          <cell r="U16">
            <v>40</v>
          </cell>
          <cell r="V16">
            <v>30</v>
          </cell>
          <cell r="AA16">
            <v>60</v>
          </cell>
          <cell r="AB16">
            <v>50</v>
          </cell>
          <cell r="AC16">
            <v>5.2</v>
          </cell>
          <cell r="AD16">
            <v>5</v>
          </cell>
          <cell r="AE16">
            <v>9.1</v>
          </cell>
          <cell r="AF16">
            <v>8.9</v>
          </cell>
          <cell r="AG16">
            <v>17</v>
          </cell>
          <cell r="AH16">
            <v>15</v>
          </cell>
          <cell r="AI16">
            <v>50</v>
          </cell>
          <cell r="AJ16">
            <v>40</v>
          </cell>
          <cell r="AK16">
            <v>362.5</v>
          </cell>
          <cell r="AL16">
            <v>347.5</v>
          </cell>
          <cell r="AO16">
            <v>7.5</v>
          </cell>
          <cell r="AP16">
            <v>6.5</v>
          </cell>
          <cell r="AQ16">
            <v>2.5499999999999998</v>
          </cell>
        </row>
        <row r="17">
          <cell r="B17">
            <v>7</v>
          </cell>
          <cell r="C17">
            <v>31.3</v>
          </cell>
          <cell r="F17">
            <v>53.3</v>
          </cell>
          <cell r="G17">
            <v>5.09</v>
          </cell>
          <cell r="H17">
            <v>8.9600000000000009</v>
          </cell>
          <cell r="I17">
            <v>15.9</v>
          </cell>
          <cell r="J17">
            <v>50.6</v>
          </cell>
          <cell r="K17">
            <v>355.7</v>
          </cell>
          <cell r="L17">
            <v>108.7</v>
          </cell>
          <cell r="M17">
            <v>6.8</v>
          </cell>
          <cell r="N17">
            <v>2.4750000000000001</v>
          </cell>
          <cell r="U17">
            <v>40</v>
          </cell>
          <cell r="V17">
            <v>30</v>
          </cell>
          <cell r="AA17">
            <v>60</v>
          </cell>
          <cell r="AB17">
            <v>50</v>
          </cell>
          <cell r="AC17">
            <v>5.2</v>
          </cell>
          <cell r="AD17">
            <v>5</v>
          </cell>
          <cell r="AE17">
            <v>9.1</v>
          </cell>
          <cell r="AF17">
            <v>8.9</v>
          </cell>
          <cell r="AG17">
            <v>17</v>
          </cell>
          <cell r="AH17">
            <v>15</v>
          </cell>
          <cell r="AI17">
            <v>50</v>
          </cell>
          <cell r="AJ17">
            <v>40</v>
          </cell>
          <cell r="AK17">
            <v>362.5</v>
          </cell>
          <cell r="AL17">
            <v>347.5</v>
          </cell>
          <cell r="AO17">
            <v>7.5</v>
          </cell>
          <cell r="AP17">
            <v>6.5</v>
          </cell>
          <cell r="AQ17">
            <v>2.5499999999999998</v>
          </cell>
          <cell r="AV17" t="str">
            <v>BELOW 11 %</v>
          </cell>
        </row>
        <row r="18">
          <cell r="B18">
            <v>8</v>
          </cell>
          <cell r="C18">
            <v>33</v>
          </cell>
          <cell r="F18">
            <v>55.5</v>
          </cell>
          <cell r="G18">
            <v>5.07</v>
          </cell>
          <cell r="H18">
            <v>8.9</v>
          </cell>
          <cell r="I18">
            <v>16.3</v>
          </cell>
          <cell r="J18">
            <v>47</v>
          </cell>
          <cell r="K18">
            <v>360.3</v>
          </cell>
          <cell r="L18">
            <v>107.3</v>
          </cell>
          <cell r="M18">
            <v>7.11</v>
          </cell>
          <cell r="N18">
            <v>2.46</v>
          </cell>
          <cell r="U18">
            <v>40</v>
          </cell>
          <cell r="V18">
            <v>30</v>
          </cell>
          <cell r="AA18">
            <v>60</v>
          </cell>
          <cell r="AB18">
            <v>50</v>
          </cell>
          <cell r="AC18">
            <v>5.2</v>
          </cell>
          <cell r="AD18">
            <v>5</v>
          </cell>
          <cell r="AE18">
            <v>9.1</v>
          </cell>
          <cell r="AF18">
            <v>8.9</v>
          </cell>
          <cell r="AG18">
            <v>17</v>
          </cell>
          <cell r="AH18">
            <v>15</v>
          </cell>
          <cell r="AI18">
            <v>50</v>
          </cell>
          <cell r="AJ18">
            <v>40</v>
          </cell>
          <cell r="AK18">
            <v>362.5</v>
          </cell>
          <cell r="AL18">
            <v>347.5</v>
          </cell>
          <cell r="AO18">
            <v>7.5</v>
          </cell>
          <cell r="AP18">
            <v>6.5</v>
          </cell>
          <cell r="AQ18">
            <v>2.5499999999999998</v>
          </cell>
          <cell r="AV18" t="str">
            <v>11 TO 13 %</v>
          </cell>
        </row>
        <row r="19">
          <cell r="B19">
            <v>9</v>
          </cell>
          <cell r="C19">
            <v>34.700000000000003</v>
          </cell>
          <cell r="F19">
            <v>56.8</v>
          </cell>
          <cell r="G19">
            <v>5</v>
          </cell>
          <cell r="H19">
            <v>8.74</v>
          </cell>
          <cell r="I19">
            <v>15.8</v>
          </cell>
          <cell r="J19">
            <v>52.9</v>
          </cell>
          <cell r="K19">
            <v>354.6</v>
          </cell>
          <cell r="L19">
            <v>107.4</v>
          </cell>
          <cell r="M19">
            <v>7</v>
          </cell>
          <cell r="N19">
            <v>2.5249999999999999</v>
          </cell>
          <cell r="U19">
            <v>40</v>
          </cell>
          <cell r="V19">
            <v>30</v>
          </cell>
          <cell r="AA19">
            <v>60</v>
          </cell>
          <cell r="AB19">
            <v>50</v>
          </cell>
          <cell r="AC19">
            <v>5.2</v>
          </cell>
          <cell r="AD19">
            <v>5</v>
          </cell>
          <cell r="AE19">
            <v>9.1</v>
          </cell>
          <cell r="AF19">
            <v>8.9</v>
          </cell>
          <cell r="AG19">
            <v>17</v>
          </cell>
          <cell r="AH19">
            <v>15</v>
          </cell>
          <cell r="AI19">
            <v>50</v>
          </cell>
          <cell r="AJ19">
            <v>40</v>
          </cell>
          <cell r="AK19">
            <v>362.5</v>
          </cell>
          <cell r="AL19">
            <v>347.5</v>
          </cell>
          <cell r="AO19">
            <v>7.5</v>
          </cell>
          <cell r="AP19">
            <v>6.5</v>
          </cell>
          <cell r="AQ19">
            <v>2.5499999999999998</v>
          </cell>
          <cell r="AV19" t="str">
            <v>ABOVE 13 %</v>
          </cell>
        </row>
        <row r="20">
          <cell r="B20">
            <v>10</v>
          </cell>
          <cell r="C20">
            <v>28.7</v>
          </cell>
          <cell r="F20">
            <v>66</v>
          </cell>
          <cell r="G20">
            <v>5.0999999999999996</v>
          </cell>
          <cell r="H20">
            <v>8.81</v>
          </cell>
          <cell r="I20">
            <v>17.7</v>
          </cell>
          <cell r="J20">
            <v>49.6</v>
          </cell>
          <cell r="K20">
            <v>358.8</v>
          </cell>
          <cell r="L20">
            <v>105.8</v>
          </cell>
          <cell r="M20">
            <v>6.9</v>
          </cell>
          <cell r="N20">
            <v>2.5</v>
          </cell>
          <cell r="U20">
            <v>40</v>
          </cell>
          <cell r="V20">
            <v>30</v>
          </cell>
          <cell r="AA20">
            <v>60</v>
          </cell>
          <cell r="AB20">
            <v>50</v>
          </cell>
          <cell r="AC20">
            <v>5.2</v>
          </cell>
          <cell r="AD20">
            <v>5</v>
          </cell>
          <cell r="AE20">
            <v>9.1</v>
          </cell>
          <cell r="AF20">
            <v>8.9</v>
          </cell>
          <cell r="AG20">
            <v>17</v>
          </cell>
          <cell r="AH20">
            <v>15</v>
          </cell>
          <cell r="AI20">
            <v>50</v>
          </cell>
          <cell r="AJ20">
            <v>40</v>
          </cell>
          <cell r="AK20">
            <v>362.5</v>
          </cell>
          <cell r="AL20">
            <v>347.5</v>
          </cell>
          <cell r="AO20">
            <v>7.5</v>
          </cell>
          <cell r="AP20">
            <v>6.5</v>
          </cell>
          <cell r="AQ20">
            <v>2.5499999999999998</v>
          </cell>
        </row>
        <row r="21">
          <cell r="B21">
            <v>11</v>
          </cell>
          <cell r="C21">
            <v>35</v>
          </cell>
          <cell r="F21">
            <v>62.8</v>
          </cell>
          <cell r="G21">
            <v>5</v>
          </cell>
          <cell r="H21">
            <v>9.07</v>
          </cell>
          <cell r="I21">
            <v>17.600000000000001</v>
          </cell>
          <cell r="J21">
            <v>51.1</v>
          </cell>
          <cell r="K21">
            <v>351.5</v>
          </cell>
          <cell r="L21">
            <v>108.1</v>
          </cell>
          <cell r="M21">
            <v>7.15</v>
          </cell>
          <cell r="N21">
            <v>2.4249999999999998</v>
          </cell>
          <cell r="U21">
            <v>40</v>
          </cell>
          <cell r="V21">
            <v>30</v>
          </cell>
          <cell r="AA21">
            <v>60</v>
          </cell>
          <cell r="AB21">
            <v>50</v>
          </cell>
          <cell r="AC21">
            <v>5.2</v>
          </cell>
          <cell r="AD21">
            <v>5</v>
          </cell>
          <cell r="AE21">
            <v>9.1</v>
          </cell>
          <cell r="AF21">
            <v>8.9</v>
          </cell>
          <cell r="AG21">
            <v>17</v>
          </cell>
          <cell r="AH21">
            <v>15</v>
          </cell>
          <cell r="AI21">
            <v>50</v>
          </cell>
          <cell r="AJ21">
            <v>40</v>
          </cell>
          <cell r="AK21">
            <v>362.5</v>
          </cell>
          <cell r="AL21">
            <v>347.5</v>
          </cell>
          <cell r="AO21">
            <v>7.5</v>
          </cell>
          <cell r="AP21">
            <v>6.5</v>
          </cell>
          <cell r="AQ21">
            <v>2.5499999999999998</v>
          </cell>
        </row>
        <row r="22">
          <cell r="B22">
            <v>12</v>
          </cell>
          <cell r="C22">
            <v>33</v>
          </cell>
          <cell r="F22">
            <v>55.3</v>
          </cell>
          <cell r="G22">
            <v>5.03</v>
          </cell>
          <cell r="H22">
            <v>8.9700000000000006</v>
          </cell>
          <cell r="I22">
            <v>18.5</v>
          </cell>
          <cell r="J22">
            <v>47.2</v>
          </cell>
          <cell r="K22">
            <v>355.9</v>
          </cell>
          <cell r="L22">
            <v>107.8</v>
          </cell>
          <cell r="M22">
            <v>7.18</v>
          </cell>
          <cell r="N22">
            <v>2.4249999999999998</v>
          </cell>
          <cell r="U22">
            <v>40</v>
          </cell>
          <cell r="V22">
            <v>30</v>
          </cell>
          <cell r="AA22">
            <v>60</v>
          </cell>
          <cell r="AB22">
            <v>50</v>
          </cell>
          <cell r="AC22">
            <v>5.2</v>
          </cell>
          <cell r="AD22">
            <v>5</v>
          </cell>
          <cell r="AE22">
            <v>9.1</v>
          </cell>
          <cell r="AF22">
            <v>8.9</v>
          </cell>
          <cell r="AG22">
            <v>17</v>
          </cell>
          <cell r="AH22">
            <v>15</v>
          </cell>
          <cell r="AI22">
            <v>50</v>
          </cell>
          <cell r="AJ22">
            <v>40</v>
          </cell>
          <cell r="AK22">
            <v>362.5</v>
          </cell>
          <cell r="AL22">
            <v>347.5</v>
          </cell>
          <cell r="AO22">
            <v>7.5</v>
          </cell>
          <cell r="AP22">
            <v>6.5</v>
          </cell>
          <cell r="AQ22">
            <v>2.5499999999999998</v>
          </cell>
        </row>
        <row r="23">
          <cell r="B23">
            <v>13</v>
          </cell>
          <cell r="C23">
            <v>36.299999999999997</v>
          </cell>
          <cell r="F23">
            <v>53.3</v>
          </cell>
          <cell r="G23">
            <v>5.1100000000000003</v>
          </cell>
          <cell r="H23">
            <v>9.09</v>
          </cell>
          <cell r="I23">
            <v>16.7</v>
          </cell>
          <cell r="J23">
            <v>45.6</v>
          </cell>
          <cell r="K23">
            <v>353.9</v>
          </cell>
          <cell r="L23">
            <v>107</v>
          </cell>
          <cell r="M23">
            <v>6.95</v>
          </cell>
          <cell r="N23">
            <v>2.5150000000000001</v>
          </cell>
          <cell r="U23">
            <v>40</v>
          </cell>
          <cell r="V23">
            <v>30</v>
          </cell>
          <cell r="AA23">
            <v>60</v>
          </cell>
          <cell r="AB23">
            <v>50</v>
          </cell>
          <cell r="AC23">
            <v>5.2</v>
          </cell>
          <cell r="AD23">
            <v>5</v>
          </cell>
          <cell r="AE23">
            <v>9.1</v>
          </cell>
          <cell r="AF23">
            <v>8.9</v>
          </cell>
          <cell r="AG23">
            <v>17</v>
          </cell>
          <cell r="AH23">
            <v>15</v>
          </cell>
          <cell r="AI23">
            <v>50</v>
          </cell>
          <cell r="AJ23">
            <v>40</v>
          </cell>
          <cell r="AK23">
            <v>362.5</v>
          </cell>
          <cell r="AL23">
            <v>347.5</v>
          </cell>
          <cell r="AO23">
            <v>7.5</v>
          </cell>
          <cell r="AP23">
            <v>6.5</v>
          </cell>
          <cell r="AQ23">
            <v>2.5499999999999998</v>
          </cell>
        </row>
        <row r="24">
          <cell r="B24">
            <v>14</v>
          </cell>
          <cell r="C24">
            <v>32</v>
          </cell>
          <cell r="F24">
            <v>53.3</v>
          </cell>
          <cell r="G24">
            <v>5.24</v>
          </cell>
          <cell r="H24">
            <v>9.0500000000000007</v>
          </cell>
          <cell r="I24">
            <v>16.100000000000001</v>
          </cell>
          <cell r="J24">
            <v>46.1</v>
          </cell>
          <cell r="K24">
            <v>350.5</v>
          </cell>
          <cell r="L24">
            <v>104.5</v>
          </cell>
          <cell r="M24">
            <v>7.17</v>
          </cell>
          <cell r="N24">
            <v>2.4950000000000001</v>
          </cell>
          <cell r="U24">
            <v>40</v>
          </cell>
          <cell r="V24">
            <v>30</v>
          </cell>
          <cell r="AA24">
            <v>60</v>
          </cell>
          <cell r="AB24">
            <v>50</v>
          </cell>
          <cell r="AC24">
            <v>5.2</v>
          </cell>
          <cell r="AD24">
            <v>5</v>
          </cell>
          <cell r="AE24">
            <v>9.1</v>
          </cell>
          <cell r="AF24">
            <v>8.9</v>
          </cell>
          <cell r="AG24">
            <v>17</v>
          </cell>
          <cell r="AH24">
            <v>15</v>
          </cell>
          <cell r="AI24">
            <v>50</v>
          </cell>
          <cell r="AJ24">
            <v>40</v>
          </cell>
          <cell r="AK24">
            <v>362.5</v>
          </cell>
          <cell r="AL24">
            <v>347.5</v>
          </cell>
          <cell r="AO24">
            <v>7.5</v>
          </cell>
          <cell r="AP24">
            <v>6.5</v>
          </cell>
          <cell r="AQ24">
            <v>2.5499999999999998</v>
          </cell>
        </row>
        <row r="25">
          <cell r="B25">
            <v>15</v>
          </cell>
          <cell r="C25">
            <v>34.700000000000003</v>
          </cell>
          <cell r="F25">
            <v>56</v>
          </cell>
          <cell r="G25">
            <v>5.07</v>
          </cell>
          <cell r="H25">
            <v>9.11</v>
          </cell>
          <cell r="I25">
            <v>16.2</v>
          </cell>
          <cell r="J25">
            <v>48.7</v>
          </cell>
          <cell r="K25">
            <v>352.7</v>
          </cell>
          <cell r="L25">
            <v>104.3</v>
          </cell>
          <cell r="M25">
            <v>6.93</v>
          </cell>
          <cell r="N25">
            <v>2.4649999999999999</v>
          </cell>
          <cell r="U25">
            <v>40</v>
          </cell>
          <cell r="V25">
            <v>30</v>
          </cell>
          <cell r="AA25">
            <v>60</v>
          </cell>
          <cell r="AB25">
            <v>50</v>
          </cell>
          <cell r="AC25">
            <v>5.2</v>
          </cell>
          <cell r="AD25">
            <v>5</v>
          </cell>
          <cell r="AE25">
            <v>9.1</v>
          </cell>
          <cell r="AF25">
            <v>8.9</v>
          </cell>
          <cell r="AG25">
            <v>17</v>
          </cell>
          <cell r="AH25">
            <v>15</v>
          </cell>
          <cell r="AI25">
            <v>50</v>
          </cell>
          <cell r="AJ25">
            <v>40</v>
          </cell>
          <cell r="AK25">
            <v>362.5</v>
          </cell>
          <cell r="AL25">
            <v>347.5</v>
          </cell>
          <cell r="AO25">
            <v>7.5</v>
          </cell>
          <cell r="AP25">
            <v>6.5</v>
          </cell>
          <cell r="AQ25">
            <v>2.5499999999999998</v>
          </cell>
        </row>
        <row r="26">
          <cell r="B26">
            <v>16</v>
          </cell>
          <cell r="C26">
            <v>30.3</v>
          </cell>
          <cell r="F26">
            <v>56.5</v>
          </cell>
          <cell r="G26">
            <v>5.07</v>
          </cell>
          <cell r="H26">
            <v>9.2100000000000009</v>
          </cell>
          <cell r="I26">
            <v>15.8</v>
          </cell>
          <cell r="J26">
            <v>45.5</v>
          </cell>
          <cell r="K26">
            <v>362</v>
          </cell>
          <cell r="L26">
            <v>100</v>
          </cell>
          <cell r="M26">
            <v>7.23</v>
          </cell>
          <cell r="N26">
            <v>2.4950000000000001</v>
          </cell>
          <cell r="U26">
            <v>40</v>
          </cell>
          <cell r="V26">
            <v>30</v>
          </cell>
          <cell r="AA26">
            <v>60</v>
          </cell>
          <cell r="AB26">
            <v>50</v>
          </cell>
          <cell r="AC26">
            <v>5.2</v>
          </cell>
          <cell r="AD26">
            <v>5</v>
          </cell>
          <cell r="AE26">
            <v>9.1</v>
          </cell>
          <cell r="AF26">
            <v>8.9</v>
          </cell>
          <cell r="AG26">
            <v>17</v>
          </cell>
          <cell r="AH26">
            <v>15</v>
          </cell>
          <cell r="AI26">
            <v>50</v>
          </cell>
          <cell r="AJ26">
            <v>40</v>
          </cell>
          <cell r="AK26">
            <v>362.5</v>
          </cell>
          <cell r="AL26">
            <v>347.5</v>
          </cell>
          <cell r="AO26">
            <v>7.5</v>
          </cell>
          <cell r="AP26">
            <v>6.5</v>
          </cell>
          <cell r="AQ26">
            <v>2.5499999999999998</v>
          </cell>
        </row>
        <row r="27">
          <cell r="B27">
            <v>17</v>
          </cell>
          <cell r="C27">
            <v>30</v>
          </cell>
          <cell r="F27">
            <v>51.8</v>
          </cell>
          <cell r="G27">
            <v>5.15</v>
          </cell>
          <cell r="H27">
            <v>9.1300000000000008</v>
          </cell>
          <cell r="I27">
            <v>17</v>
          </cell>
          <cell r="J27">
            <v>43.5</v>
          </cell>
          <cell r="K27">
            <v>357.6</v>
          </cell>
          <cell r="L27">
            <v>100.8</v>
          </cell>
          <cell r="M27">
            <v>6.81</v>
          </cell>
          <cell r="N27">
            <v>2.46</v>
          </cell>
          <cell r="U27">
            <v>40</v>
          </cell>
          <cell r="V27">
            <v>30</v>
          </cell>
          <cell r="AA27">
            <v>60</v>
          </cell>
          <cell r="AB27">
            <v>50</v>
          </cell>
          <cell r="AC27">
            <v>5.2</v>
          </cell>
          <cell r="AD27">
            <v>5</v>
          </cell>
          <cell r="AE27">
            <v>9.1</v>
          </cell>
          <cell r="AF27">
            <v>8.9</v>
          </cell>
          <cell r="AG27">
            <v>17</v>
          </cell>
          <cell r="AH27">
            <v>15</v>
          </cell>
          <cell r="AI27">
            <v>50</v>
          </cell>
          <cell r="AJ27">
            <v>40</v>
          </cell>
          <cell r="AK27">
            <v>362.5</v>
          </cell>
          <cell r="AL27">
            <v>347.5</v>
          </cell>
          <cell r="AO27">
            <v>7.5</v>
          </cell>
          <cell r="AP27">
            <v>6.5</v>
          </cell>
          <cell r="AQ27">
            <v>2.5499999999999998</v>
          </cell>
        </row>
        <row r="28">
          <cell r="B28">
            <v>18</v>
          </cell>
          <cell r="C28">
            <v>32.299999999999997</v>
          </cell>
          <cell r="F28">
            <v>59.5</v>
          </cell>
          <cell r="G28">
            <v>5.21</v>
          </cell>
          <cell r="H28">
            <v>9.27</v>
          </cell>
          <cell r="I28">
            <v>14.4</v>
          </cell>
          <cell r="J28">
            <v>48.3</v>
          </cell>
          <cell r="K28">
            <v>358.1</v>
          </cell>
          <cell r="L28">
            <v>98</v>
          </cell>
          <cell r="M28">
            <v>7.01</v>
          </cell>
          <cell r="N28">
            <v>2.5</v>
          </cell>
          <cell r="U28">
            <v>40</v>
          </cell>
          <cell r="V28">
            <v>30</v>
          </cell>
          <cell r="AA28">
            <v>60</v>
          </cell>
          <cell r="AB28">
            <v>50</v>
          </cell>
          <cell r="AC28">
            <v>5.2</v>
          </cell>
          <cell r="AD28">
            <v>5</v>
          </cell>
          <cell r="AE28">
            <v>9.1</v>
          </cell>
          <cell r="AF28">
            <v>8.9</v>
          </cell>
          <cell r="AG28">
            <v>17</v>
          </cell>
          <cell r="AH28">
            <v>15</v>
          </cell>
          <cell r="AI28">
            <v>50</v>
          </cell>
          <cell r="AJ28">
            <v>40</v>
          </cell>
          <cell r="AK28">
            <v>362.5</v>
          </cell>
          <cell r="AL28">
            <v>347.5</v>
          </cell>
          <cell r="AO28">
            <v>7.5</v>
          </cell>
          <cell r="AP28">
            <v>6.5</v>
          </cell>
          <cell r="AQ28">
            <v>2.5499999999999998</v>
          </cell>
        </row>
        <row r="29">
          <cell r="B29">
            <v>19</v>
          </cell>
          <cell r="C29">
            <v>33</v>
          </cell>
          <cell r="F29">
            <v>52.5</v>
          </cell>
          <cell r="G29">
            <v>5.0999999999999996</v>
          </cell>
          <cell r="H29">
            <v>8.91</v>
          </cell>
          <cell r="I29">
            <v>17.399999999999999</v>
          </cell>
          <cell r="J29">
            <v>47.6</v>
          </cell>
          <cell r="K29">
            <v>357</v>
          </cell>
          <cell r="L29">
            <v>99.3</v>
          </cell>
          <cell r="M29">
            <v>7.18</v>
          </cell>
          <cell r="N29">
            <v>2.48</v>
          </cell>
          <cell r="U29">
            <v>40</v>
          </cell>
          <cell r="V29">
            <v>30</v>
          </cell>
          <cell r="AA29">
            <v>60</v>
          </cell>
          <cell r="AB29">
            <v>50</v>
          </cell>
          <cell r="AC29">
            <v>5.2</v>
          </cell>
          <cell r="AD29">
            <v>5</v>
          </cell>
          <cell r="AE29">
            <v>9.1</v>
          </cell>
          <cell r="AF29">
            <v>8.9</v>
          </cell>
          <cell r="AG29">
            <v>17</v>
          </cell>
          <cell r="AH29">
            <v>15</v>
          </cell>
          <cell r="AI29">
            <v>50</v>
          </cell>
          <cell r="AJ29">
            <v>40</v>
          </cell>
          <cell r="AK29">
            <v>362.5</v>
          </cell>
          <cell r="AL29">
            <v>347.5</v>
          </cell>
          <cell r="AO29">
            <v>7.5</v>
          </cell>
          <cell r="AP29">
            <v>6.5</v>
          </cell>
          <cell r="AQ29">
            <v>2.5499999999999998</v>
          </cell>
          <cell r="AZ29">
            <v>24.6</v>
          </cell>
          <cell r="BA29">
            <v>25.5</v>
          </cell>
          <cell r="BB29">
            <v>24.8</v>
          </cell>
          <cell r="BC29">
            <v>25.8</v>
          </cell>
        </row>
        <row r="30">
          <cell r="B30">
            <v>20</v>
          </cell>
          <cell r="C30">
            <v>26.3</v>
          </cell>
          <cell r="F30">
            <v>50.2</v>
          </cell>
          <cell r="G30">
            <v>5.25</v>
          </cell>
          <cell r="H30">
            <v>9.1300000000000008</v>
          </cell>
          <cell r="I30">
            <v>20</v>
          </cell>
          <cell r="J30">
            <v>46.6</v>
          </cell>
          <cell r="K30">
            <v>359.2</v>
          </cell>
          <cell r="L30">
            <v>107.3</v>
          </cell>
          <cell r="M30">
            <v>6.55</v>
          </cell>
          <cell r="N30">
            <v>2.4449999999999998</v>
          </cell>
          <cell r="U30">
            <v>40</v>
          </cell>
          <cell r="V30">
            <v>30</v>
          </cell>
          <cell r="AA30">
            <v>60</v>
          </cell>
          <cell r="AB30">
            <v>50</v>
          </cell>
          <cell r="AC30">
            <v>5.2</v>
          </cell>
          <cell r="AD30">
            <v>5</v>
          </cell>
          <cell r="AE30">
            <v>9.1</v>
          </cell>
          <cell r="AF30">
            <v>8.9</v>
          </cell>
          <cell r="AG30">
            <v>17</v>
          </cell>
          <cell r="AH30">
            <v>15</v>
          </cell>
          <cell r="AI30">
            <v>50</v>
          </cell>
          <cell r="AJ30">
            <v>40</v>
          </cell>
          <cell r="AK30">
            <v>362.5</v>
          </cell>
          <cell r="AL30">
            <v>347.5</v>
          </cell>
          <cell r="AO30">
            <v>7.5</v>
          </cell>
          <cell r="AP30">
            <v>6.5</v>
          </cell>
          <cell r="AQ30">
            <v>2.5499999999999998</v>
          </cell>
          <cell r="AZ30">
            <v>44.8</v>
          </cell>
          <cell r="BA30">
            <v>43.6</v>
          </cell>
          <cell r="BB30">
            <v>41.9</v>
          </cell>
          <cell r="BC30">
            <v>41.3</v>
          </cell>
        </row>
        <row r="31">
          <cell r="B31">
            <v>21</v>
          </cell>
          <cell r="C31">
            <v>37.299999999999997</v>
          </cell>
          <cell r="F31">
            <v>52.9</v>
          </cell>
          <cell r="G31">
            <v>5.18</v>
          </cell>
          <cell r="H31">
            <v>9</v>
          </cell>
          <cell r="I31">
            <v>24.6</v>
          </cell>
          <cell r="J31">
            <v>43.2</v>
          </cell>
          <cell r="K31">
            <v>356.9</v>
          </cell>
          <cell r="L31">
            <v>110.8</v>
          </cell>
          <cell r="M31">
            <v>6.75</v>
          </cell>
          <cell r="N31">
            <v>2.4449999999999998</v>
          </cell>
          <cell r="U31">
            <v>40</v>
          </cell>
          <cell r="V31">
            <v>30</v>
          </cell>
          <cell r="AA31">
            <v>60</v>
          </cell>
          <cell r="AB31">
            <v>50</v>
          </cell>
          <cell r="AC31">
            <v>5.2</v>
          </cell>
          <cell r="AD31">
            <v>5</v>
          </cell>
          <cell r="AE31">
            <v>9.1</v>
          </cell>
          <cell r="AF31">
            <v>8.9</v>
          </cell>
          <cell r="AG31">
            <v>17</v>
          </cell>
          <cell r="AH31">
            <v>15</v>
          </cell>
          <cell r="AI31">
            <v>50</v>
          </cell>
          <cell r="AJ31">
            <v>40</v>
          </cell>
          <cell r="AK31">
            <v>362.5</v>
          </cell>
          <cell r="AL31">
            <v>347.5</v>
          </cell>
          <cell r="AO31">
            <v>7.5</v>
          </cell>
          <cell r="AP31">
            <v>6.5</v>
          </cell>
          <cell r="AQ31">
            <v>2.5499999999999998</v>
          </cell>
          <cell r="AZ31">
            <v>30.6</v>
          </cell>
          <cell r="BA31">
            <v>30.9</v>
          </cell>
          <cell r="BB31">
            <v>33.299999999999997</v>
          </cell>
          <cell r="BC31">
            <v>32.9</v>
          </cell>
        </row>
        <row r="32">
          <cell r="B32">
            <v>22</v>
          </cell>
          <cell r="C32">
            <v>33</v>
          </cell>
          <cell r="F32">
            <v>60.1</v>
          </cell>
          <cell r="G32">
            <v>5.0999999999999996</v>
          </cell>
          <cell r="H32">
            <v>8.81</v>
          </cell>
          <cell r="I32">
            <v>20.9</v>
          </cell>
          <cell r="J32">
            <v>54.3</v>
          </cell>
          <cell r="K32">
            <v>357.4</v>
          </cell>
          <cell r="L32">
            <v>108.8</v>
          </cell>
          <cell r="M32">
            <v>7.32</v>
          </cell>
          <cell r="N32">
            <v>2.4249999999999998</v>
          </cell>
          <cell r="U32">
            <v>40</v>
          </cell>
          <cell r="V32">
            <v>30</v>
          </cell>
          <cell r="AA32">
            <v>60</v>
          </cell>
          <cell r="AB32">
            <v>50</v>
          </cell>
          <cell r="AC32">
            <v>5.2</v>
          </cell>
          <cell r="AD32">
            <v>5</v>
          </cell>
          <cell r="AE32">
            <v>9.1</v>
          </cell>
          <cell r="AF32">
            <v>8.9</v>
          </cell>
          <cell r="AG32">
            <v>17</v>
          </cell>
          <cell r="AH32">
            <v>15</v>
          </cell>
          <cell r="AI32">
            <v>50</v>
          </cell>
          <cell r="AJ32">
            <v>40</v>
          </cell>
          <cell r="AK32">
            <v>362.5</v>
          </cell>
          <cell r="AL32">
            <v>347.5</v>
          </cell>
          <cell r="AO32">
            <v>7.5</v>
          </cell>
          <cell r="AP32">
            <v>6.5</v>
          </cell>
          <cell r="AQ32">
            <v>2.5499999999999998</v>
          </cell>
        </row>
        <row r="33">
          <cell r="B33">
            <v>23</v>
          </cell>
          <cell r="C33">
            <v>30.7</v>
          </cell>
          <cell r="F33">
            <v>56.2</v>
          </cell>
          <cell r="G33">
            <v>5.04</v>
          </cell>
          <cell r="H33">
            <v>8.92</v>
          </cell>
          <cell r="I33">
            <v>21.8</v>
          </cell>
          <cell r="J33">
            <v>46.9</v>
          </cell>
          <cell r="K33">
            <v>359.5</v>
          </cell>
          <cell r="L33">
            <v>109.1</v>
          </cell>
          <cell r="M33">
            <v>6.43</v>
          </cell>
          <cell r="N33">
            <v>2.4</v>
          </cell>
          <cell r="U33">
            <v>40</v>
          </cell>
          <cell r="V33">
            <v>30</v>
          </cell>
          <cell r="AA33">
            <v>60</v>
          </cell>
          <cell r="AB33">
            <v>50</v>
          </cell>
          <cell r="AC33">
            <v>5.2</v>
          </cell>
          <cell r="AD33">
            <v>5</v>
          </cell>
          <cell r="AE33">
            <v>9.1</v>
          </cell>
          <cell r="AF33">
            <v>8.9</v>
          </cell>
          <cell r="AG33">
            <v>17</v>
          </cell>
          <cell r="AH33">
            <v>15</v>
          </cell>
          <cell r="AI33">
            <v>50</v>
          </cell>
          <cell r="AJ33">
            <v>40</v>
          </cell>
          <cell r="AK33">
            <v>362.5</v>
          </cell>
          <cell r="AL33">
            <v>347.5</v>
          </cell>
          <cell r="AO33">
            <v>7.5</v>
          </cell>
          <cell r="AP33">
            <v>6.5</v>
          </cell>
          <cell r="AQ33">
            <v>2.5499999999999998</v>
          </cell>
        </row>
        <row r="34">
          <cell r="B34">
            <v>24</v>
          </cell>
          <cell r="C34">
            <v>28.3</v>
          </cell>
          <cell r="F34">
            <v>54.1</v>
          </cell>
          <cell r="G34">
            <v>5.08</v>
          </cell>
          <cell r="H34">
            <v>8.9600000000000009</v>
          </cell>
          <cell r="I34">
            <v>22.2</v>
          </cell>
          <cell r="J34">
            <v>49.9</v>
          </cell>
          <cell r="K34">
            <v>360.2</v>
          </cell>
          <cell r="L34">
            <v>108.6</v>
          </cell>
          <cell r="M34">
            <v>6.85</v>
          </cell>
          <cell r="N34">
            <v>2.4350000000000001</v>
          </cell>
          <cell r="U34">
            <v>40</v>
          </cell>
          <cell r="V34">
            <v>30</v>
          </cell>
          <cell r="AA34">
            <v>60</v>
          </cell>
          <cell r="AB34">
            <v>50</v>
          </cell>
          <cell r="AC34">
            <v>5.2</v>
          </cell>
          <cell r="AD34">
            <v>5</v>
          </cell>
          <cell r="AE34">
            <v>9.1</v>
          </cell>
          <cell r="AF34">
            <v>8.9</v>
          </cell>
          <cell r="AG34">
            <v>17</v>
          </cell>
          <cell r="AH34">
            <v>15</v>
          </cell>
          <cell r="AI34">
            <v>50</v>
          </cell>
          <cell r="AJ34">
            <v>40</v>
          </cell>
          <cell r="AK34">
            <v>362.5</v>
          </cell>
          <cell r="AL34">
            <v>347.5</v>
          </cell>
          <cell r="AO34">
            <v>7.5</v>
          </cell>
          <cell r="AP34">
            <v>6.5</v>
          </cell>
          <cell r="AQ34">
            <v>2.5499999999999998</v>
          </cell>
        </row>
        <row r="35">
          <cell r="B35">
            <v>25</v>
          </cell>
          <cell r="C35">
            <v>31.3</v>
          </cell>
          <cell r="F35">
            <v>60.5</v>
          </cell>
          <cell r="G35">
            <v>5.07</v>
          </cell>
          <cell r="H35">
            <v>8.93</v>
          </cell>
          <cell r="I35">
            <v>18.8</v>
          </cell>
          <cell r="J35">
            <v>49.5</v>
          </cell>
          <cell r="K35">
            <v>363.3</v>
          </cell>
          <cell r="L35">
            <v>106.5</v>
          </cell>
          <cell r="M35">
            <v>6.91</v>
          </cell>
          <cell r="N35">
            <v>2.415</v>
          </cell>
          <cell r="U35">
            <v>40</v>
          </cell>
          <cell r="V35">
            <v>30</v>
          </cell>
          <cell r="AA35">
            <v>60</v>
          </cell>
          <cell r="AB35">
            <v>50</v>
          </cell>
          <cell r="AC35">
            <v>5.2</v>
          </cell>
          <cell r="AD35">
            <v>5</v>
          </cell>
          <cell r="AE35">
            <v>9.1</v>
          </cell>
          <cell r="AF35">
            <v>8.9</v>
          </cell>
          <cell r="AG35">
            <v>17</v>
          </cell>
          <cell r="AH35">
            <v>15</v>
          </cell>
          <cell r="AI35">
            <v>50</v>
          </cell>
          <cell r="AJ35">
            <v>40</v>
          </cell>
          <cell r="AK35">
            <v>362.5</v>
          </cell>
          <cell r="AL35">
            <v>347.5</v>
          </cell>
          <cell r="AO35">
            <v>7.5</v>
          </cell>
          <cell r="AP35">
            <v>6.5</v>
          </cell>
          <cell r="AQ35">
            <v>2.5499999999999998</v>
          </cell>
        </row>
        <row r="36">
          <cell r="B36">
            <v>26</v>
          </cell>
          <cell r="C36">
            <v>35.5</v>
          </cell>
          <cell r="F36">
            <v>49.5</v>
          </cell>
          <cell r="G36">
            <v>5.23</v>
          </cell>
          <cell r="H36">
            <v>9.15</v>
          </cell>
          <cell r="I36">
            <v>19.2</v>
          </cell>
          <cell r="J36">
            <v>43.9</v>
          </cell>
          <cell r="K36">
            <v>359.8</v>
          </cell>
          <cell r="L36">
            <v>104.7</v>
          </cell>
          <cell r="M36">
            <v>6.74</v>
          </cell>
          <cell r="N36">
            <v>2.41</v>
          </cell>
          <cell r="U36">
            <v>40</v>
          </cell>
          <cell r="V36">
            <v>30</v>
          </cell>
          <cell r="AA36">
            <v>60</v>
          </cell>
          <cell r="AB36">
            <v>50</v>
          </cell>
          <cell r="AC36">
            <v>5.2</v>
          </cell>
          <cell r="AD36">
            <v>5</v>
          </cell>
          <cell r="AE36">
            <v>9.1</v>
          </cell>
          <cell r="AF36">
            <v>8.9</v>
          </cell>
          <cell r="AG36">
            <v>17</v>
          </cell>
          <cell r="AH36">
            <v>15</v>
          </cell>
          <cell r="AI36">
            <v>50</v>
          </cell>
          <cell r="AJ36">
            <v>40</v>
          </cell>
          <cell r="AK36">
            <v>362.5</v>
          </cell>
          <cell r="AL36">
            <v>347.5</v>
          </cell>
          <cell r="AO36">
            <v>7.5</v>
          </cell>
          <cell r="AP36">
            <v>6.5</v>
          </cell>
          <cell r="AQ36">
            <v>2.5499999999999998</v>
          </cell>
        </row>
        <row r="37">
          <cell r="B37">
            <v>27</v>
          </cell>
          <cell r="C37">
            <v>34.700000000000003</v>
          </cell>
          <cell r="F37">
            <v>59.3</v>
          </cell>
          <cell r="G37">
            <v>5.22</v>
          </cell>
          <cell r="H37">
            <v>8.8800000000000008</v>
          </cell>
          <cell r="I37">
            <v>18.8</v>
          </cell>
          <cell r="J37">
            <v>48.8</v>
          </cell>
          <cell r="K37">
            <v>358.8</v>
          </cell>
          <cell r="L37">
            <v>106.5</v>
          </cell>
          <cell r="M37">
            <v>6.89</v>
          </cell>
          <cell r="N37">
            <v>2.42</v>
          </cell>
          <cell r="U37">
            <v>40</v>
          </cell>
          <cell r="V37">
            <v>30</v>
          </cell>
          <cell r="AA37">
            <v>60</v>
          </cell>
          <cell r="AB37">
            <v>50</v>
          </cell>
          <cell r="AC37">
            <v>5.2</v>
          </cell>
          <cell r="AD37">
            <v>5</v>
          </cell>
          <cell r="AE37">
            <v>9.1</v>
          </cell>
          <cell r="AF37">
            <v>8.9</v>
          </cell>
          <cell r="AG37">
            <v>17</v>
          </cell>
          <cell r="AH37">
            <v>15</v>
          </cell>
          <cell r="AI37">
            <v>50</v>
          </cell>
          <cell r="AJ37">
            <v>40</v>
          </cell>
          <cell r="AK37">
            <v>362.5</v>
          </cell>
          <cell r="AL37">
            <v>347.5</v>
          </cell>
          <cell r="AO37">
            <v>7.5</v>
          </cell>
          <cell r="AP37">
            <v>6.5</v>
          </cell>
          <cell r="AQ37">
            <v>2.5499999999999998</v>
          </cell>
        </row>
        <row r="38">
          <cell r="B38">
            <v>28</v>
          </cell>
          <cell r="C38">
            <v>28</v>
          </cell>
          <cell r="F38">
            <v>51.4</v>
          </cell>
          <cell r="G38">
            <v>5.0999999999999996</v>
          </cell>
          <cell r="H38">
            <v>9.08</v>
          </cell>
          <cell r="I38">
            <v>21.3</v>
          </cell>
          <cell r="J38">
            <v>43</v>
          </cell>
          <cell r="K38">
            <v>364.6</v>
          </cell>
          <cell r="L38">
            <v>108.6</v>
          </cell>
          <cell r="M38">
            <v>6.92</v>
          </cell>
          <cell r="N38">
            <v>2.4550000000000001</v>
          </cell>
          <cell r="U38">
            <v>40</v>
          </cell>
          <cell r="V38">
            <v>30</v>
          </cell>
          <cell r="AA38">
            <v>60</v>
          </cell>
          <cell r="AB38">
            <v>50</v>
          </cell>
          <cell r="AC38">
            <v>5.2</v>
          </cell>
          <cell r="AD38">
            <v>5</v>
          </cell>
          <cell r="AE38">
            <v>9.1</v>
          </cell>
          <cell r="AF38">
            <v>8.9</v>
          </cell>
          <cell r="AG38">
            <v>17</v>
          </cell>
          <cell r="AH38">
            <v>15</v>
          </cell>
          <cell r="AI38">
            <v>50</v>
          </cell>
          <cell r="AJ38">
            <v>40</v>
          </cell>
          <cell r="AK38">
            <v>362.5</v>
          </cell>
          <cell r="AL38">
            <v>347.5</v>
          </cell>
          <cell r="AO38">
            <v>7.5</v>
          </cell>
          <cell r="AP38">
            <v>6.5</v>
          </cell>
          <cell r="AQ38">
            <v>2.5499999999999998</v>
          </cell>
        </row>
        <row r="39">
          <cell r="B39">
            <v>29</v>
          </cell>
          <cell r="C39">
            <v>31.7</v>
          </cell>
          <cell r="F39">
            <v>54.3</v>
          </cell>
          <cell r="G39">
            <v>5.09</v>
          </cell>
          <cell r="H39">
            <v>8.85</v>
          </cell>
          <cell r="I39">
            <v>18.8</v>
          </cell>
          <cell r="J39">
            <v>50</v>
          </cell>
          <cell r="K39">
            <v>361.2</v>
          </cell>
          <cell r="L39">
            <v>107</v>
          </cell>
          <cell r="M39">
            <v>7.18</v>
          </cell>
          <cell r="N39">
            <v>2.44</v>
          </cell>
          <cell r="U39">
            <v>40</v>
          </cell>
          <cell r="V39">
            <v>30</v>
          </cell>
          <cell r="AA39">
            <v>60</v>
          </cell>
          <cell r="AB39">
            <v>50</v>
          </cell>
          <cell r="AC39">
            <v>5.2</v>
          </cell>
          <cell r="AD39">
            <v>5</v>
          </cell>
          <cell r="AE39">
            <v>9.1</v>
          </cell>
          <cell r="AF39">
            <v>8.9</v>
          </cell>
          <cell r="AG39">
            <v>17</v>
          </cell>
          <cell r="AH39">
            <v>15</v>
          </cell>
          <cell r="AI39">
            <v>50</v>
          </cell>
          <cell r="AJ39">
            <v>40</v>
          </cell>
          <cell r="AK39">
            <v>362.5</v>
          </cell>
          <cell r="AL39">
            <v>347.5</v>
          </cell>
          <cell r="AO39">
            <v>7.5</v>
          </cell>
          <cell r="AP39">
            <v>6.5</v>
          </cell>
          <cell r="AQ39">
            <v>2.5499999999999998</v>
          </cell>
        </row>
        <row r="40">
          <cell r="B40">
            <v>30</v>
          </cell>
          <cell r="C40">
            <v>35.700000000000003</v>
          </cell>
          <cell r="F40">
            <v>52</v>
          </cell>
          <cell r="G40">
            <v>5.0599999999999996</v>
          </cell>
          <cell r="H40">
            <v>9.14</v>
          </cell>
          <cell r="I40">
            <v>19.899999999999999</v>
          </cell>
          <cell r="J40">
            <v>38.200000000000003</v>
          </cell>
          <cell r="K40">
            <v>361.8</v>
          </cell>
          <cell r="L40">
            <v>108.2</v>
          </cell>
          <cell r="M40">
            <v>6.8</v>
          </cell>
          <cell r="N40">
            <v>2.5</v>
          </cell>
          <cell r="U40">
            <v>40</v>
          </cell>
          <cell r="V40">
            <v>30</v>
          </cell>
          <cell r="AA40">
            <v>60</v>
          </cell>
          <cell r="AB40">
            <v>50</v>
          </cell>
          <cell r="AC40">
            <v>5.2</v>
          </cell>
          <cell r="AD40">
            <v>5</v>
          </cell>
          <cell r="AE40">
            <v>9.1</v>
          </cell>
          <cell r="AF40">
            <v>8.9</v>
          </cell>
          <cell r="AG40">
            <v>17</v>
          </cell>
          <cell r="AH40">
            <v>15</v>
          </cell>
          <cell r="AI40">
            <v>50</v>
          </cell>
          <cell r="AJ40">
            <v>40</v>
          </cell>
          <cell r="AK40">
            <v>362.5</v>
          </cell>
          <cell r="AL40">
            <v>347.5</v>
          </cell>
          <cell r="AO40">
            <v>7.5</v>
          </cell>
          <cell r="AP40">
            <v>6.5</v>
          </cell>
          <cell r="AQ40">
            <v>2.5499999999999998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R31"/>
      <sheetName val="MSD2"/>
    </sheetNames>
    <sheetDataSet>
      <sheetData sheetId="0" refreshError="1">
        <row r="11">
          <cell r="B11" t="str">
            <v>1</v>
          </cell>
          <cell r="O11">
            <v>94</v>
          </cell>
          <cell r="AT11" t="e">
            <v>#REF!</v>
          </cell>
        </row>
        <row r="12">
          <cell r="B12" t="str">
            <v>2</v>
          </cell>
          <cell r="O12">
            <v>91</v>
          </cell>
          <cell r="AT12" t="e">
            <v>#REF!</v>
          </cell>
        </row>
        <row r="13">
          <cell r="B13" t="str">
            <v>3</v>
          </cell>
          <cell r="O13">
            <v>100</v>
          </cell>
          <cell r="AT13" t="e">
            <v>#REF!</v>
          </cell>
        </row>
        <row r="14">
          <cell r="B14" t="str">
            <v>4</v>
          </cell>
          <cell r="O14">
            <v>96</v>
          </cell>
          <cell r="AT14" t="e">
            <v>#REF!</v>
          </cell>
        </row>
        <row r="15">
          <cell r="B15" t="str">
            <v>5</v>
          </cell>
          <cell r="O15">
            <v>98</v>
          </cell>
          <cell r="AT15" t="e">
            <v>#REF!</v>
          </cell>
        </row>
        <row r="16">
          <cell r="B16" t="str">
            <v>6</v>
          </cell>
          <cell r="O16">
            <v>90</v>
          </cell>
          <cell r="AT16" t="e">
            <v>#REF!</v>
          </cell>
        </row>
        <row r="17">
          <cell r="B17" t="str">
            <v>7</v>
          </cell>
          <cell r="O17">
            <v>83</v>
          </cell>
          <cell r="AT17" t="e">
            <v>#REF!</v>
          </cell>
        </row>
        <row r="18">
          <cell r="B18" t="str">
            <v>8</v>
          </cell>
          <cell r="O18">
            <v>89</v>
          </cell>
          <cell r="AT18" t="e">
            <v>#REF!</v>
          </cell>
        </row>
        <row r="19">
          <cell r="B19" t="str">
            <v>9</v>
          </cell>
          <cell r="O19">
            <v>94</v>
          </cell>
          <cell r="AT19" t="e">
            <v>#REF!</v>
          </cell>
          <cell r="BE19">
            <v>25.8</v>
          </cell>
        </row>
        <row r="20">
          <cell r="B20" t="str">
            <v>10</v>
          </cell>
          <cell r="O20">
            <v>93</v>
          </cell>
          <cell r="AT20" t="e">
            <v>#REF!</v>
          </cell>
          <cell r="BE20">
            <v>41.3</v>
          </cell>
        </row>
        <row r="21">
          <cell r="B21" t="str">
            <v>11</v>
          </cell>
          <cell r="O21">
            <v>99</v>
          </cell>
          <cell r="AT21" t="e">
            <v>#REF!</v>
          </cell>
          <cell r="BE21">
            <v>32.9</v>
          </cell>
        </row>
        <row r="22">
          <cell r="B22" t="str">
            <v>12</v>
          </cell>
          <cell r="O22">
            <v>100</v>
          </cell>
          <cell r="AT22" t="e">
            <v>#REF!</v>
          </cell>
        </row>
        <row r="23">
          <cell r="B23" t="str">
            <v>13</v>
          </cell>
          <cell r="O23">
            <v>97</v>
          </cell>
          <cell r="AT23" t="e">
            <v>#REF!</v>
          </cell>
        </row>
        <row r="24">
          <cell r="B24" t="str">
            <v>14</v>
          </cell>
          <cell r="O24">
            <v>95</v>
          </cell>
          <cell r="AT24" t="e">
            <v>#REF!</v>
          </cell>
        </row>
        <row r="25">
          <cell r="B25" t="str">
            <v>15</v>
          </cell>
          <cell r="O25">
            <v>100</v>
          </cell>
          <cell r="AT25" t="e">
            <v>#REF!</v>
          </cell>
        </row>
        <row r="26">
          <cell r="B26" t="str">
            <v>16</v>
          </cell>
          <cell r="O26">
            <v>97</v>
          </cell>
          <cell r="AT26" t="e">
            <v>#REF!</v>
          </cell>
          <cell r="BA26">
            <v>25.4</v>
          </cell>
        </row>
        <row r="27">
          <cell r="B27" t="str">
            <v>17</v>
          </cell>
          <cell r="O27">
            <v>98</v>
          </cell>
          <cell r="AT27" t="e">
            <v>#REF!</v>
          </cell>
          <cell r="BA27">
            <v>46.5</v>
          </cell>
        </row>
        <row r="28">
          <cell r="B28" t="str">
            <v>18</v>
          </cell>
          <cell r="O28">
            <v>100</v>
          </cell>
          <cell r="AT28" t="e">
            <v>#REF!</v>
          </cell>
          <cell r="BA28">
            <v>28.1</v>
          </cell>
        </row>
        <row r="29">
          <cell r="B29" t="str">
            <v>19</v>
          </cell>
          <cell r="O29">
            <v>99</v>
          </cell>
          <cell r="AT29" t="e">
            <v>#REF!</v>
          </cell>
        </row>
        <row r="30">
          <cell r="B30" t="str">
            <v>20</v>
          </cell>
          <cell r="O30">
            <v>96</v>
          </cell>
          <cell r="AT30" t="e">
            <v>#REF!</v>
          </cell>
        </row>
        <row r="31">
          <cell r="B31" t="str">
            <v>21</v>
          </cell>
          <cell r="O31">
            <v>96</v>
          </cell>
          <cell r="AT31" t="e">
            <v>#REF!</v>
          </cell>
        </row>
        <row r="32">
          <cell r="B32" t="str">
            <v>22</v>
          </cell>
          <cell r="O32">
            <v>90</v>
          </cell>
          <cell r="AT32" t="e">
            <v>#REF!</v>
          </cell>
        </row>
        <row r="33">
          <cell r="B33" t="str">
            <v>23</v>
          </cell>
          <cell r="O33">
            <v>100</v>
          </cell>
          <cell r="AT33" t="e">
            <v>#REF!</v>
          </cell>
        </row>
        <row r="34">
          <cell r="B34" t="str">
            <v>24</v>
          </cell>
          <cell r="O34">
            <v>100</v>
          </cell>
          <cell r="AT34" t="e">
            <v>#REF!</v>
          </cell>
        </row>
        <row r="35">
          <cell r="B35" t="str">
            <v>25</v>
          </cell>
          <cell r="O35">
            <v>97</v>
          </cell>
          <cell r="AT35" t="e">
            <v>#REF!</v>
          </cell>
        </row>
        <row r="36">
          <cell r="B36" t="str">
            <v>26</v>
          </cell>
          <cell r="O36">
            <v>97</v>
          </cell>
          <cell r="AT36" t="e">
            <v>#REF!</v>
          </cell>
        </row>
        <row r="37">
          <cell r="B37" t="str">
            <v>27</v>
          </cell>
          <cell r="O37">
            <v>94</v>
          </cell>
          <cell r="AT37" t="e">
            <v>#REF!</v>
          </cell>
        </row>
        <row r="38">
          <cell r="B38" t="str">
            <v>28</v>
          </cell>
          <cell r="O38">
            <v>95</v>
          </cell>
          <cell r="AT38" t="e">
            <v>#REF!</v>
          </cell>
        </row>
        <row r="39">
          <cell r="B39" t="str">
            <v>29</v>
          </cell>
          <cell r="O39">
            <v>97</v>
          </cell>
          <cell r="AT39" t="e">
            <v>#REF!</v>
          </cell>
        </row>
        <row r="40">
          <cell r="B40" t="str">
            <v>30</v>
          </cell>
          <cell r="O40">
            <v>96</v>
          </cell>
          <cell r="AT40" t="e">
            <v>#REF!</v>
          </cell>
        </row>
        <row r="41">
          <cell r="B41" t="str">
            <v>31</v>
          </cell>
          <cell r="O41">
            <v>100</v>
          </cell>
          <cell r="AT41" t="e">
            <v>#REF!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R"/>
      <sheetName val="BALANCE_SHEET"/>
      <sheetName val="fcl"/>
      <sheetName val="BALANCE_SHEET1"/>
      <sheetName val="BALANCE_SHEET2"/>
      <sheetName val="BALANCE_SHEET3"/>
      <sheetName val="77S(O)"/>
      <sheetName val="CONBS"/>
      <sheetName val="expired"/>
      <sheetName val="DURGESH"/>
      <sheetName val="BALANCE_SHEET4"/>
      <sheetName val="Risks of material misstatement"/>
      <sheetName val="BALANCE_SHEET5"/>
      <sheetName val="1.Loans Control Chart- Mar 2007"/>
      <sheetName val="BALANCE_SHEET6"/>
      <sheetName val="Scheme"/>
      <sheetName val="ROMM Data for Validation"/>
      <sheetName val="FitOutConfCentre"/>
      <sheetName val="Accounts"/>
      <sheetName val="Ins Erection"/>
      <sheetName val="sdrs_mar"/>
      <sheetName val="BS "/>
      <sheetName val="ANUAL PLAN"/>
      <sheetName val="Validation Details"/>
      <sheetName val="Data from Access"/>
      <sheetName val="Sheet2"/>
      <sheetName val="Top Sheet"/>
      <sheetName val="2005"/>
    </sheetNames>
    <sheetDataSet>
      <sheetData sheetId="0" refreshError="1">
        <row r="1">
          <cell r="B1" t="str">
            <v>ESSAR OIL LIMITED</v>
          </cell>
        </row>
        <row r="58">
          <cell r="L58">
            <v>407888122</v>
          </cell>
          <cell r="M58" t="str">
            <v>:</v>
          </cell>
        </row>
        <row r="59">
          <cell r="L59" t="str">
            <v>-</v>
          </cell>
          <cell r="M59" t="str">
            <v>:</v>
          </cell>
        </row>
        <row r="60">
          <cell r="M60" t="str">
            <v>:</v>
          </cell>
        </row>
        <row r="61">
          <cell r="L61">
            <v>-319358932</v>
          </cell>
          <cell r="M61" t="str">
            <v>:</v>
          </cell>
        </row>
        <row r="62">
          <cell r="M62" t="str">
            <v>:</v>
          </cell>
        </row>
        <row r="63">
          <cell r="L63">
            <v>23383172</v>
          </cell>
          <cell r="M63" t="str">
            <v>:</v>
          </cell>
        </row>
        <row r="64">
          <cell r="L64" t="str">
            <v>-</v>
          </cell>
          <cell r="M64" t="str">
            <v>:</v>
          </cell>
        </row>
        <row r="65">
          <cell r="L65">
            <v>1352522244.49</v>
          </cell>
          <cell r="M65" t="str">
            <v>:</v>
          </cell>
        </row>
        <row r="67">
          <cell r="L67">
            <v>821501408.50999999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1">
          <cell r="B1" t="str">
            <v>ESSAR OIL LIMITED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1">
          <cell r="B1" t="str">
            <v>ESSAR OIL LIMITED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F-1"/>
      <sheetName val="Master TB"/>
      <sheetName val="H300"/>
      <sheetName val="投資･工数推移"/>
      <sheetName val="dcf"/>
      <sheetName val="ocean voyage"/>
      <sheetName val="Pkg Summary"/>
      <sheetName val="LOB"/>
      <sheetName val="G300"/>
      <sheetName val="DealerData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  <sheetName val="BASIC"/>
      <sheetName val="sum_m"/>
      <sheetName val="ReworkLabour"/>
      <sheetName val="F1"/>
      <sheetName val="L400"/>
      <sheetName val="O300"/>
      <sheetName val="O300(NFS4)"/>
      <sheetName val="Key_RM_Purchase"/>
      <sheetName val="Master_TB"/>
      <sheetName val="資金繰り表_(9)"/>
      <sheetName val="ocean_voyage"/>
      <sheetName val="Pkg_Summary"/>
      <sheetName val="Trial Balance"/>
      <sheetName val="P4DDBFTESP"/>
      <sheetName val="Age311299TESP"/>
      <sheetName val="IntDec00TespM&amp;B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foc domestic"/>
      <sheetName val="foc export"/>
      <sheetName val="data"/>
      <sheetName val="Master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ชื่อหุ้น"/>
      <sheetName val="B&amp;S 1999"/>
      <sheetName val="6balancesheet2000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 de mois"/>
      <sheetName val="BASE 100"/>
      <sheetName val="EVOLUTION"/>
      <sheetName val="Parametres"/>
      <sheetName val="Moyenne"/>
      <sheetName val="COMFI"/>
      <sheetName val="CHANGE"/>
      <sheetName val="BASE"/>
      <sheetName val="Base ComFi"/>
      <sheetName val="A"/>
      <sheetName val="#REF"/>
      <sheetName val="Feuil1"/>
      <sheetName val="Parameters"/>
      <sheetName val="Exchange Rate"/>
      <sheetName val="Topaz Volumes"/>
      <sheetName val="Budget rates"/>
      <sheetName val="MENU"/>
      <sheetName val="Impact ro Filiales "/>
      <sheetName val="Fin_de_mois"/>
      <sheetName val="BASE_100"/>
      <sheetName val="Base_ComFi"/>
      <sheetName val="Exchange_Rate"/>
      <sheetName val="Topaz_Volumes"/>
      <sheetName val="Budget_rates"/>
      <sheetName val="Impact_ro_Filiales_"/>
      <sheetName val="Instructions"/>
      <sheetName val="FTT trend"/>
      <sheetName val="Source Gr."/>
      <sheetName val="95059D"/>
      <sheetName val="Fin_de_mois1"/>
      <sheetName val="BASE_1001"/>
      <sheetName val="Base_ComFi1"/>
      <sheetName val="Exchange_Rate1"/>
      <sheetName val="Topaz_Volumes1"/>
      <sheetName val="Budget_rates1"/>
      <sheetName val="Impact_ro_Filiales_1"/>
      <sheetName val="FTT_trend"/>
      <sheetName val="Source_Gr_"/>
      <sheetName val="Fin_de_mois2"/>
      <sheetName val="BASE_1002"/>
      <sheetName val="Base_ComFi2"/>
      <sheetName val="Exchange_Rate2"/>
      <sheetName val="Topaz_Volumes2"/>
      <sheetName val="Budget_rates2"/>
      <sheetName val="Impact_ro_Filiales_2"/>
      <sheetName val="FTT_trend1"/>
      <sheetName val="Source_Gr_1"/>
      <sheetName val="Fin_de_mois3"/>
      <sheetName val="BASE_1003"/>
      <sheetName val="Base_ComFi3"/>
      <sheetName val="Exchange_Rate3"/>
      <sheetName val="Topaz_Volumes3"/>
      <sheetName val="Budget_rates3"/>
      <sheetName val="Impact_ro_Filiales_3"/>
      <sheetName val="FTT_trend2"/>
      <sheetName val="Source_Gr_2"/>
      <sheetName val="Subรายร้าน พย"/>
      <sheetName val="Fin_de_mois4"/>
      <sheetName val="BASE_1004"/>
      <sheetName val="Base_ComFi4"/>
      <sheetName val="Exchange_Rate4"/>
      <sheetName val="Topaz_Volumes4"/>
      <sheetName val="Budget_rates4"/>
      <sheetName val="Impact_ro_Filiales_4"/>
      <sheetName val="FTT_trend3"/>
      <sheetName val="Source_Gr_3"/>
      <sheetName val="Subรายร้าน_พย"/>
      <sheetName val="Fin_de_mois5"/>
      <sheetName val="BASE_1005"/>
      <sheetName val="Base_ComFi5"/>
      <sheetName val="Exchange_Rate5"/>
      <sheetName val="Topaz_Volumes5"/>
      <sheetName val="Budget_rates5"/>
      <sheetName val="Impact_ro_Filiales_5"/>
      <sheetName val="FTT_trend4"/>
      <sheetName val="Source_Gr_4"/>
      <sheetName val="Subรายร้าน_พย1"/>
      <sheetName val="Fin_de_mois6"/>
      <sheetName val="BASE_1006"/>
      <sheetName val="Base_ComFi6"/>
      <sheetName val="Exchange_Rate6"/>
      <sheetName val="Topaz_Volumes6"/>
      <sheetName val="Budget_rates6"/>
      <sheetName val="Impact_ro_Filiales_6"/>
      <sheetName val="FTT_trend5"/>
      <sheetName val="Source_Gr_5"/>
      <sheetName val="Subรายร้าน_พย2"/>
      <sheetName val="sundry stk"/>
      <sheetName val="beer-indst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ชื่อหุ้น"/>
      <sheetName val="DealerData"/>
      <sheetName val="_______"/>
      <sheetName val="2____"/>
      <sheetName val="0506____"/>
      <sheetName val="Employee"/>
      <sheetName val="JobOrder"/>
      <sheetName val="Index WK"/>
      <sheetName val="กระทบเงินได้แนวตั้ง"/>
      <sheetName val="กท.20"/>
      <sheetName val="Q311 SCB (DLC)"/>
      <sheetName val="Q312 TMB (DLC)"/>
      <sheetName val="Q313 TMB (TR)"/>
      <sheetName val="Q314 KBANK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FR"/>
      <sheetName val="l*****"/>
      <sheetName val="諸元まとめ"/>
      <sheetName val="Competitors"/>
      <sheetName val="1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>
        <row r="2">
          <cell r="A2" t="str">
            <v>11010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>
        <row r="2">
          <cell r="A2" t="str">
            <v>11010</v>
          </cell>
        </row>
      </sheetData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OpCo Key indicators"/>
      <sheetName val="Opco ENP, BS &amp; CF "/>
      <sheetName val="Opco P&amp;L"/>
      <sheetName val="Beertender  P&amp;L"/>
      <sheetName val="David  P&amp;L "/>
      <sheetName val="Draught keg  P&amp;L"/>
      <sheetName val="Lists"/>
      <sheetName val="Input"/>
      <sheetName val="Data"/>
      <sheetName val="Front page "/>
      <sheetName val="OpCo Front page"/>
      <sheetName val="Content"/>
      <sheetName val="OpCo Trends"/>
      <sheetName val="OpCo Econ. and market"/>
      <sheetName val="Opco P&amp;L (LC)"/>
      <sheetName val="Opco ENP, BS &amp; CF  (LC)"/>
      <sheetName val="Brewery Front page"/>
      <sheetName val="Brewery Key indicators"/>
      <sheetName val="Brewery Sources of Value"/>
      <sheetName val="Brewery Trends"/>
      <sheetName val="Brewery ENP, BS &amp; CF"/>
      <sheetName val="Brewery  P&amp;L  (LC)"/>
      <sheetName val="Brewery ENP, BS &amp; CF  (LC)"/>
      <sheetName val="Brewery Channel Off Premise"/>
      <sheetName val="Brewery Channel On Premise"/>
      <sheetName val="Brewery Channel Mixed "/>
      <sheetName val="Brewery Brand performance"/>
      <sheetName val="Brewery Portfolio Analysis"/>
      <sheetName val="Brewery Heineken Brand"/>
      <sheetName val="Brewery Amstel Brand"/>
      <sheetName val="Brewery Other Brand 1"/>
      <sheetName val="Brewery Other Brand 2"/>
      <sheetName val="Brewery Other Brand 3"/>
      <sheetName val="Brewery Cost control - VC"/>
      <sheetName val="Brewery Cost control FC"/>
      <sheetName val="Wholesale Front page"/>
      <sheetName val="Wholesale Key  indicators"/>
      <sheetName val="Wholesale ENP, BS &amp; CF "/>
      <sheetName val="Wholesale P&amp;L (LC)"/>
      <sheetName val="Wholesale ENP, BS &amp; CF  (LC)"/>
      <sheetName val="Wholesale Contribution"/>
      <sheetName val="Wholesale Cost control"/>
      <sheetName val="Softdrink Front page"/>
      <sheetName val="Softdrink Key indicators"/>
      <sheetName val="Sofdrinks ENP, BS &amp; CF"/>
      <sheetName val="Softdrinks P&amp;L (LC) "/>
      <sheetName val="Softdrinks ENP, BS &amp; CF (LC)"/>
      <sheetName val="BU Real Estate Front page"/>
      <sheetName val="Real Estate Key indicators"/>
      <sheetName val="Real Estate P&amp;L"/>
      <sheetName val="Real Estate ENP, BS &amp; CF"/>
      <sheetName val="Real Estate P&amp;L (LC)"/>
      <sheetName val="Real Estate  ENP, BS &amp; CF (LC)"/>
      <sheetName val="Maltery Front page"/>
      <sheetName val="Maltery Key indicators"/>
      <sheetName val="Maltery  P&amp;L "/>
      <sheetName val="Maltery ENP, BS &amp; CF"/>
      <sheetName val="Maltery P&amp;L (LC)"/>
      <sheetName val="Maltery  ENP, BS &amp; CF (LC)"/>
      <sheetName val="H4C Front page"/>
      <sheetName val="OpCo Cash &amp; Finance"/>
      <sheetName val="OpCo Working Capital"/>
      <sheetName val="Brewery Working Capital "/>
      <sheetName val="Wholesale Working Capital"/>
      <sheetName val="Softdrinks Working Capital  "/>
      <sheetName val="Funds"/>
      <sheetName val="Detail "/>
      <sheetName val="3YP topsheets Final VERSION - B"/>
      <sheetName val="CDSPS"/>
      <sheetName val="Sheet1"/>
      <sheetName val="시산표"/>
      <sheetName val="OpCo_Key_indicators"/>
      <sheetName val="Opco_ENP,_BS_&amp;_CF_"/>
      <sheetName val="Opco_P&amp;L"/>
      <sheetName val="Beertender__P&amp;L"/>
      <sheetName val="David__P&amp;L_"/>
      <sheetName val="Draught_keg__P&amp;L"/>
      <sheetName val="Front_page_"/>
      <sheetName val="OpCo_Front_page"/>
      <sheetName val="OpCo_Trends"/>
      <sheetName val="OpCo_Econ__and_market"/>
      <sheetName val="Opco_P&amp;L_(LC)"/>
      <sheetName val="Opco_ENP,_BS_&amp;_CF__(LC)"/>
      <sheetName val="Brewery_Front_page"/>
      <sheetName val="Brewery_Key_indicators"/>
      <sheetName val="Brewery_Sources_of_Value"/>
      <sheetName val="Brewery_Trends"/>
      <sheetName val="Brewery_ENP,_BS_&amp;_CF"/>
      <sheetName val="Brewery__P&amp;L__(LC)"/>
      <sheetName val="Brewery_ENP,_BS_&amp;_CF__(LC)"/>
      <sheetName val="Brewery_Channel_Off_Premise"/>
      <sheetName val="Brewery_Channel_On_Premise"/>
      <sheetName val="Brewery_Channel_Mixed_"/>
      <sheetName val="Brewery_Brand_performance"/>
      <sheetName val="Brewery_Portfolio_Analysis"/>
      <sheetName val="Brewery_Heineken_Brand"/>
      <sheetName val="Brewery_Amstel_Brand"/>
      <sheetName val="Brewery_Other_Brand_1"/>
      <sheetName val="Brewery_Other_Brand_2"/>
      <sheetName val="Brewery_Other_Brand_3"/>
      <sheetName val="Brewery_Cost_control_-_VC"/>
      <sheetName val="Brewery_Cost_control_FC"/>
      <sheetName val="Wholesale_Front_page"/>
      <sheetName val="Wholesale_Key__indicators"/>
      <sheetName val="Wholesale_ENP,_BS_&amp;_CF_"/>
      <sheetName val="Wholesale_P&amp;L_(LC)"/>
      <sheetName val="Wholesale_ENP,_BS_&amp;_CF__(LC)"/>
      <sheetName val="Wholesale_Contribution"/>
      <sheetName val="Wholesale_Cost_control"/>
      <sheetName val="Softdrink_Front_page"/>
      <sheetName val="Softdrink_Key_indicators"/>
      <sheetName val="Sofdrinks_ENP,_BS_&amp;_CF"/>
      <sheetName val="Softdrinks_P&amp;L_(LC)_"/>
      <sheetName val="Softdrinks_ENP,_BS_&amp;_CF_(LC)"/>
      <sheetName val="BU_Real_Estate_Front_page"/>
      <sheetName val="Real_Estate_Key_indicators"/>
      <sheetName val="Real_Estate_P&amp;L"/>
      <sheetName val="Real_Estate_ENP,_BS_&amp;_CF"/>
      <sheetName val="Real_Estate_P&amp;L_(LC)"/>
      <sheetName val="Real_Estate__ENP,_BS_&amp;_CF_(LC)"/>
      <sheetName val="Maltery_Front_page"/>
      <sheetName val="Maltery_Key_indicators"/>
      <sheetName val="Maltery__P&amp;L_"/>
      <sheetName val="Maltery_ENP,_BS_&amp;_CF"/>
      <sheetName val="Maltery_P&amp;L_(LC)"/>
      <sheetName val="Maltery__ENP,_BS_&amp;_CF_(LC)"/>
      <sheetName val="H4C_Front_page"/>
      <sheetName val="OpCo_Cash_&amp;_Finance"/>
      <sheetName val="OpCo_Working_Capital"/>
      <sheetName val="Brewery_Working_Capital_"/>
      <sheetName val="Wholesale_Working_Capital"/>
      <sheetName val="Softdrinks_Working_Capital__"/>
      <sheetName val="Detail_"/>
      <sheetName val="3YP_topsheets_Final_VERSION_-_B"/>
      <sheetName val="OpCo_Key_indicators1"/>
      <sheetName val="Opco_ENP,_BS_&amp;_CF_1"/>
      <sheetName val="Opco_P&amp;L1"/>
      <sheetName val="Beertender__P&amp;L1"/>
      <sheetName val="David__P&amp;L_1"/>
      <sheetName val="Draught_keg__P&amp;L1"/>
      <sheetName val="Front_page_1"/>
      <sheetName val="OpCo_Front_page1"/>
      <sheetName val="OpCo_Trends1"/>
      <sheetName val="OpCo_Econ__and_market1"/>
      <sheetName val="Opco_P&amp;L_(LC)1"/>
      <sheetName val="Opco_ENP,_BS_&amp;_CF__(LC)1"/>
      <sheetName val="Brewery_Front_page1"/>
      <sheetName val="Brewery_Key_indicators1"/>
      <sheetName val="Brewery_Sources_of_Value1"/>
      <sheetName val="Brewery_Trends1"/>
      <sheetName val="Brewery_ENP,_BS_&amp;_CF1"/>
      <sheetName val="Brewery__P&amp;L__(LC)1"/>
      <sheetName val="Brewery_ENP,_BS_&amp;_CF__(LC)1"/>
      <sheetName val="Brewery_Channel_Off_Premise1"/>
      <sheetName val="Brewery_Channel_On_Premise1"/>
      <sheetName val="Brewery_Channel_Mixed_1"/>
      <sheetName val="Brewery_Brand_performance1"/>
      <sheetName val="Brewery_Portfolio_Analysis1"/>
      <sheetName val="Brewery_Heineken_Brand1"/>
      <sheetName val="Brewery_Amstel_Brand1"/>
      <sheetName val="Brewery_Other_Brand_11"/>
      <sheetName val="Brewery_Other_Brand_21"/>
      <sheetName val="Brewery_Other_Brand_31"/>
      <sheetName val="Brewery_Cost_control_-_VC1"/>
      <sheetName val="Brewery_Cost_control_FC1"/>
      <sheetName val="Wholesale_Front_page1"/>
      <sheetName val="Wholesale_Key__indicators1"/>
      <sheetName val="Wholesale_ENP,_BS_&amp;_CF_1"/>
      <sheetName val="Wholesale_P&amp;L_(LC)1"/>
      <sheetName val="Wholesale_ENP,_BS_&amp;_CF__(LC)1"/>
      <sheetName val="Wholesale_Contribution1"/>
      <sheetName val="Wholesale_Cost_control1"/>
      <sheetName val="Softdrink_Front_page1"/>
      <sheetName val="Softdrink_Key_indicators1"/>
      <sheetName val="Sofdrinks_ENP,_BS_&amp;_CF1"/>
      <sheetName val="Softdrinks_P&amp;L_(LC)_1"/>
      <sheetName val="Softdrinks_ENP,_BS_&amp;_CF_(LC)1"/>
      <sheetName val="BU_Real_Estate_Front_page1"/>
      <sheetName val="Real_Estate_Key_indicators1"/>
      <sheetName val="Real_Estate_P&amp;L1"/>
      <sheetName val="Real_Estate_ENP,_BS_&amp;_CF1"/>
      <sheetName val="Real_Estate_P&amp;L_(LC)1"/>
      <sheetName val="Real_Estate__ENP,_BS_&amp;_CF_(LC)1"/>
      <sheetName val="Maltery_Front_page1"/>
      <sheetName val="Maltery_Key_indicators1"/>
      <sheetName val="Maltery__P&amp;L_1"/>
      <sheetName val="Maltery_ENP,_BS_&amp;_CF1"/>
      <sheetName val="Maltery_P&amp;L_(LC)1"/>
      <sheetName val="Maltery__ENP,_BS_&amp;_CF_(LC)1"/>
      <sheetName val="H4C_Front_page1"/>
      <sheetName val="OpCo_Cash_&amp;_Finance1"/>
      <sheetName val="OpCo_Working_Capital1"/>
      <sheetName val="Brewery_Working_Capital_1"/>
      <sheetName val="Wholesale_Working_Capital1"/>
      <sheetName val="Softdrinks_Working_Capital__1"/>
      <sheetName val="Detail_1"/>
      <sheetName val="3YP_topsheets_Final_VERSION_-_1"/>
      <sheetName val="OpCo_Key_indicators2"/>
      <sheetName val="Opco_ENP,_BS_&amp;_CF_2"/>
      <sheetName val="Opco_P&amp;L2"/>
      <sheetName val="Beertender__P&amp;L2"/>
      <sheetName val="David__P&amp;L_2"/>
      <sheetName val="Draught_keg__P&amp;L2"/>
      <sheetName val="Front_page_2"/>
      <sheetName val="OpCo_Front_page2"/>
      <sheetName val="OpCo_Trends2"/>
      <sheetName val="OpCo_Econ__and_market2"/>
      <sheetName val="Opco_P&amp;L_(LC)2"/>
      <sheetName val="Opco_ENP,_BS_&amp;_CF__(LC)2"/>
      <sheetName val="Brewery_Front_page2"/>
      <sheetName val="Brewery_Key_indicators2"/>
      <sheetName val="Brewery_Sources_of_Value2"/>
      <sheetName val="Brewery_Trends2"/>
      <sheetName val="Brewery_ENP,_BS_&amp;_CF2"/>
      <sheetName val="Brewery__P&amp;L__(LC)2"/>
      <sheetName val="Brewery_ENP,_BS_&amp;_CF__(LC)2"/>
      <sheetName val="Brewery_Channel_Off_Premise2"/>
      <sheetName val="Brewery_Channel_On_Premise2"/>
      <sheetName val="Brewery_Channel_Mixed_2"/>
      <sheetName val="Brewery_Brand_performance2"/>
      <sheetName val="Brewery_Portfolio_Analysis2"/>
      <sheetName val="Brewery_Heineken_Brand2"/>
      <sheetName val="Brewery_Amstel_Brand2"/>
      <sheetName val="Brewery_Other_Brand_12"/>
      <sheetName val="Brewery_Other_Brand_22"/>
      <sheetName val="Brewery_Other_Brand_32"/>
      <sheetName val="Brewery_Cost_control_-_VC2"/>
      <sheetName val="Brewery_Cost_control_FC2"/>
      <sheetName val="Wholesale_Front_page2"/>
      <sheetName val="Wholesale_Key__indicators2"/>
      <sheetName val="Wholesale_ENP,_BS_&amp;_CF_2"/>
      <sheetName val="Wholesale_P&amp;L_(LC)2"/>
      <sheetName val="Wholesale_ENP,_BS_&amp;_CF__(LC)2"/>
      <sheetName val="Wholesale_Contribution2"/>
      <sheetName val="Wholesale_Cost_control2"/>
      <sheetName val="Softdrink_Front_page2"/>
      <sheetName val="Softdrink_Key_indicators2"/>
      <sheetName val="Sofdrinks_ENP,_BS_&amp;_CF2"/>
      <sheetName val="Softdrinks_P&amp;L_(LC)_2"/>
      <sheetName val="Softdrinks_ENP,_BS_&amp;_CF_(LC)2"/>
      <sheetName val="BU_Real_Estate_Front_page2"/>
      <sheetName val="Real_Estate_Key_indicators2"/>
      <sheetName val="Real_Estate_P&amp;L2"/>
      <sheetName val="Real_Estate_ENP,_BS_&amp;_CF2"/>
      <sheetName val="Real_Estate_P&amp;L_(LC)2"/>
      <sheetName val="Real_Estate__ENP,_BS_&amp;_CF_(LC)2"/>
      <sheetName val="Maltery_Front_page2"/>
      <sheetName val="Maltery_Key_indicators2"/>
      <sheetName val="Maltery__P&amp;L_2"/>
      <sheetName val="Maltery_ENP,_BS_&amp;_CF2"/>
      <sheetName val="Maltery_P&amp;L_(LC)2"/>
      <sheetName val="Maltery__ENP,_BS_&amp;_CF_(LC)2"/>
      <sheetName val="H4C_Front_page2"/>
      <sheetName val="OpCo_Cash_&amp;_Finance2"/>
      <sheetName val="OpCo_Working_Capital2"/>
      <sheetName val="Brewery_Working_Capital_2"/>
      <sheetName val="Wholesale_Working_Capital2"/>
      <sheetName val="Softdrinks_Working_Capital__2"/>
      <sheetName val="Detail_2"/>
      <sheetName val="3YP_topsheets_Final_VERSION_-_2"/>
      <sheetName val="TBWeb_ALL"/>
      <sheetName val="Lead BS"/>
      <sheetName val="PPE"/>
      <sheetName val="OpCo_Key_indicators3"/>
      <sheetName val="Opco_ENP,_BS_&amp;_CF_3"/>
      <sheetName val="Opco_P&amp;L3"/>
      <sheetName val="Beertender__P&amp;L3"/>
      <sheetName val="David__P&amp;L_3"/>
      <sheetName val="Draught_keg__P&amp;L3"/>
      <sheetName val="Front_page_3"/>
      <sheetName val="OpCo_Front_page3"/>
      <sheetName val="OpCo_Trends3"/>
      <sheetName val="OpCo_Econ__and_market3"/>
      <sheetName val="Opco_P&amp;L_(LC)3"/>
      <sheetName val="Opco_ENP,_BS_&amp;_CF__(LC)3"/>
      <sheetName val="Brewery_Front_page3"/>
      <sheetName val="Brewery_Key_indicators3"/>
      <sheetName val="Brewery_Sources_of_Value3"/>
      <sheetName val="Brewery_Trends3"/>
      <sheetName val="Brewery_ENP,_BS_&amp;_CF3"/>
      <sheetName val="Brewery__P&amp;L__(LC)3"/>
      <sheetName val="Brewery_ENP,_BS_&amp;_CF__(LC)3"/>
      <sheetName val="Brewery_Channel_Off_Premise3"/>
      <sheetName val="Brewery_Channel_On_Premise3"/>
      <sheetName val="Brewery_Channel_Mixed_3"/>
      <sheetName val="Brewery_Brand_performance3"/>
      <sheetName val="Brewery_Portfolio_Analysis3"/>
      <sheetName val="Brewery_Heineken_Brand3"/>
      <sheetName val="Brewery_Amstel_Brand3"/>
      <sheetName val="Brewery_Other_Brand_13"/>
      <sheetName val="Brewery_Other_Brand_23"/>
      <sheetName val="Brewery_Other_Brand_33"/>
      <sheetName val="Brewery_Cost_control_-_VC3"/>
      <sheetName val="Brewery_Cost_control_FC3"/>
      <sheetName val="Wholesale_Front_page3"/>
      <sheetName val="Wholesale_Key__indicators3"/>
      <sheetName val="Wholesale_ENP,_BS_&amp;_CF_3"/>
      <sheetName val="Wholesale_P&amp;L_(LC)3"/>
      <sheetName val="Wholesale_ENP,_BS_&amp;_CF__(LC)3"/>
      <sheetName val="Wholesale_Contribution3"/>
      <sheetName val="Wholesale_Cost_control3"/>
      <sheetName val="Softdrink_Front_page3"/>
      <sheetName val="Softdrink_Key_indicators3"/>
      <sheetName val="Sofdrinks_ENP,_BS_&amp;_CF3"/>
      <sheetName val="Softdrinks_P&amp;L_(LC)_3"/>
      <sheetName val="Softdrinks_ENP,_BS_&amp;_CF_(LC)3"/>
      <sheetName val="BU_Real_Estate_Front_page3"/>
      <sheetName val="Real_Estate_Key_indicators3"/>
      <sheetName val="Real_Estate_P&amp;L3"/>
      <sheetName val="Real_Estate_ENP,_BS_&amp;_CF3"/>
      <sheetName val="Real_Estate_P&amp;L_(LC)3"/>
      <sheetName val="Real_Estate__ENP,_BS_&amp;_CF_(LC)3"/>
      <sheetName val="Maltery_Front_page3"/>
      <sheetName val="Maltery_Key_indicators3"/>
      <sheetName val="Maltery__P&amp;L_3"/>
      <sheetName val="Maltery_ENP,_BS_&amp;_CF3"/>
      <sheetName val="Maltery_P&amp;L_(LC)3"/>
      <sheetName val="Maltery__ENP,_BS_&amp;_CF_(LC)3"/>
      <sheetName val="H4C_Front_page3"/>
      <sheetName val="OpCo_Cash_&amp;_Finance3"/>
      <sheetName val="OpCo_Working_Capital3"/>
      <sheetName val="Brewery_Working_Capital_3"/>
      <sheetName val="Wholesale_Working_Capital3"/>
      <sheetName val="Softdrinks_Working_Capital__3"/>
      <sheetName val="Detail_3"/>
      <sheetName val="3YP_topsheets_Final_VERSION_-_3"/>
      <sheetName val="Lead_BS"/>
      <sheetName val="Master"/>
      <sheetName val="BASE"/>
      <sheetName val="Financial"/>
    </sheetNames>
    <definedNames>
      <definedName name="VO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SCK"/>
      <sheetName val="NhanHsHoagia"/>
      <sheetName val="Selection"/>
      <sheetName val="chi tiet dz 22 kv"/>
      <sheetName val="GRAPH DATA"/>
      <sheetName val="Extra point(% เป้าหมาย)"/>
      <sheetName val="login"/>
      <sheetName val="chi_tiet_dz_22_kv"/>
      <sheetName val="Extra_point(%_เป้าหมาย)"/>
      <sheetName val="GRAPH_DATA"/>
      <sheetName val="chi_tiet_dz_22_kv1"/>
      <sheetName val="Extra_point(%_เป้าหมาย)1"/>
      <sheetName val="GRAPH_DATA1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Accure"/>
      <sheetName val="Group"/>
      <sheetName val="STARTPAGE"/>
      <sheetName val="A1"/>
      <sheetName val="Content"/>
      <sheetName val="sapactivexlhiddensheet"/>
      <sheetName val="Consolidated"/>
      <sheetName val="COVER"/>
      <sheetName val="PRM"/>
      <sheetName val="GBY.C企"/>
      <sheetName val="INI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TP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[48810真.xl"/>
      <sheetName val="[48810真.xls"/>
      <sheetName val="DEBTVAR"/>
      <sheetName val="CRITERIA"/>
      <sheetName val="Apr02 Prod Data"/>
      <sheetName val="既存データ"/>
      <sheetName val="拡販データ(TBK向け)"/>
      <sheetName val="CRUDE-D"/>
      <sheetName val="POSTF1"/>
      <sheetName val="S'PORE-D"/>
      <sheetName val="POSTHD1"/>
      <sheetName val="POSTLPG"/>
      <sheetName val="PO97(0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YQty"/>
      <sheetName val="10-1 Media"/>
      <sheetName val="10-cut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発停サイクル表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TKBN_TKBNA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Core"/>
      <sheetName val="Group"/>
      <sheetName val="JAN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TB"/>
      <sheetName val="คำชี้แจง"/>
      <sheetName val="Calculation PS"/>
      <sheetName val="#REF"/>
      <sheetName val="DETAIL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MOULD"/>
      <sheetName val="BS"/>
      <sheetName val="TFB-1998"/>
      <sheetName val="Q2 EXPECTED"/>
      <sheetName val="NSC-BS11-02"/>
      <sheetName val="Database"/>
      <sheetName val="O300"/>
      <sheetName val="Master TB"/>
      <sheetName val="R300"/>
      <sheetName val="2017 Expense Break down"/>
      <sheetName val="数量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PNT-QUOT-#3"/>
      <sheetName val="COAT&amp;WRAP-QIOT-#3"/>
      <sheetName val="mapping"/>
      <sheetName val="Statement-BAHT"/>
      <sheetName val="損益分岐点"/>
      <sheetName val="表紙"/>
      <sheetName val="TREND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SCB 1 - Current"/>
      <sheetName val="SCB 2 - Current"/>
      <sheetName val="国内HSP"/>
      <sheetName val="co"/>
      <sheetName val="WIP"/>
      <sheetName val="LCQ"/>
      <sheetName val="AcqBS"/>
      <sheetName val="TBE_2004012"/>
      <sheetName val="손익"/>
      <sheetName val="2005 DATA"/>
      <sheetName val="BD"/>
      <sheetName val="PL"/>
      <sheetName val="TOTA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ที่ดินอาคาร อุปกรณ์"/>
      <sheetName val="VL"/>
      <sheetName val="TN"/>
      <sheetName val="ND"/>
      <sheetName val="report detial"/>
      <sheetName val="Breakeven Analysis"/>
      <sheetName val="N-4.4"/>
      <sheetName val="P1"/>
      <sheetName val="MainComp"/>
      <sheetName val="mix"/>
      <sheetName val="เงินกู้ธนชาติ"/>
      <sheetName val="qtr3"/>
      <sheetName val="qtr4"/>
      <sheetName val="falso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基本量販店動向"/>
      <sheetName val="BMCT2003"/>
      <sheetName val="ฝ่ายบัญชีและการเงิน"/>
      <sheetName val="STart"/>
      <sheetName val="B1"/>
      <sheetName val="Control List"/>
      <sheetName val="Control_List"/>
      <sheetName val="NOTE 29"/>
      <sheetName val="Library Procedures"/>
      <sheetName val="Data2007"/>
      <sheetName val="Control_List1"/>
      <sheetName val="J2"/>
      <sheetName val="J1"/>
      <sheetName val="TrialBalance Q3-2002"/>
      <sheetName val="3A STD"/>
      <sheetName val="4003-1 lead"/>
      <sheetName val="Puerto_Rico"/>
      <sheetName val="Amortization Tabl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4"/>
      <sheetName val="Discount"/>
      <sheetName val="Int."/>
      <sheetName val="Competitors"/>
      <sheetName val="Variables"/>
      <sheetName val="PRMT_05"/>
      <sheetName val="Level of Effort"/>
      <sheetName val="Rates"/>
      <sheetName val="Office Space"/>
      <sheetName val="am_cost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k-5"/>
      <sheetName val="Actions &amp; Projects"/>
      <sheetName val="exchange_rate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 AE INTEGRAL VALUE MC 1"/>
      <sheetName val="Monthly"/>
      <sheetName val="collection external"/>
      <sheetName val="INDEX"/>
      <sheetName val="E-1-1"/>
      <sheetName val="Location Codes"/>
      <sheetName val="Office_Space"/>
      <sheetName val="Jan 01"/>
      <sheetName val="Stk"/>
      <sheetName val="A1"/>
      <sheetName val="BudgetType"/>
      <sheetName val="Plant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IC_Statement"/>
      <sheetName val="BG2018"/>
      <sheetName val="発停サイクル表"/>
      <sheetName val="PR4"/>
      <sheetName val="Accure"/>
      <sheetName val="Sheet1"/>
      <sheetName val="Total 01'05"/>
      <sheetName val="stat local"/>
      <sheetName val="co"/>
      <sheetName val="WIP"/>
      <sheetName val="J300 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BASE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DATA"/>
      <sheetName val="เหล้า-ตามขน"/>
      <sheetName val="รายละเอียดร้านค้า PG"/>
      <sheetName val="Lockout"/>
      <sheetName val="PG"/>
      <sheetName val="CT"/>
      <sheetName val="แผนการใช้เงิน รายเดือน"/>
      <sheetName val="R1"/>
      <sheetName val="R2"/>
      <sheetName val="R3"/>
      <sheetName val="R4"/>
      <sheetName val=" A&amp;P complare"/>
      <sheetName val="Sheet9"/>
      <sheetName val="R5"/>
      <sheetName val="R6"/>
      <sheetName val="R7"/>
      <sheetName val="R8"/>
      <sheetName val="beer-indstry"/>
      <sheetName val="detail"/>
      <sheetName val="Sheet1"/>
      <sheetName val="Brand"/>
      <sheetName val="Channel-Region"/>
      <sheetName val="P&amp;L_Pre1"/>
      <sheetName val="P&amp;LPre_(EUR)1"/>
      <sheetName val="P&amp;L_recap_(EUR)1"/>
      <sheetName val="SOC_R3-B011"/>
      <sheetName val="SOC_by_country1"/>
      <sheetName val="US_analysis1"/>
      <sheetName val="Personnel_analysis1"/>
      <sheetName val="OE_analysis1"/>
      <sheetName val="SC_analysis1"/>
      <sheetName val="Financial_&amp;_Tax1"/>
      <sheetName val="FA_Analysis1"/>
      <sheetName val="BS_B011"/>
      <sheetName val="WC_(Euro)1"/>
      <sheetName val="WC_B011"/>
      <sheetName val="Key_figures_B011"/>
      <sheetName val="GdF_B011"/>
      <sheetName val="Cash_Flow1"/>
      <sheetName val="FVA_usage1"/>
      <sheetName val="3YP_analysis1"/>
      <sheetName val="PL_LVMH1"/>
      <sheetName val="รายละเอียดร้านค้า_PG"/>
      <sheetName val="แผนการใช้เงิน_รายเดือน"/>
      <sheetName val="_A&amp;P_complare"/>
      <sheetName val="P&amp;L_Pre2"/>
      <sheetName val="P&amp;LPre_(EUR)2"/>
      <sheetName val="P&amp;L_recap_(EUR)2"/>
      <sheetName val="SOC_R3-B012"/>
      <sheetName val="SOC_by_country2"/>
      <sheetName val="US_analysis2"/>
      <sheetName val="Personnel_analysis2"/>
      <sheetName val="OE_analysis2"/>
      <sheetName val="SC_analysis2"/>
      <sheetName val="Financial_&amp;_Tax2"/>
      <sheetName val="FA_Analysis2"/>
      <sheetName val="BS_B012"/>
      <sheetName val="WC_(Euro)2"/>
      <sheetName val="WC_B012"/>
      <sheetName val="Key_figures_B012"/>
      <sheetName val="GdF_B012"/>
      <sheetName val="Cash_Flow2"/>
      <sheetName val="FVA_usage2"/>
      <sheetName val="3YP_analysis2"/>
      <sheetName val="PL_LVMH2"/>
      <sheetName val="รายละเอียดร้านค้า_PG1"/>
      <sheetName val="แผนการใช้เงิน_รายเดือน1"/>
      <sheetName val="_A&amp;P_complare1"/>
      <sheetName val="P&amp;L_Pre3"/>
      <sheetName val="P&amp;LPre_(EUR)3"/>
      <sheetName val="P&amp;L_recap_(EUR)3"/>
      <sheetName val="SOC_R3-B013"/>
      <sheetName val="SOC_by_country3"/>
      <sheetName val="US_analysis3"/>
      <sheetName val="Personnel_analysis3"/>
      <sheetName val="OE_analysis3"/>
      <sheetName val="SC_analysis3"/>
      <sheetName val="Financial_&amp;_Tax3"/>
      <sheetName val="FA_Analysis3"/>
      <sheetName val="BS_B013"/>
      <sheetName val="WC_(Euro)3"/>
      <sheetName val="WC_B013"/>
      <sheetName val="Key_figures_B013"/>
      <sheetName val="GdF_B013"/>
      <sheetName val="Cash_Flow3"/>
      <sheetName val="FVA_usage3"/>
      <sheetName val="3YP_analysis3"/>
      <sheetName val="PL_LVMH3"/>
      <sheetName val="รายละเอียดร้านค้า_PG2"/>
      <sheetName val="แผนการใช้เงิน_รายเดือน2"/>
      <sheetName val="_A&amp;P_complare2"/>
      <sheetName val="Ref"/>
      <sheetName val="Sheet25"/>
      <sheetName val="Table_TB"/>
      <sheetName val="Benedom B01"/>
      <sheetName val="รหัส"/>
      <sheetName val="รายพนักงาน"/>
      <sheetName val="Prft&amp;Loss"/>
      <sheetName val="FIN TB_SI"/>
      <sheetName val="ขอบเขตโซนโฟกัส TT"/>
      <sheetName val="สรุปโซนโฟกัส TT"/>
      <sheetName val="เปรียบเทียบเดือน12"/>
      <sheetName val="P&amp;L_Pre4"/>
      <sheetName val="P&amp;LPre_(EUR)4"/>
      <sheetName val="P&amp;L_recap_(EUR)4"/>
      <sheetName val="SOC_R3-B014"/>
      <sheetName val="SOC_by_country4"/>
      <sheetName val="US_analysis4"/>
      <sheetName val="Personnel_analysis4"/>
      <sheetName val="OE_analysis4"/>
      <sheetName val="SC_analysis4"/>
      <sheetName val="Financial_&amp;_Tax4"/>
      <sheetName val="FA_Analysis4"/>
      <sheetName val="BS_B014"/>
      <sheetName val="WC_(Euro)4"/>
      <sheetName val="WC_B014"/>
      <sheetName val="Key_figures_B014"/>
      <sheetName val="GdF_B014"/>
      <sheetName val="Cash_Flow4"/>
      <sheetName val="FVA_usage4"/>
      <sheetName val="3YP_analysis4"/>
      <sheetName val="PL_LVMH4"/>
      <sheetName val="รายละเอียดร้านค้า_PG3"/>
      <sheetName val="แผนการใช้เงิน_รายเดือน3"/>
      <sheetName val="_A&amp;P_complare3"/>
      <sheetName val="Benedom_B01"/>
      <sheetName val="FIN_TB_SI"/>
      <sheetName val="ขอบเขตโซนโฟกัส_TT"/>
      <sheetName val="DATA (2)"/>
      <sheetName val="P&amp;L_Pre5"/>
      <sheetName val="P&amp;LPre_(EUR)5"/>
      <sheetName val="P&amp;L_recap_(EUR)5"/>
      <sheetName val="SOC_R3-B015"/>
      <sheetName val="SOC_by_country5"/>
      <sheetName val="US_analysis5"/>
      <sheetName val="Personnel_analysis5"/>
      <sheetName val="OE_analysis5"/>
      <sheetName val="SC_analysis5"/>
      <sheetName val="Financial_&amp;_Tax5"/>
      <sheetName val="FA_Analysis5"/>
      <sheetName val="BS_B015"/>
      <sheetName val="WC_(Euro)5"/>
      <sheetName val="WC_B015"/>
      <sheetName val="Key_figures_B015"/>
      <sheetName val="GdF_B015"/>
      <sheetName val="Cash_Flow5"/>
      <sheetName val="FVA_usage5"/>
      <sheetName val="3YP_analysis5"/>
      <sheetName val="PL_LVMH5"/>
      <sheetName val="รายละเอียดร้านค้า_PG4"/>
      <sheetName val="แผนการใช้เงิน_รายเดือน4"/>
      <sheetName val="_A&amp;P_complare4"/>
      <sheetName val="Benedom_B011"/>
      <sheetName val="FIN_TB_SI1"/>
      <sheetName val="ขอบเขตโซนโฟกัส_TT1"/>
      <sheetName val="สรุปโซนโฟกัส_TT"/>
      <sheetName val="P&amp;L_Pre6"/>
      <sheetName val="P&amp;LPre_(EUR)6"/>
      <sheetName val="P&amp;L_recap_(EUR)6"/>
      <sheetName val="SOC_R3-B016"/>
      <sheetName val="SOC_by_country6"/>
      <sheetName val="US_analysis6"/>
      <sheetName val="Personnel_analysis6"/>
      <sheetName val="OE_analysis6"/>
      <sheetName val="SC_analysis6"/>
      <sheetName val="Financial_&amp;_Tax6"/>
      <sheetName val="FA_Analysis6"/>
      <sheetName val="BS_B016"/>
      <sheetName val="WC_(Euro)6"/>
      <sheetName val="WC_B016"/>
      <sheetName val="Key_figures_B016"/>
      <sheetName val="GdF_B016"/>
      <sheetName val="Cash_Flow6"/>
      <sheetName val="FVA_usage6"/>
      <sheetName val="3YP_analysis6"/>
      <sheetName val="PL_LVMH6"/>
      <sheetName val="รายละเอียดร้านค้า_PG5"/>
      <sheetName val="แผนการใช้เงิน_รายเดือน5"/>
      <sheetName val="_A&amp;P_complare5"/>
      <sheetName val="Benedom_B012"/>
      <sheetName val="FIN_TB_SI2"/>
      <sheetName val="ขอบเขตโซนโฟกัส_TT2"/>
      <sheetName val="สรุปโซนโฟกัส_TT1"/>
      <sheetName val="DATA_(2)"/>
      <sheetName val="ปลีกวันนี้พ่วง"/>
      <sheetName val="stat local"/>
      <sheetName val="Selection"/>
      <sheetName val="sundry st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2">
          <cell r="X12">
            <v>0.36994843798194665</v>
          </cell>
        </row>
        <row r="13">
          <cell r="X13">
            <v>-2.0261671115637157</v>
          </cell>
        </row>
        <row r="14">
          <cell r="X14">
            <v>-1.3258425476060172</v>
          </cell>
        </row>
        <row r="15">
          <cell r="X15">
            <v>-1.3497770433122904</v>
          </cell>
        </row>
        <row r="16">
          <cell r="X16">
            <v>-1.126127779717268</v>
          </cell>
        </row>
        <row r="17">
          <cell r="X17">
            <v>1.7755802590718599</v>
          </cell>
        </row>
        <row r="19">
          <cell r="X19">
            <v>-2.8201321580530441</v>
          </cell>
        </row>
        <row r="20">
          <cell r="X20">
            <v>-1.5528624589721582</v>
          </cell>
        </row>
        <row r="21">
          <cell r="X21">
            <v>-1.2672696990808858</v>
          </cell>
        </row>
        <row r="22">
          <cell r="X22">
            <v>0.48778691035629151</v>
          </cell>
        </row>
        <row r="23">
          <cell r="X23">
            <v>-0.80797979135827502</v>
          </cell>
        </row>
        <row r="24">
          <cell r="X24">
            <v>1.2956919304823615</v>
          </cell>
        </row>
        <row r="26">
          <cell r="X26">
            <v>7.6224508618710218E-3</v>
          </cell>
        </row>
        <row r="27">
          <cell r="X27">
            <v>-0.25108353139001488</v>
          </cell>
        </row>
        <row r="28">
          <cell r="X28">
            <v>0.4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3">
          <cell r="X13">
            <v>0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flow"/>
      <sheetName val="Sch 5"/>
      <sheetName val="TB"/>
      <sheetName val="EPS"/>
      <sheetName val="BS"/>
      <sheetName val="LINKS"/>
      <sheetName val="ADJ"/>
      <sheetName val="Sheet1"/>
      <sheetName val="c_flow"/>
      <sheetName val="Chart1"/>
      <sheetName val="chart3"/>
      <sheetName val="Chart2"/>
      <sheetName val="VTB-DEC10"/>
      <sheetName val="TB-DEC10"/>
      <sheetName val="Investments Schedule"/>
      <sheetName val="PLN.-inst wise-Mar 11"/>
      <sheetName val="BS final 15-10-04"/>
      <sheetName val="77S(O)"/>
      <sheetName val="Control"/>
      <sheetName val="MasterSheet"/>
      <sheetName val="Assumptions"/>
      <sheetName val="Sch_5"/>
      <sheetName val="Investments_Schedule"/>
      <sheetName val="PLN_-inst_wise-Mar_11"/>
      <sheetName val="BS_final_15-10-04"/>
      <sheetName val="MasterList"/>
      <sheetName val="Sch_51"/>
      <sheetName val="Investments_Schedule1"/>
      <sheetName val="PLN_-inst_wise-Mar_111"/>
      <sheetName val="BS_final_15-10-041"/>
      <sheetName val="Sch_52"/>
      <sheetName val="Investments_Schedule2"/>
      <sheetName val="PLN_-inst_wise-Mar_112"/>
      <sheetName val="BS_final_15-10-042"/>
      <sheetName val="IGAAP BS &amp; PL"/>
      <sheetName val="BS+PL Drop downs"/>
      <sheetName val="Contb (Indas)"/>
      <sheetName val="Sales"/>
      <sheetName val="Contb (IGAAP)"/>
      <sheetName val="Lists"/>
      <sheetName val="Sliding Scale"/>
      <sheetName val="LED "/>
      <sheetName val="BHA#1( page 1)"/>
      <sheetName val="schedules"/>
      <sheetName val="BKCSTOCKVAL"/>
      <sheetName val="MAHSTOCKVAL"/>
      <sheetName val="daywork- Tham khao"/>
      <sheetName val="BAAT DUMMY"/>
      <sheetName val="SETT INSTRUCTIONS"/>
      <sheetName val="#REF"/>
      <sheetName val="JV Data Validation"/>
      <sheetName val="Covonent"/>
      <sheetName val="Proforma"/>
      <sheetName val="sdrs_mar"/>
      <sheetName val="Budd Lanner Split"/>
      <sheetName val="SAP DUMP"/>
      <sheetName val="Data"/>
      <sheetName val="VIALS jan 17"/>
      <sheetName val="Internal Data"/>
      <sheetName val="SAP EMP"/>
      <sheetName val="Note 2 - 19"/>
      <sheetName val="ANNX 21"/>
      <sheetName val="Summary"/>
      <sheetName val="HBI_DRI"/>
      <sheetName val="x-rate"/>
      <sheetName val="Local Currency-AP"/>
      <sheetName val="FINAL"/>
      <sheetName val="Break up of RMcost"/>
      <sheetName val="Sch_53"/>
      <sheetName val="Investments_Schedule3"/>
      <sheetName val="PLN_-inst_wise-Mar_113"/>
      <sheetName val="BS_final_15-10-043"/>
      <sheetName val="Sliding_Scale"/>
      <sheetName val="IGAAP_BS_&amp;_PL"/>
      <sheetName val="BS+PL_Drop_downs"/>
      <sheetName val="Contb_(Indas)"/>
      <sheetName val="Contb_(IGAAP)"/>
      <sheetName val="Ref"/>
      <sheetName val="Rev Working"/>
      <sheetName val="Reference"/>
      <sheetName val="Analysis"/>
      <sheetName val="BVA"/>
      <sheetName val="VAR STORE_CONS"/>
      <sheetName val="NSE CASH"/>
      <sheetName val="Brokerage"/>
      <sheetName val="BSE"/>
      <sheetName val="SCH.IV."/>
      <sheetName val="TB - CY"/>
      <sheetName val="MSMED Q3 2020-21"/>
      <sheetName val="BS Sch III"/>
      <sheetName val="I"/>
      <sheetName val="P&amp;L notes"/>
      <sheetName val="Asset notes-1"/>
      <sheetName val="98-99"/>
      <sheetName val="FORM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Detail"/>
      <sheetName val="OtherIntan"/>
      <sheetName val="Accure"/>
      <sheetName val="SRP FH"/>
      <sheetName val="Pivot Aug'01"/>
      <sheetName val="Monthly highlights"/>
      <sheetName val="MA"/>
      <sheetName val="Dec15"/>
      <sheetName val="DEC31"/>
      <sheetName val="May'07"/>
      <sheetName val="K400B"/>
      <sheetName val="K400A"/>
      <sheetName val="YQty"/>
      <sheetName val="EX RATE"/>
      <sheetName val="0P-1"/>
      <sheetName val="X400"/>
      <sheetName val="G300"/>
      <sheetName val="M400"/>
      <sheetName val="総括NO.1"/>
      <sheetName val="2006"/>
      <sheetName val="SCH_B13"/>
      <sheetName val="PRODUCT"/>
      <sheetName val="TP"/>
      <sheetName val="BATCH_M"/>
      <sheetName val="std ing "/>
      <sheetName val="cf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Main"/>
      <sheetName val="summary"/>
      <sheetName val="21"/>
      <sheetName val="BMCT2003"/>
      <sheetName val="NSM Breakeven analysis"/>
      <sheetName val="trial balance"/>
      <sheetName val="mapping"/>
      <sheetName val="total"/>
      <sheetName val="stat loca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200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DTA YE21"/>
      <sheetName val="ค่าซ่อมรถ DMC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>
            <v>1</v>
          </cell>
        </row>
      </sheetData>
      <sheetData sheetId="241">
        <row r="1">
          <cell r="B1" t="str">
            <v>รายงานวันทำงาน : รายวัน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 t="str">
            <v>รายงานวันทำงาน : รายวัน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 t="str">
            <v>รายงานวันทำงาน : รายวัน</v>
          </cell>
        </row>
      </sheetData>
      <sheetData sheetId="259">
        <row r="1">
          <cell r="B1" t="str">
            <v>ทีมตรวจสอบภาคที่ 2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 t="str">
            <v>ทีมตรวจสอบภาคที่ 2</v>
          </cell>
        </row>
      </sheetData>
      <sheetData sheetId="262">
        <row r="1">
          <cell r="B1" t="str">
            <v>รายงานวันทำงาน : รายวัน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 t="str">
            <v>รายงานวันทำงาน : รายวัน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 t="str">
            <v>รายงานวันทำงาน : รายวัน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>
            <v>1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1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 t="str">
            <v>_+_ ช้อยซ์ เลขที่ช้อยซ์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 t="str">
            <v>_+_ ช้อยซ์ เลขที่ช้อยซ์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 t="str">
            <v>Brand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1</v>
          </cell>
        </row>
      </sheetData>
      <sheetData sheetId="502">
        <row r="1">
          <cell r="B1" t="str">
            <v>ราคาถัว เมษายน 2561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 t="str">
            <v>ราคาถัว เมษายน 2561</v>
          </cell>
        </row>
      </sheetData>
      <sheetData sheetId="512">
        <row r="1">
          <cell r="B1" t="str">
            <v>_+_ ช้อยซ์ เลขที่ช้อยซ์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1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 t="str">
            <v>_+_ ช้อยซ์ เลขที่ช้อยซ์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_+_ ช้อยซ์ เลขที่ช้อยซ์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 t="str">
            <v>ราคาถัว เมษายน 2561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 t="str">
            <v>รายงานวันทำงาน : รายวัน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3">
          <cell r="L3" t="str">
            <v>Use the parameters' menu to enter dividends</v>
          </cell>
        </row>
      </sheetData>
      <sheetData sheetId="671">
        <row r="3">
          <cell r="L3" t="str">
            <v>Use the parameters' menu to enter dividends</v>
          </cell>
        </row>
      </sheetData>
      <sheetData sheetId="672">
        <row r="3">
          <cell r="L3" t="str">
            <v>Use the parameters' menu to enter dividends</v>
          </cell>
        </row>
      </sheetData>
      <sheetData sheetId="673">
        <row r="3">
          <cell r="L3" t="str">
            <v>Use the parameters' menu to enter dividends</v>
          </cell>
        </row>
      </sheetData>
      <sheetData sheetId="674">
        <row r="3">
          <cell r="L3" t="str">
            <v>Use the parameters' menu to enter dividends</v>
          </cell>
        </row>
      </sheetData>
      <sheetData sheetId="675">
        <row r="3">
          <cell r="L3" t="str">
            <v>Use the parameters' menu to enter dividends</v>
          </cell>
        </row>
      </sheetData>
      <sheetData sheetId="676">
        <row r="3">
          <cell r="L3" t="str">
            <v>Use the parameters' menu to enter dividends</v>
          </cell>
        </row>
      </sheetData>
      <sheetData sheetId="677">
        <row r="3">
          <cell r="L3" t="str">
            <v>Use the parameters' menu to enter dividends</v>
          </cell>
        </row>
      </sheetData>
      <sheetData sheetId="678">
        <row r="3">
          <cell r="L3" t="str">
            <v>Use the parameters' menu to enter dividends</v>
          </cell>
        </row>
      </sheetData>
      <sheetData sheetId="679">
        <row r="3">
          <cell r="L3" t="str">
            <v>Use the parameters' menu to enter dividends</v>
          </cell>
        </row>
      </sheetData>
      <sheetData sheetId="680">
        <row r="3">
          <cell r="L3" t="str">
            <v>Use the parameters' menu to enter dividends</v>
          </cell>
        </row>
      </sheetData>
      <sheetData sheetId="681">
        <row r="3">
          <cell r="L3" t="str">
            <v>Use the parameters' menu to enter dividends</v>
          </cell>
        </row>
      </sheetData>
      <sheetData sheetId="682">
        <row r="3">
          <cell r="L3" t="str">
            <v>Use the parameters' menu to enter dividends</v>
          </cell>
        </row>
      </sheetData>
      <sheetData sheetId="683">
        <row r="3">
          <cell r="L3" t="str">
            <v>Use the parameters' menu to enter dividends</v>
          </cell>
        </row>
      </sheetData>
      <sheetData sheetId="684">
        <row r="3">
          <cell r="L3" t="str">
            <v>Use the parameters' menu to enter dividends</v>
          </cell>
        </row>
      </sheetData>
      <sheetData sheetId="685">
        <row r="3">
          <cell r="L3" t="str">
            <v>Use the parameters' menu to enter dividends</v>
          </cell>
        </row>
      </sheetData>
      <sheetData sheetId="686">
        <row r="3">
          <cell r="L3" t="str">
            <v>Use the parameters' menu to enter dividends</v>
          </cell>
        </row>
      </sheetData>
      <sheetData sheetId="687">
        <row r="3">
          <cell r="L3" t="str">
            <v>Use the parameters' menu to enter dividends</v>
          </cell>
        </row>
      </sheetData>
      <sheetData sheetId="688">
        <row r="3">
          <cell r="L3" t="str">
            <v>Use the parameters' menu to enter dividends</v>
          </cell>
        </row>
      </sheetData>
      <sheetData sheetId="689">
        <row r="3">
          <cell r="L3" t="str">
            <v>Use the parameters' menu to enter dividends</v>
          </cell>
        </row>
      </sheetData>
      <sheetData sheetId="690">
        <row r="3">
          <cell r="L3" t="str">
            <v>Use the parameters' menu to enter dividends</v>
          </cell>
        </row>
      </sheetData>
      <sheetData sheetId="691">
        <row r="3">
          <cell r="L3" t="str">
            <v>Use the parameters' menu to enter dividends</v>
          </cell>
        </row>
      </sheetData>
      <sheetData sheetId="692">
        <row r="3">
          <cell r="L3" t="str">
            <v>Use the parameters' menu to enter dividends</v>
          </cell>
        </row>
      </sheetData>
      <sheetData sheetId="693">
        <row r="3">
          <cell r="L3" t="str">
            <v>Use the parameters' menu to enter dividends</v>
          </cell>
        </row>
      </sheetData>
      <sheetData sheetId="694">
        <row r="3">
          <cell r="L3" t="str">
            <v>Use the parameters' menu to enter dividends</v>
          </cell>
        </row>
      </sheetData>
      <sheetData sheetId="695">
        <row r="3">
          <cell r="L3" t="str">
            <v>Use the parameters' menu to enter dividends</v>
          </cell>
        </row>
      </sheetData>
      <sheetData sheetId="696">
        <row r="3">
          <cell r="L3" t="str">
            <v>Use the parameters' menu to enter dividends</v>
          </cell>
        </row>
      </sheetData>
      <sheetData sheetId="697">
        <row r="3">
          <cell r="L3" t="str">
            <v>Use the parameters' menu to enter dividends</v>
          </cell>
        </row>
      </sheetData>
      <sheetData sheetId="698">
        <row r="3">
          <cell r="L3" t="str">
            <v>Use the parameters' menu to enter dividends</v>
          </cell>
        </row>
      </sheetData>
      <sheetData sheetId="699">
        <row r="3">
          <cell r="L3" t="str">
            <v>Use the parameters' menu to enter dividends</v>
          </cell>
        </row>
      </sheetData>
      <sheetData sheetId="700">
        <row r="3">
          <cell r="L3" t="str">
            <v>Use the parameters' menu to enter dividends</v>
          </cell>
        </row>
      </sheetData>
      <sheetData sheetId="701">
        <row r="3">
          <cell r="L3" t="str">
            <v>Use the parameters' menu to enter dividends</v>
          </cell>
        </row>
      </sheetData>
      <sheetData sheetId="702">
        <row r="3">
          <cell r="L3" t="str">
            <v>Use the parameters' menu to enter dividends</v>
          </cell>
        </row>
      </sheetData>
      <sheetData sheetId="703">
        <row r="3">
          <cell r="L3" t="str">
            <v>Use the parameters' menu to enter dividends</v>
          </cell>
        </row>
      </sheetData>
      <sheetData sheetId="704">
        <row r="3">
          <cell r="L3" t="str">
            <v>Use the parameters' menu to enter dividends</v>
          </cell>
        </row>
      </sheetData>
      <sheetData sheetId="705">
        <row r="3">
          <cell r="L3" t="str">
            <v>Use the parameters' menu to enter dividends</v>
          </cell>
        </row>
      </sheetData>
      <sheetData sheetId="706">
        <row r="3">
          <cell r="L3" t="str">
            <v>Use the parameters' menu to enter dividends</v>
          </cell>
        </row>
      </sheetData>
      <sheetData sheetId="707">
        <row r="3">
          <cell r="L3" t="str">
            <v>Use the parameters' menu to enter dividends</v>
          </cell>
        </row>
      </sheetData>
      <sheetData sheetId="708">
        <row r="3">
          <cell r="L3" t="str">
            <v>Use the parameters' menu to enter dividends</v>
          </cell>
        </row>
      </sheetData>
      <sheetData sheetId="709">
        <row r="3">
          <cell r="L3" t="str">
            <v>Use the parameters' menu to enter dividends</v>
          </cell>
        </row>
      </sheetData>
      <sheetData sheetId="710">
        <row r="1">
          <cell r="B1">
            <v>1</v>
          </cell>
        </row>
      </sheetData>
      <sheetData sheetId="711">
        <row r="3">
          <cell r="L3" t="str">
            <v>Use the parameters' menu to enter dividends</v>
          </cell>
        </row>
      </sheetData>
      <sheetData sheetId="712">
        <row r="3">
          <cell r="L3" t="str">
            <v>Use the parameters' menu to enter dividends</v>
          </cell>
        </row>
      </sheetData>
      <sheetData sheetId="713">
        <row r="1">
          <cell r="B1">
            <v>1</v>
          </cell>
        </row>
      </sheetData>
      <sheetData sheetId="714">
        <row r="3">
          <cell r="L3" t="str">
            <v>Use the parameters' menu to enter dividends</v>
          </cell>
        </row>
      </sheetData>
      <sheetData sheetId="715">
        <row r="3">
          <cell r="L3" t="str">
            <v>Use the parameters' menu to enter dividends</v>
          </cell>
        </row>
      </sheetData>
      <sheetData sheetId="716">
        <row r="1">
          <cell r="B1">
            <v>1</v>
          </cell>
        </row>
      </sheetData>
      <sheetData sheetId="717">
        <row r="3">
          <cell r="L3" t="str">
            <v>Use the parameters' menu to enter dividends</v>
          </cell>
        </row>
      </sheetData>
      <sheetData sheetId="718">
        <row r="3">
          <cell r="L3" t="str">
            <v>Use the parameters' menu to enter dividends</v>
          </cell>
        </row>
      </sheetData>
      <sheetData sheetId="719">
        <row r="1">
          <cell r="B1">
            <v>1</v>
          </cell>
        </row>
      </sheetData>
      <sheetData sheetId="720">
        <row r="3">
          <cell r="L3" t="str">
            <v>Use the parameters' menu to enter dividends</v>
          </cell>
        </row>
      </sheetData>
      <sheetData sheetId="721">
        <row r="3">
          <cell r="L3" t="str">
            <v>Use the parameters' menu to enter dividends</v>
          </cell>
        </row>
      </sheetData>
      <sheetData sheetId="722">
        <row r="3">
          <cell r="L3" t="str">
            <v>Use the parameters' menu to enter dividends</v>
          </cell>
        </row>
      </sheetData>
      <sheetData sheetId="723">
        <row r="3">
          <cell r="C3" t="str">
            <v>เลขที่</v>
          </cell>
        </row>
      </sheetData>
      <sheetData sheetId="724">
        <row r="1">
          <cell r="B1">
            <v>1</v>
          </cell>
        </row>
      </sheetData>
      <sheetData sheetId="725">
        <row r="3">
          <cell r="L3" t="str">
            <v>Use the parameters' menu to enter dividends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รายงานวันทำงาน : รายวัน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0</v>
          </cell>
        </row>
      </sheetData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0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>
        <row r="1">
          <cell r="B1">
            <v>0</v>
          </cell>
        </row>
      </sheetData>
      <sheetData sheetId="1541" refreshError="1"/>
      <sheetData sheetId="1542" refreshError="1"/>
      <sheetData sheetId="1543">
        <row r="1">
          <cell r="B1">
            <v>1</v>
          </cell>
        </row>
      </sheetData>
      <sheetData sheetId="1544" refreshError="1"/>
      <sheetData sheetId="1545">
        <row r="1">
          <cell r="B1" t="str">
            <v>ทีมตรวจสอบภาคที่ 2</v>
          </cell>
        </row>
      </sheetData>
      <sheetData sheetId="1546">
        <row r="1">
          <cell r="B1">
            <v>0</v>
          </cell>
        </row>
      </sheetData>
      <sheetData sheetId="1547" refreshError="1"/>
      <sheetData sheetId="1548" refreshError="1"/>
      <sheetData sheetId="1549">
        <row r="1">
          <cell r="B1">
            <v>1</v>
          </cell>
        </row>
      </sheetData>
      <sheetData sheetId="1550" refreshError="1"/>
      <sheetData sheetId="1551">
        <row r="1">
          <cell r="B1" t="str">
            <v>ทีมตรวจสอบภาคที่ 2</v>
          </cell>
        </row>
      </sheetData>
      <sheetData sheetId="1552">
        <row r="1">
          <cell r="B1">
            <v>0</v>
          </cell>
        </row>
      </sheetData>
      <sheetData sheetId="1553" refreshError="1"/>
      <sheetData sheetId="1554" refreshError="1"/>
      <sheetData sheetId="1555">
        <row r="1">
          <cell r="B1">
            <v>1</v>
          </cell>
        </row>
      </sheetData>
      <sheetData sheetId="1556" refreshError="1"/>
      <sheetData sheetId="1557">
        <row r="1">
          <cell r="B1" t="str">
            <v>ทีมตรวจสอบภาคที่ 2</v>
          </cell>
        </row>
      </sheetData>
      <sheetData sheetId="1558">
        <row r="1">
          <cell r="B1">
            <v>0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>
        <row r="1">
          <cell r="B1">
            <v>1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0</v>
          </cell>
        </row>
      </sheetData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RM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IL4"/>
      <sheetName val="XL4Poppy"/>
      <sheetName val="งบกำไรฯ_48_(M1)"/>
      <sheetName val="งบกำไรฯ_48_(M2)"/>
      <sheetName val="PackagePL48"/>
      <sheetName val="Data"/>
      <sheetName val="ศูนย์อยุธยา"/>
      <sheetName val="master"/>
      <sheetName val="Sheet1"/>
      <sheetName val="งบทดลอง - ต.ค.2547"/>
      <sheetName val="Sheet2"/>
      <sheetName val="Product"/>
      <sheetName val="ขาย-TT"/>
      <sheetName val="ReltCode"/>
      <sheetName val="OthCode"/>
      <sheetName val="Guide"/>
      <sheetName val="Index"/>
      <sheetName val="BS"/>
      <sheetName val="BS_Spirit"/>
      <sheetName val="BS_Beer"/>
      <sheetName val="BS_TB AJE"/>
      <sheetName val="BS_Drinks"/>
      <sheetName val="PL (New)"/>
      <sheetName val="PL"/>
      <sheetName val="PL_Spirit"/>
      <sheetName val="PL_Beer"/>
      <sheetName val="PL_TB AJE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TB AJE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5"/>
      <sheetName val="INV5_Reserve"/>
      <sheetName val="INV3"/>
      <sheetName val="INV3_TB"/>
      <sheetName val="INV3_Drink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CGS5"/>
      <sheetName val="INV-S4"/>
      <sheetName val="INV-S4_TB"/>
      <sheetName val="INV-S4R_Oth"/>
      <sheetName val="INV-S4_Oth"/>
      <sheetName val="INV-S5"/>
      <sheetName val="INV-S5_TB"/>
      <sheetName val="INV-S5R_Oth"/>
      <sheetName val="INV-S5_Oth"/>
      <sheetName val="INV-S3"/>
      <sheetName val="OTHINCM"/>
      <sheetName val="OTHINCM_Spirit"/>
      <sheetName val="OTHINCM_Beer"/>
      <sheetName val="OTHINCM_TB AJE"/>
      <sheetName val="OTHINCM_Drinks"/>
      <sheetName val="EXPS"/>
      <sheetName val="EXPS_Spirit"/>
      <sheetName val="EXPS_Beer"/>
      <sheetName val="EXPS_TB AJE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TB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TB"/>
      <sheetName val="Code D_Drinks"/>
      <sheetName val="Code E1"/>
      <sheetName val="Code E2"/>
      <sheetName val="รหัส จ(3)"/>
      <sheetName val="Code F"/>
      <sheetName val="Code G"/>
      <sheetName val="Code G TB"/>
      <sheetName val="Code G Drink"/>
      <sheetName val="Code F&amp;G"/>
      <sheetName val="Code H1"/>
      <sheetName val="Code_Spirit"/>
      <sheetName val="Code_Beer"/>
      <sheetName val="Code_TB AJE"/>
      <sheetName val="Code_Drinks"/>
      <sheetName val="Code H2"/>
      <sheetName val="Code H2_TB"/>
      <sheetName val="Code H2 Drinks"/>
      <sheetName val="Code H3"/>
      <sheetName val="Code I1"/>
      <sheetName val="Code I_Spirit"/>
      <sheetName val="Code I_Beer"/>
      <sheetName val="Code I_TB"/>
      <sheetName val="Code I_Drinks"/>
      <sheetName val="Code I2"/>
      <sheetName val="Code J"/>
      <sheetName val="Code Pov"/>
      <sheetName val="Code K1"/>
      <sheetName val="Code K1_TB"/>
      <sheetName val="Code K1_Drinks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1(b)"/>
      <sheetName val="Code O2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DATA-BACKUP"/>
      <sheetName val="sบกำไรฯ_48(1)"/>
      <sheetName val="เปรียบเทียบเดือน12"/>
      <sheetName val="สาขา"/>
      <sheetName val="ค่าใช้จ่าย"/>
      <sheetName val="Wkgs_BS Lead"/>
      <sheetName val="DEP12"/>
      <sheetName val="รลน18พค"/>
      <sheetName val="Marcro"/>
      <sheetName val="VAS-BS"/>
      <sheetName val="VAS Adj 2013"/>
      <sheetName val="YEILD"/>
      <sheetName val="BSLA"/>
      <sheetName val="ADVANCE-STAFF"/>
      <sheetName val="สฎ"/>
      <sheetName val="J1"/>
      <sheetName val="J2"/>
      <sheetName val="exp"/>
      <sheetName val="COPY แจ้งประกัน"/>
      <sheetName val="165411022553"/>
      <sheetName val="PL-D1"/>
      <sheetName val="บรรจุ,เครื่องจักร,วิเคราะห์"/>
      <sheetName val="Setting"/>
      <sheetName val="รายวัน"/>
      <sheetName val="สะสม"/>
      <sheetName val="Raw Material"/>
      <sheetName val="Detail"/>
      <sheetName val="ปลีกวันนี้พ่วง"/>
      <sheetName val="Communication Eco dev"/>
      <sheetName val="Communication Eco frf"/>
      <sheetName val="ข้อมูล"/>
      <sheetName val="Timing"/>
      <sheetName val="Trial Balance"/>
      <sheetName val="Wikrom"/>
      <sheetName val="บันทึกการเบิกจ่ายยา"/>
      <sheetName val="รายการยา"/>
      <sheetName val="ภาพ"/>
      <sheetName val="ตารางตรวจเยี่ยม"/>
      <sheetName val="ป้อม งบสินค้า มีนาคม 54"/>
      <sheetName val="รหัส"/>
      <sheetName val="total"/>
      <sheetName val="รายละเอียด"/>
      <sheetName val="ห้ามลบ"/>
      <sheetName val="Sheet4"/>
      <sheetName val="map June"/>
      <sheetName val="???????_48(1)"/>
      <sheetName val="งบกำไรฯ_48_(M1)1"/>
      <sheetName val="งบกำไรฯ_48_(M2)1"/>
      <sheetName val="งบทดลอง_-_ต_ค_2547"/>
      <sheetName val="BS_TB_AJE"/>
      <sheetName val="PL_(New)"/>
      <sheetName val="PL_TB_AJE"/>
      <sheetName val="AR-AP_TB_AJE"/>
      <sheetName val="OTHINCM_TB_AJE"/>
      <sheetName val="EXPS_TB_AJE"/>
      <sheetName val="Code_A"/>
      <sheetName val="Code_B"/>
      <sheetName val="Code_C"/>
      <sheetName val="Code_D"/>
      <sheetName val="Code_D_Spirit"/>
      <sheetName val="Code_D_Beer"/>
      <sheetName val="Code_D_TB"/>
      <sheetName val="Code_D_Drinks"/>
      <sheetName val="Code_E1"/>
      <sheetName val="Code_E2"/>
      <sheetName val="รหัส_จ(3)"/>
      <sheetName val="Code_F"/>
      <sheetName val="Code_G"/>
      <sheetName val="Code_G_TB"/>
      <sheetName val="Code_G_Drink"/>
      <sheetName val="Code_F&amp;G"/>
      <sheetName val="Code_H1"/>
      <sheetName val="Code_TB_AJE"/>
      <sheetName val="Code_H2"/>
      <sheetName val="Code_H2_TB"/>
      <sheetName val="Code_H2_Drinks"/>
      <sheetName val="Code_H3"/>
      <sheetName val="Code_I1"/>
      <sheetName val="Code_I_Spirit"/>
      <sheetName val="Code_I_Beer"/>
      <sheetName val="Code_I_TB"/>
      <sheetName val="Code_I_Drinks"/>
      <sheetName val="Code_I2"/>
      <sheetName val="Code_J"/>
      <sheetName val="Code_Pov"/>
      <sheetName val="Code_K1"/>
      <sheetName val="Code_K1_TB"/>
      <sheetName val="Code_K1_Drinks"/>
      <sheetName val="Code_K2"/>
      <sheetName val="Code_K3"/>
      <sheetName val="Code_L"/>
      <sheetName val="Code_M"/>
      <sheetName val="รหัส_ฑ(1)"/>
      <sheetName val="Code_N"/>
      <sheetName val="รหัส_ฑ(3)"/>
      <sheetName val="Code_O1"/>
      <sheetName val="Code_O1(a)"/>
      <sheetName val="Code_O1(b)"/>
      <sheetName val="Code_O2"/>
      <sheetName val="Code_P"/>
      <sheetName val="Code_Q"/>
      <sheetName val="Code_R"/>
      <sheetName val="Code_BOI"/>
      <sheetName val="DfTax2_(2)"/>
      <sheetName val="Wkgs_BS_Lead"/>
      <sheetName val="Trial_Balance"/>
      <sheetName val="Communication_Eco_dev"/>
      <sheetName val="Communication_Eco_frf"/>
      <sheetName val="COPY_แจ้งประกัน"/>
      <sheetName val="R8 SUB(Monify)ส่งภาค"/>
      <sheetName val="ตารางอยู่เวร"/>
      <sheetName val="data ลพบุรี"/>
      <sheetName val="data ศูนย์ลพบุรี"/>
      <sheetName val="data สระบุรี"/>
      <sheetName val="ชพ"/>
      <sheetName val="Data A"/>
      <sheetName val="คำอธิบาย"/>
      <sheetName val="บันทึกบัญชี"/>
      <sheetName val="DATAกิจกรรม"/>
      <sheetName val="สรุปใหม่"/>
      <sheetName val="สรุปแยกประเภท"/>
      <sheetName val="แยกเดือน"/>
      <sheetName val="by กิจกรรม"/>
      <sheetName val="by brand"/>
      <sheetName val="by Claim"/>
      <sheetName val="จัดเรียงสุราสี"/>
      <sheetName val="multibrand"/>
      <sheetName val="กิจกรรมภายในภาค"/>
      <sheetName val="ตั้งต้น"/>
      <sheetName val="Detail_NAV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28">
          <cell r="AB28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7">
          <cell r="AB7" t="str">
            <v>401001  -  ????????????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6">
          <cell r="AB6">
            <v>0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Requête C. Gras"/>
      <sheetName val="#REF"/>
      <sheetName val="A&amp;P Ovh OP"/>
      <sheetName val="Table of Content"/>
      <sheetName val="Explanation &amp; configuration"/>
      <sheetName val="Reconciliation-verif"/>
      <sheetName val="BSheet -cube balance"/>
      <sheetName val="Page de garde"/>
      <sheetName val="INTRO"/>
      <sheetName val="Organisation chart"/>
      <sheetName val="Key O-H Fin LC"/>
      <sheetName val="Overheads Chart"/>
      <sheetName val="Trend Headcounts Average"/>
      <sheetName val="Headcount Schedule"/>
      <sheetName val="Perma-Temp Chart"/>
      <sheetName val="Headcount Avg Variance &amp; Wages"/>
      <sheetName val="Headcount EOP variance"/>
      <sheetName val="Detailed O-H"/>
      <sheetName val="Logistic"/>
      <sheetName val="BSheet-WCapital"/>
      <sheetName val="CashSchedule"/>
      <sheetName val="CAPEX"/>
      <sheetName val="effet devise overh"/>
      <sheetName val="login"/>
      <sheetName val="Singapore"/>
      <sheetName val="Bridge"/>
      <sheetName val="Taiwan"/>
      <sheetName val="China"/>
      <sheetName val="Topaz"/>
      <sheetName val="Currency"/>
      <sheetName val="Table"/>
      <sheetName val=" MB qualités"/>
      <sheetName val="Indochina"/>
      <sheetName val="Feuil1"/>
      <sheetName val="SIMU"/>
      <sheetName val="effets devises ap"/>
      <sheetName val="Appendice MAT"/>
      <sheetName val="Liste mois"/>
      <sheetName val="Feuille de Référence"/>
      <sheetName val="company pack-Market-B04_V1"/>
      <sheetName val="Appendice MIX"/>
      <sheetName val="BASE"/>
      <sheetName val="Malaysia"/>
      <sheetName val="Parameters"/>
      <sheetName val="Ret MC"/>
      <sheetName val="TEST_Requête_C__Gras"/>
      <sheetName val="A&amp;P_Ovh_OP"/>
      <sheetName val="Table_of_Content"/>
      <sheetName val="Explanation_&amp;_configuration"/>
      <sheetName val="BSheet_-cube_balance"/>
      <sheetName val="Page_de_garde"/>
      <sheetName val="Organisation_chart"/>
      <sheetName val="Key_O-H_Fin_LC"/>
      <sheetName val="Overheads_Chart"/>
      <sheetName val="Trend_Headcounts_Average"/>
      <sheetName val="Headcount_Schedule"/>
      <sheetName val="Perma-Temp_Chart"/>
      <sheetName val="Headcount_Avg_Variance_&amp;_Wages"/>
      <sheetName val="Headcount_EOP_variance"/>
      <sheetName val="Detailed_O-H"/>
      <sheetName val="effet_devise_overh"/>
      <sheetName val="_MB_qualités"/>
      <sheetName val="effets_devises_ap"/>
      <sheetName val="Appendice_MAT"/>
      <sheetName val="Liste_mois"/>
      <sheetName val="Feuille_de_Référence"/>
      <sheetName val="company_pack-Market-B04_V1"/>
      <sheetName val="Appendice_MIX"/>
      <sheetName val="Ret_MC"/>
      <sheetName val="Exchange Rate"/>
      <sheetName val="Calcul"/>
      <sheetName val="2010 OH by Dept"/>
      <sheetName val="OH Details"/>
      <sheetName val="11&amp;12 OH By Dept(to be updated)"/>
      <sheetName val="OH Ratios"/>
      <sheetName val="MH OH Class100%"/>
      <sheetName val="Sheet2"/>
      <sheetName val="Trial Balance"/>
      <sheetName val="เปรียบเทียบ"/>
      <sheetName val="Timing"/>
      <sheetName val="สินค้าคงเหลือ-Cosmos"/>
      <sheetName val="95059D"/>
      <sheetName val="ห้ามลบ sheet นี้"/>
      <sheetName val="Master"/>
      <sheetName val="detail"/>
      <sheetName val="ข้อมูลทำ DropDown"/>
      <sheetName val="beer-indstry"/>
      <sheetName val="มี.ค.55"/>
      <sheetName val="TEST_Requête_C__Gras1"/>
      <sheetName val="A&amp;P_Ovh_OP1"/>
      <sheetName val="Table_of_Content1"/>
      <sheetName val="Explanation_&amp;_configuration1"/>
      <sheetName val="BSheet_-cube_balance1"/>
      <sheetName val="Page_de_garde1"/>
      <sheetName val="Organisation_chart1"/>
      <sheetName val="Key_O-H_Fin_LC1"/>
      <sheetName val="Overheads_Chart1"/>
      <sheetName val="Trend_Headcounts_Average1"/>
      <sheetName val="Headcount_Schedule1"/>
      <sheetName val="Perma-Temp_Chart1"/>
      <sheetName val="Headcount_Avg_Variance_&amp;_Wages1"/>
      <sheetName val="Headcount_EOP_variance1"/>
      <sheetName val="Detailed_O-H1"/>
      <sheetName val="effet_devise_overh1"/>
      <sheetName val="_MB_qualités1"/>
      <sheetName val="effets_devises_ap1"/>
      <sheetName val="Appendice_MAT1"/>
      <sheetName val="Liste_mois1"/>
      <sheetName val="Feuille_de_Référence1"/>
      <sheetName val="company_pack-Market-B04_V11"/>
      <sheetName val="Appendice_MIX1"/>
      <sheetName val="Ret_MC1"/>
      <sheetName val="Exchange_Rate"/>
      <sheetName val="2010_OH_by_Dept"/>
      <sheetName val="OH_Details"/>
      <sheetName val="11&amp;12_OH_By_Dept(to_be_updated)"/>
      <sheetName val="OH_Ratios"/>
      <sheetName val="MH_OH_Class100%"/>
      <sheetName val="Trial_Balance"/>
      <sheetName val="ห้ามลบ_sheet_นี้"/>
      <sheetName val="ข้อมูลทำ_DropDown"/>
      <sheetName val="มี_ค_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</sheetNames>
    <definedNames>
      <definedName name="Data.Top.Left"/>
    </defined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Variables"/>
      <sheetName val="IMQ-001"/>
      <sheetName val="LEGAL GUJ"/>
      <sheetName val="P2対D1"/>
      <sheetName val="MA"/>
      <sheetName val="MP account"/>
      <sheetName val="คีย์ข้อมูลรายละเอียดต่างๆ"/>
      <sheetName val="Trial Balance"/>
      <sheetName val="Ex_Rate"/>
      <sheetName val="Group"/>
      <sheetName val="CompanyList"/>
      <sheetName val="Basic_Information"/>
      <sheetName val="DF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Prft&amp;Loss"/>
      <sheetName val="FIN TB_SI"/>
      <sheetName val="Detail-Sep"/>
      <sheetName val="YTD Data"/>
      <sheetName val="S&amp;S BGT"/>
      <sheetName val="Value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  <sheetName val="LookUp"/>
      <sheetName val="DC"/>
      <sheetName val="DG"/>
      <sheetName val="DFA"/>
      <sheetName val="DI"/>
      <sheetName val="DRE - LUCRO"/>
      <sheetName val="สำนักงาน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7">
          <cell r="D17">
            <v>30</v>
          </cell>
        </row>
      </sheetData>
      <sheetData sheetId="106">
        <row r="17">
          <cell r="D17">
            <v>30</v>
          </cell>
        </row>
      </sheetData>
      <sheetData sheetId="107"/>
      <sheetData sheetId="108">
        <row r="17">
          <cell r="D17">
            <v>30</v>
          </cell>
        </row>
      </sheetData>
      <sheetData sheetId="109"/>
      <sheetData sheetId="110">
        <row r="17">
          <cell r="D17">
            <v>30</v>
          </cell>
        </row>
      </sheetData>
      <sheetData sheetId="111"/>
      <sheetData sheetId="112">
        <row r="17">
          <cell r="D17">
            <v>30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bsnov01corr"/>
      <sheetName val="Feriados"/>
      <sheetName val="GAS"/>
      <sheetName val="Plan1"/>
      <sheetName val="EXPENSES"/>
      <sheetName val="3A FA Record"/>
      <sheetName val="Quantity"/>
      <sheetName val="DPT-PW"/>
      <sheetName val="DESIG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ChickOrder"/>
      <sheetName val="10"/>
      <sheetName val="Joint Cost"/>
      <sheetName val="Variables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total"/>
      <sheetName val="  Price formula"/>
      <sheetName val="Breakeven Analysi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PROD_SUMMARY-Jan_20111"/>
      <sheetName val="Confirm_order1"/>
      <sheetName val="P_&amp;_L_1"/>
      <sheetName val="Dealer_Sales"/>
      <sheetName val="10-1_Media"/>
      <sheetName val="Export_Sales"/>
      <sheetName val="Domestic_Sales"/>
      <sheetName val="Raw_Material"/>
      <sheetName val="New Co Sum"/>
      <sheetName val="Joint_Cost"/>
      <sheetName val="FEB2K"/>
      <sheetName val="PE-1997"/>
      <sheetName val="PE-1998"/>
      <sheetName val="PE-1999"/>
      <sheetName val="SEALOIL"/>
      <sheetName val="V310"/>
      <sheetName val="LEGAL GUJ"/>
      <sheetName val="DEP12"/>
      <sheetName val="Co. Snapshot"/>
      <sheetName val="stat local"/>
      <sheetName val="trial balance"/>
      <sheetName val="Header"/>
      <sheetName val="Combine"/>
      <sheetName val="Parameter"/>
      <sheetName val="Code"/>
      <sheetName val="PYSales material(Stat)"/>
      <sheetName val="Fecha"/>
      <sheetName val="NRV-audit"/>
      <sheetName val="Master Program"/>
      <sheetName val="NAME"/>
      <sheetName val="GL CB"/>
      <sheetName val="ชื่อหุ้น"/>
      <sheetName val="Listas"/>
      <sheetName val="Assumptions"/>
      <sheetName val="sum"/>
      <sheetName val="Note-Cash"/>
      <sheetName val="เงินกู้ MGC"/>
      <sheetName val="เงินกู้ธนชาติ"/>
      <sheetName val="Group"/>
      <sheetName val="Manual"/>
      <sheetName val="SCB 1 - Current"/>
      <sheetName val="SCB 2 - Current"/>
      <sheetName val="Ass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production pounds"/>
      <sheetName val="FORM 516"/>
      <sheetName val="วัฒนพัฒน์"/>
      <sheetName val="F_OH"/>
      <sheetName val="Description"/>
      <sheetName val="TS"/>
      <sheetName val="Competitors"/>
      <sheetName val="Zones"/>
      <sheetName val="2.Conso"/>
      <sheetName val="バス"/>
      <sheetName val="_540100 "/>
      <sheetName val="รายได้_คชจ  Con"/>
      <sheetName val="_Bal Int Acp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>
        <row r="444">
          <cell r="F444" t="str">
            <v>-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Breakeven Analysis"/>
      <sheetName val="Int."/>
      <sheetName val="TrialBalance Q3-2002"/>
      <sheetName val="Trial Balance"/>
      <sheetName val="F_OH"/>
      <sheetName val="TP"/>
      <sheetName val="Test cost oversea"/>
      <sheetName val="IC partner"/>
      <sheetName val="Sheet8"/>
      <sheetName val="analisa L-K"/>
      <sheetName val="FKT_PJK"/>
      <sheetName val="F002"/>
      <sheetName val="PPH1298S"/>
      <sheetName val="Sheet1"/>
      <sheetName val="LPP-2"/>
      <sheetName val="OD"/>
      <sheetName val="data slip"/>
      <sheetName val="EX RATE"/>
      <sheetName val="1195 B1"/>
      <sheetName val="Identitas"/>
      <sheetName val="売上収支"/>
      <sheetName val="SAP PbT"/>
      <sheetName val="JUL"/>
      <sheetName val="master"/>
      <sheetName val="Difference Cons"/>
      <sheetName val="Induk"/>
      <sheetName val="Marshal"/>
      <sheetName val="NH-Badan"/>
      <sheetName val="VariableCalc"/>
      <sheetName val="Permanent info"/>
      <sheetName val="juni-juli10"/>
      <sheetName val="feb05"/>
      <sheetName val="B7"/>
      <sheetName val="AA.1.1 BNI"/>
      <sheetName val="Macro5"/>
      <sheetName val="00-MEMO"/>
      <sheetName val="ner"/>
      <sheetName val="Posting"/>
      <sheetName val="GL"/>
      <sheetName val="GeneralInfo"/>
      <sheetName val="C1 NOV"/>
      <sheetName val="REKAP OMZET KAP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UNC"/>
      <sheetName val="Ngan hang"/>
      <sheetName val="Khach hang"/>
      <sheetName val="CFF_AFV2"/>
      <sheetName val="รวม"/>
      <sheetName val="ข้อมูลพนักงาน"/>
      <sheetName val="D"/>
      <sheetName val="List_Final"/>
      <sheetName val="Ngan_hang"/>
      <sheetName val="Khach_hang"/>
      <sheetName val="phai tra"/>
      <sheetName val="Main"/>
      <sheetName val="&gt;10000kg"/>
      <sheetName val="shipment from stmt"/>
      <sheetName val="WC"/>
      <sheetName val="Setting"/>
      <sheetName val="BLK-NHAP"/>
      <sheetName val="Perform1"/>
      <sheetName val="Ngan_hang1"/>
      <sheetName val="Khach_hang1"/>
      <sheetName val="phai_tra"/>
      <sheetName val="shipment_from_stmt"/>
      <sheetName val="รหัส"/>
      <sheetName val="#REF"/>
      <sheetName val="Data A"/>
      <sheetName val="รายละเอียด"/>
      <sheetName val="Assumption"/>
    </sheetNames>
    <sheetDataSet>
      <sheetData sheetId="0">
        <row r="3">
          <cell r="A3">
            <v>1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J2"/>
      <sheetName val="J1"/>
      <sheetName val="BS"/>
      <sheetName val="GPM Analysis"/>
      <sheetName val="MOTO"/>
      <sheetName val="SEA"/>
      <sheetName val="AA-6_(2)1"/>
      <sheetName val="10-test_(revise)1"/>
      <sheetName val="10-1_Media1"/>
      <sheetName val="10_1_Media1"/>
      <sheetName val="Two Step Revenue Testing Master"/>
      <sheetName val="Global Data"/>
      <sheetName val="PGMMNG"/>
      <sheetName val="Salary raise 2014-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">
          <cell r="A1" t="str">
            <v>CARAT MEDIA SERVICES (THAILAND) CO., LTD.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G300"/>
      <sheetName val="MOTO"/>
      <sheetName val="เงินกู้ธนชาติ"/>
      <sheetName val="May-Apr 2009"/>
      <sheetName val="UBSR"/>
      <sheetName val="BANK"/>
      <sheetName val="stat local"/>
      <sheetName val="TienLuong"/>
      <sheetName val="group"/>
      <sheetName val="Library Procedures"/>
      <sheetName val="YQty"/>
      <sheetName val="Breakeven Analysis"/>
      <sheetName val="DEP12"/>
      <sheetName val="stat_local"/>
      <sheetName val="May-Apr_2009"/>
      <sheetName val="10-1 Media"/>
      <sheetName val="10-cut"/>
      <sheetName val="J1"/>
      <sheetName val="Prft&amp;Loss"/>
      <sheetName val="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s"/>
      <sheetName val="Track changes"/>
      <sheetName val="summary by entity"/>
      <sheetName val="summary by month"/>
      <sheetName val="Dummy 1"/>
      <sheetName val="Vplc"/>
      <sheetName val="VEGL"/>
      <sheetName val="Vanco"/>
      <sheetName val="VIL"/>
      <sheetName val="VNDLtdUK"/>
      <sheetName val="VROWL"/>
      <sheetName val="global"/>
      <sheetName val="WANCom"/>
      <sheetName val="VNDIreland"/>
      <sheetName val="VNODirect"/>
      <sheetName val="EuronetSpain"/>
      <sheetName val="holland"/>
      <sheetName val="germany"/>
      <sheetName val="france"/>
      <sheetName val="italy"/>
      <sheetName val="denmark"/>
      <sheetName val="czech"/>
      <sheetName val="poland"/>
      <sheetName val="greece"/>
      <sheetName val="australia"/>
      <sheetName val="usa"/>
      <sheetName val="singapore"/>
      <sheetName val="belgium"/>
      <sheetName val="japan"/>
      <sheetName val="sweden"/>
      <sheetName val="China"/>
      <sheetName val="Switzerland"/>
      <sheetName val="India"/>
      <sheetName val="Brazil"/>
      <sheetName val="Benelux"/>
      <sheetName val="SolutionsInc"/>
      <sheetName val="Deutschland"/>
      <sheetName val="SouthAfrica"/>
      <sheetName val="HongKong"/>
      <sheetName val="VancoOverlay"/>
      <sheetName val="BankFunding"/>
      <sheetName val="Commission"/>
      <sheetName val="Sheet16"/>
      <sheetName val="Sheet17"/>
      <sheetName val="Sheet18"/>
      <sheetName val="Sheet19"/>
      <sheetName val="Sheet20"/>
      <sheetName val="Sheet21"/>
      <sheetName val="Sheet10"/>
      <sheetName val="Dummy 2"/>
      <sheetName val="Opening BS"/>
      <sheetName val="capex"/>
      <sheetName val="sundries"/>
      <sheetName val="dividends"/>
      <sheetName val="grp_loans"/>
      <sheetName val="Tax"/>
      <sheetName val="commissions"/>
      <sheetName val="kick_off"/>
      <sheetName val="adverts summary"/>
      <sheetName val="adverts"/>
      <sheetName val="Adverts detail"/>
      <sheetName val="Information"/>
      <sheetName val="check page"/>
      <sheetName val="Track_changes"/>
      <sheetName val="summary_by_entity"/>
      <sheetName val="summary_by_month"/>
      <sheetName val="Dummy_1"/>
      <sheetName val="Dummy_2"/>
      <sheetName val="Opening_BS"/>
      <sheetName val="adverts_summary"/>
      <sheetName val="Adverts_detail"/>
      <sheetName val="check_page"/>
    </sheetNames>
    <sheetDataSet>
      <sheetData sheetId="0" refreshError="1">
        <row r="1">
          <cell r="G1" t="str">
            <v>Regions</v>
          </cell>
          <cell r="H1" t="str">
            <v>Managers</v>
          </cell>
        </row>
        <row r="3">
          <cell r="G3" t="str">
            <v>Solutions UK</v>
          </cell>
          <cell r="H3" t="str">
            <v>AS</v>
          </cell>
        </row>
        <row r="4">
          <cell r="G4" t="str">
            <v>Solutions Southern Europe</v>
          </cell>
          <cell r="H4" t="str">
            <v>EH</v>
          </cell>
        </row>
        <row r="5">
          <cell r="G5" t="str">
            <v>Solutions Germany</v>
          </cell>
          <cell r="H5" t="str">
            <v>JT</v>
          </cell>
        </row>
        <row r="6">
          <cell r="G6" t="str">
            <v>Solutions Netherlands</v>
          </cell>
          <cell r="H6" t="str">
            <v>BH</v>
          </cell>
        </row>
        <row r="7">
          <cell r="G7" t="str">
            <v>Solutions USA</v>
          </cell>
          <cell r="H7" t="str">
            <v>DP</v>
          </cell>
        </row>
        <row r="8">
          <cell r="G8" t="str">
            <v>Solutions Asia Pac</v>
          </cell>
          <cell r="H8" t="str">
            <v>TS</v>
          </cell>
        </row>
        <row r="9">
          <cell r="G9" t="str">
            <v>Direct UK</v>
          </cell>
          <cell r="H9" t="str">
            <v>WWC</v>
          </cell>
        </row>
        <row r="10">
          <cell r="G10" t="str">
            <v>Direct US</v>
          </cell>
          <cell r="H10" t="str">
            <v>DP</v>
          </cell>
        </row>
        <row r="11">
          <cell r="G11" t="str">
            <v>Direct Row</v>
          </cell>
          <cell r="H11" t="str">
            <v>WWC</v>
          </cell>
        </row>
        <row r="12">
          <cell r="G12" t="str">
            <v>Operations</v>
          </cell>
          <cell r="H12" t="str">
            <v>MB</v>
          </cell>
        </row>
        <row r="13">
          <cell r="G13" t="str">
            <v>EE Other</v>
          </cell>
          <cell r="H13" t="str">
            <v>PJ</v>
          </cell>
        </row>
        <row r="14">
          <cell r="G14" t="str">
            <v>Central costs</v>
          </cell>
          <cell r="H14" t="str">
            <v>PJ</v>
          </cell>
        </row>
        <row r="15">
          <cell r="G15" t="str">
            <v>Spare</v>
          </cell>
          <cell r="H15" t="str">
            <v>Anon</v>
          </cell>
        </row>
        <row r="27">
          <cell r="G27" t="str">
            <v>Year end</v>
          </cell>
          <cell r="H27">
            <v>39903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  <sheetName val="P_MAN"/>
      <sheetName val="I_MAN"/>
      <sheetName val="RENTAL_CTB"/>
      <sheetName val="RENTAL_PBG"/>
      <sheetName val="CST_253_-may05"/>
      <sheetName val="CST-614_May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Date"/>
      <sheetName val="Co.,Code"/>
      <sheetName val="Quaterly Index"/>
      <sheetName val="Monthly Index"/>
      <sheetName val="BS"/>
      <sheetName val="BS_Spirit"/>
      <sheetName val="BS_Beer"/>
      <sheetName val="PL"/>
      <sheetName val="PL_Spirit"/>
      <sheetName val="PL_Beer"/>
      <sheetName val="SE"/>
      <sheetName val="AR-AP"/>
      <sheetName val="BS-RPTST1"/>
      <sheetName val="BS-RPTST2"/>
      <sheetName val="BS-RPTLT1"/>
      <sheetName val="BS-RPTLT2"/>
      <sheetName val="BS-OTHERS1"/>
      <sheetName val="BS_OTHERS2"/>
      <sheetName val="INV1"/>
      <sheetName val="INV2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taled"/>
      <sheetName val="Inv-S2_3rd parties"/>
      <sheetName val="INV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Code A"/>
      <sheetName val="Code B"/>
      <sheetName val="Code C"/>
      <sheetName val="Code D"/>
      <sheetName val="Code E1"/>
      <sheetName val="Code E2"/>
      <sheetName val="Code E3"/>
      <sheetName val="Code F"/>
      <sheetName val="Code G"/>
      <sheetName val="Code H1"/>
      <sheetName val="Code H-Spirit"/>
      <sheetName val="Code H-Beer"/>
      <sheetName val="Code H2"/>
      <sheetName val="Code H3"/>
      <sheetName val="Code I1"/>
      <sheetName val="Code I-Spirit"/>
      <sheetName val="Code I-Beer"/>
      <sheetName val="Code I2"/>
      <sheetName val="Code J"/>
      <sheetName val="Code K1"/>
      <sheetName val="Code K2"/>
      <sheetName val="Code L"/>
      <sheetName val="Code M"/>
      <sheetName val="Code N1"/>
      <sheetName val="Code N2"/>
      <sheetName val="Code N2_Attch"/>
      <sheetName val="Code N3"/>
      <sheetName val="Code O1"/>
      <sheetName val="Code O2"/>
      <sheetName val="Code P"/>
      <sheetName val="Code Q"/>
      <sheetName val="InvtPro1"/>
      <sheetName val="InvPro2"/>
      <sheetName val="DFTax1"/>
      <sheetName val="DFTax2"/>
      <sheetName val="Perform1"/>
      <sheetName val="LEGEND"/>
      <sheetName val="ESTI."/>
      <sheetName val="BTHCT"/>
      <sheetName val="BCD"/>
      <sheetName val="NXTHH"/>
      <sheetName val="sundry stk"/>
      <sheetName val="detail"/>
      <sheetName val="Assum"/>
      <sheetName val="CF"/>
      <sheetName val="AssumOper"/>
      <sheetName val="Co_,Code"/>
      <sheetName val="Quaterly_Index"/>
      <sheetName val="Monthly_Index"/>
      <sheetName val="T-Buy_Spirit"/>
      <sheetName val="Inv-S1_3rd_parties"/>
      <sheetName val="Inv-S2_3rd_parties"/>
      <sheetName val="Code_A"/>
      <sheetName val="Code_B"/>
      <sheetName val="Code_C"/>
      <sheetName val="Code_D"/>
      <sheetName val="Code_E1"/>
      <sheetName val="Code_E2"/>
      <sheetName val="Code_E3"/>
      <sheetName val="Code_F"/>
      <sheetName val="Code_G"/>
      <sheetName val="Code_H1"/>
      <sheetName val="Code_H-Spirit"/>
      <sheetName val="Code_H-Beer"/>
      <sheetName val="Code_H2"/>
      <sheetName val="Code_H3"/>
      <sheetName val="Code_I1"/>
      <sheetName val="Code_I-Spirit"/>
      <sheetName val="Code_I-Beer"/>
      <sheetName val="Code_I2"/>
      <sheetName val="Code_J"/>
      <sheetName val="Code_K1"/>
      <sheetName val="Code_K2"/>
      <sheetName val="Code_L"/>
      <sheetName val="Code_M"/>
      <sheetName val="Code_N1"/>
      <sheetName val="Code_N2"/>
      <sheetName val="Code_N2_Attch"/>
      <sheetName val="Code_N3"/>
      <sheetName val="Code_O1"/>
      <sheetName val="Code_O2"/>
      <sheetName val="Code_P"/>
      <sheetName val="Code_Q"/>
      <sheetName val="ESTI_"/>
      <sheetName val="sundry_stk"/>
      <sheetName val="FSQ12016"/>
      <sheetName val="total"/>
      <sheetName val="Co_,Code1"/>
      <sheetName val="Quaterly_Index1"/>
      <sheetName val="Monthly_Index1"/>
      <sheetName val="T-Buy_Spirit1"/>
      <sheetName val="Inv-S1_3rd_parties1"/>
      <sheetName val="Inv-S2_3rd_parties1"/>
      <sheetName val="Code_A1"/>
      <sheetName val="Code_B1"/>
      <sheetName val="Code_C1"/>
      <sheetName val="Code_D1"/>
      <sheetName val="Code_E11"/>
      <sheetName val="Code_E21"/>
      <sheetName val="Code_E31"/>
      <sheetName val="Code_F1"/>
      <sheetName val="Code_G1"/>
      <sheetName val="Code_H11"/>
      <sheetName val="Code_H-Spirit1"/>
      <sheetName val="Code_H-Beer1"/>
      <sheetName val="Code_H21"/>
      <sheetName val="Code_H31"/>
      <sheetName val="Code_I11"/>
      <sheetName val="Code_I-Spirit1"/>
      <sheetName val="Code_I-Beer1"/>
      <sheetName val="Code_I21"/>
      <sheetName val="Code_J1"/>
      <sheetName val="Code_K11"/>
      <sheetName val="Code_K21"/>
      <sheetName val="Code_L1"/>
      <sheetName val="Code_M1"/>
      <sheetName val="Code_N11"/>
      <sheetName val="Code_N21"/>
      <sheetName val="Code_N2_Attch1"/>
      <sheetName val="Code_N31"/>
      <sheetName val="Code_O11"/>
      <sheetName val="Code_O21"/>
      <sheetName val="Code_P1"/>
      <sheetName val="Code_Q1"/>
      <sheetName val="ESTI_1"/>
      <sheetName val="sundry_stk1"/>
      <sheetName val="Bloomberg Comp"/>
      <sheetName val="Share Price Data"/>
      <sheetName val="งบทดลอง"/>
      <sheetName val="OthCode"/>
    </sheetNames>
    <sheetDataSet>
      <sheetData sheetId="0"/>
      <sheetData sheetId="1">
        <row r="3">
          <cell r="B3">
            <v>1</v>
          </cell>
        </row>
      </sheetData>
      <sheetData sheetId="2">
        <row r="5">
          <cell r="B5">
            <v>60101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5">
          <cell r="B5">
            <v>60101</v>
          </cell>
        </row>
      </sheetData>
      <sheetData sheetId="91">
        <row r="5">
          <cell r="B5">
            <v>60101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>
        <row r="5">
          <cell r="B5">
            <v>60101</v>
          </cell>
        </row>
      </sheetData>
      <sheetData sheetId="132"/>
      <sheetData sheetId="133">
        <row r="5">
          <cell r="B5">
            <v>60101</v>
          </cell>
        </row>
      </sheetData>
      <sheetData sheetId="134"/>
      <sheetData sheetId="135">
        <row r="5">
          <cell r="B5">
            <v>60101</v>
          </cell>
        </row>
      </sheetData>
      <sheetData sheetId="136"/>
      <sheetData sheetId="137">
        <row r="5">
          <cell r="B5">
            <v>60101</v>
          </cell>
        </row>
      </sheetData>
      <sheetData sheetId="138"/>
      <sheetData sheetId="139">
        <row r="5">
          <cell r="B5">
            <v>60101</v>
          </cell>
        </row>
      </sheetData>
      <sheetData sheetId="140"/>
      <sheetData sheetId="141">
        <row r="5">
          <cell r="B5">
            <v>60101</v>
          </cell>
        </row>
      </sheetData>
      <sheetData sheetId="142"/>
      <sheetData sheetId="143">
        <row r="5">
          <cell r="B5">
            <v>60101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300"/>
      <sheetName val="V310"/>
      <sheetName val="V320"/>
      <sheetName val="V330"/>
      <sheetName val="V330.1"/>
      <sheetName val="V330.2"/>
      <sheetName val="V330.3"/>
      <sheetName val="V330.4"/>
      <sheetName val="V330.5"/>
      <sheetName val="V330.6"/>
      <sheetName val="V330.7"/>
      <sheetName val="V330.8"/>
      <sheetName val="V330.9"/>
      <sheetName val="V330.10"/>
      <sheetName val="V340"/>
      <sheetName val="V350"/>
      <sheetName val="V360"/>
      <sheetName val="31.03.19"/>
      <sheetName val="ME2J"/>
      <sheetName val="30.09.18"/>
      <sheetName val="31.03.18"/>
      <sheetName val="31.12.18"/>
      <sheetName val="30.06.18"/>
    </sheetNames>
    <sheetDataSet>
      <sheetData sheetId="0"/>
      <sheetData sheetId="1"/>
      <sheetData sheetId="2"/>
      <sheetData sheetId="3">
        <row r="5">
          <cell r="A5" t="str">
            <v>Suwimon S.</v>
          </cell>
        </row>
      </sheetData>
      <sheetData sheetId="4">
        <row r="405">
          <cell r="O405">
            <v>-235863.06</v>
          </cell>
        </row>
      </sheetData>
      <sheetData sheetId="5">
        <row r="1">
          <cell r="Y1" t="str">
            <v>+</v>
          </cell>
        </row>
        <row r="8">
          <cell r="Q8" t="str">
            <v>Reclassify</v>
          </cell>
        </row>
        <row r="153">
          <cell r="P153" t="str">
            <v>INR</v>
          </cell>
        </row>
      </sheetData>
      <sheetData sheetId="6"/>
      <sheetData sheetId="7">
        <row r="9">
          <cell r="O9">
            <v>-32847.550000000003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Purch.Doc.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.Leadsheet"/>
      <sheetName val="luy ke KQKD 12T"/>
      <sheetName val="200.Selling Expenses"/>
      <sheetName val="300.G&amp;A Expenses"/>
      <sheetName val="400.Financial Income &amp; expense"/>
      <sheetName val="500 Other income&amp;expense"/>
      <sheetName val="600 MUS"/>
      <sheetName val="Note to FS"/>
      <sheetName val="Cost by element"/>
      <sheetName val="SAP Predictive-Interest Income"/>
      <sheetName val="Chi tiet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400"/>
      <sheetName val="J410"/>
      <sheetName val="J420"/>
      <sheetName val="Roll forward - Backup"/>
      <sheetName val="J410 Roll forward back up v2"/>
      <sheetName val="J420A"/>
      <sheetName val="J430"/>
      <sheetName val="J440"/>
      <sheetName val="EBT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</sheetNames>
    <sheetDataSet>
      <sheetData sheetId="0" refreshError="1"/>
      <sheetData sheetId="1" refreshError="1"/>
      <sheetData sheetId="2" refreshError="1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00"/>
      <sheetName val="K301 Compare Inventory"/>
      <sheetName val="INV1"/>
      <sheetName val="K302 Analyse Inventory"/>
      <sheetName val="K303 InvTurnover"/>
      <sheetName val="QBสะสม"/>
      <sheetName val="K304 Allowance"/>
      <sheetName val="INV1_Reserve"/>
      <sheetName val="K305 NRV"/>
      <sheetName val="K305A"/>
      <sheetName val="คชจ.ปรับเข้าต้นทุน"/>
      <sheetName val="K306 ค่าเผื่อมูลค่าสินค้าลดลง"/>
      <sheetName val="K307"/>
      <sheetName val="K308 ขอนแก่น"/>
      <sheetName val="K309 อุดรธานี"/>
      <sheetName val="K310 ผลตรวจน้ำสุรามังกรทอง"/>
      <sheetName val="K307 Sum SC"/>
      <sheetName val="K308 Roll forward ขอนแก่น"/>
      <sheetName val="K309 Roll forward อุดรธานี"/>
      <sheetName val="K305.1 คชจ.ปรับเข้าต้น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F2" t="str">
            <v>K307</v>
          </cell>
        </row>
      </sheetData>
      <sheetData sheetId="13">
        <row r="9">
          <cell r="AH9" t="str">
            <v>คอลัมภ์ D</v>
          </cell>
        </row>
      </sheetData>
      <sheetData sheetId="14">
        <row r="38">
          <cell r="S38">
            <v>2153539.1225000001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?????????????????????????"/>
      <sheetName val="______"/>
      <sheetName val="l_____"/>
      <sheetName val="_________________________"/>
      <sheetName val=" ????"/>
      <sheetName val="???"/>
      <sheetName val="table"/>
      <sheetName val="Data-ขาย ตปท.2552"/>
      <sheetName val="โครงสร้างฟาร์ม"/>
      <sheetName val="Farm master"/>
      <sheetName val="10-1 Media"/>
      <sheetName val="10-cut"/>
      <sheetName val="a"/>
      <sheetName val="Index"/>
      <sheetName val="data"/>
      <sheetName val="yum"/>
      <sheetName val="Summary"/>
      <sheetName val="Status Update"/>
      <sheetName val="SCB Credits"/>
      <sheetName val="SCB C.B2"/>
      <sheetName val="BPI Credits"/>
      <sheetName val="SCB Debits"/>
      <sheetName val="PPE"/>
      <sheetName val="BPI Debits"/>
      <sheetName val="Sales Invoice and DO"/>
      <sheetName val="SCB C.B1"/>
      <sheetName val="SCB D.A1"/>
      <sheetName val="SCB D.A2"/>
      <sheetName val="SCB D.A3"/>
      <sheetName val="SCB D.A4"/>
      <sheetName val="SCB D.A6"/>
      <sheetName val="SCB D.A7"/>
      <sheetName val="SCB D.A8"/>
      <sheetName val="SCB D.A9"/>
      <sheetName val="SCB D.A10"/>
      <sheetName val="SCB D.A11"/>
      <sheetName val="SCB D.A12"/>
      <sheetName val="SCB D.A13"/>
      <sheetName val="SCB C.B2.1"/>
      <sheetName val="SCB C.B2.2"/>
      <sheetName val="SCB C.B2.3"/>
      <sheetName val="SCB C.B2.5"/>
      <sheetName val="SCB C.B2.4"/>
      <sheetName val="SCB C.B3"/>
      <sheetName val="SCB C.B4"/>
      <sheetName val="SCB C.B5"/>
      <sheetName val="BPI-C.A"/>
      <sheetName val="BPI-C.B"/>
      <sheetName val="BPI_C.C"/>
      <sheetName val="BPI-D.A"/>
      <sheetName val="BPI-D.C"/>
      <sheetName val="BPI-D.B"/>
      <sheetName val="C1"/>
      <sheetName val="D1"/>
      <sheetName val="Old Interest Schedules"/>
      <sheetName val="ตั๋วเงินรับ"/>
      <sheetName val="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idy"/>
      <sheetName val="XLR_NoRangeSheet"/>
      <sheetName val="10-1 Media"/>
      <sheetName val="10-cut"/>
      <sheetName val="ws"/>
    </sheetNames>
    <sheetDataSet>
      <sheetData sheetId="0" refreshError="1"/>
      <sheetData sheetId="1" refreshError="1">
        <row r="6">
          <cell r="B6" t="str">
            <v>August - 2007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 Count Sheet "/>
      <sheetName val="Tickmarks"/>
      <sheetName val="Scope"/>
      <sheetName val="XREF"/>
      <sheetName val="QTY. PROV.LAB"/>
      <sheetName val="PGW-ACCOUNTS"/>
      <sheetName val="XL4Poppy"/>
      <sheetName val="Company"/>
      <sheetName val="Summary-TDS"/>
      <sheetName val="Int on STDeposit"/>
      <sheetName val="SCH4 to 6"/>
      <sheetName val="PL"/>
      <sheetName val="Sch - 13"/>
      <sheetName val="Sch 10 to 12"/>
      <sheetName val="B S"/>
      <sheetName val="SCH 7 to 9"/>
      <sheetName val="SC1,2"/>
      <sheetName val="Lead Sheet"/>
      <sheetName val="3.Summary"/>
      <sheetName val="TAB 1"/>
      <sheetName val="2.Control Sheet"/>
      <sheetName val="Additions"/>
      <sheetName val="Summary"/>
      <sheetName val="5.Crs. TB"/>
      <sheetName val="xSeries255"/>
      <sheetName val="Current tax"/>
      <sheetName val="Data"/>
      <sheetName val="Cash flow details"/>
      <sheetName val="factor"/>
      <sheetName val="Goa-Reco"/>
      <sheetName val="Daman-PF Reco"/>
      <sheetName val="Pet-Reco"/>
      <sheetName val="Goa &amp; Pet-PF Reco"/>
      <sheetName val="Goa-Payroll ARP"/>
      <sheetName val="A"/>
      <sheetName val="Opinion"/>
      <sheetName val="List of Vendors"/>
      <sheetName val="BL12C00054- CN"/>
      <sheetName val="BL12C00054 - LVR MCX"/>
      <sheetName val="MCX"/>
      <sheetName val="KO00C00084-CN"/>
      <sheetName val="KO00C00084-LVR NCDX"/>
      <sheetName val="Gratuity and LE walk 2012"/>
      <sheetName val="XLR_NoRangeSheet"/>
      <sheetName val="C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PArt3"/>
      <sheetName val="T.Tinh"/>
      <sheetName val="gvl"/>
      <sheetName val="Statement"/>
      <sheetName val="XLR_NoRangeSheet"/>
      <sheetName val="Setting"/>
      <sheetName val="資料"/>
      <sheetName val="Patrick Input Page"/>
      <sheetName val="Tra_bang"/>
      <sheetName val="R540"/>
      <sheetName val="Final Rec.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ADJ 3"/>
      <sheetName val="WTB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Validation"/>
      <sheetName val="Section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TH-XL"/>
      <sheetName val="tong du toan"/>
      <sheetName val="4"/>
      <sheetName val="Note 3"/>
      <sheetName val="Control shee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Intangible assets Movement"/>
      <sheetName val="DG "/>
      <sheetName val="Global Data"/>
      <sheetName val="Global"/>
      <sheetName val="Gia thanh"/>
      <sheetName val="B"/>
      <sheetName val="Thong so (1)"/>
      <sheetName val="Data"/>
      <sheetName val="유가증권"/>
      <sheetName val="SAP Predictive-Interest Income"/>
      <sheetName val="Movement"/>
      <sheetName val="DAF.INVEN U.O"/>
      <sheetName val="GENERAL"/>
      <sheetName val="Gia vat tu"/>
      <sheetName val="P&amp;L after adjustment"/>
      <sheetName val="chitiet"/>
      <sheetName val="CHITIET VL-NC-TT -1p"/>
      <sheetName val="lam-moi"/>
      <sheetName val="gtrinh"/>
      <sheetName val="CHITIET VL-NC"/>
      <sheetName val="jan book"/>
      <sheetName val="A"/>
      <sheetName val="VC"/>
      <sheetName val="R540 (client)"/>
      <sheetName val="code"/>
      <sheetName val="TB Link"/>
      <sheetName val="Assumptions"/>
      <sheetName val="Lead"/>
      <sheetName val="Forecast"/>
      <sheetName val="makro"/>
      <sheetName val="รหัส"/>
      <sheetName val="Assumption"/>
      <sheetName val="Maintenance Exp Summary"/>
      <sheetName val="Ctr"/>
      <sheetName val="Master"/>
      <sheetName val="12A12"/>
      <sheetName val="SO 04"/>
      <sheetName val="Income without invoice"/>
      <sheetName val="So"/>
      <sheetName val="@Master9612"/>
    </sheetNames>
    <sheetDataSet>
      <sheetData sheetId="0">
        <row r="575">
          <cell r="I575">
            <v>18633454821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>
        <row r="2">
          <cell r="J2" t="str">
            <v>Y</v>
          </cell>
        </row>
      </sheetData>
      <sheetData sheetId="76">
        <row r="2">
          <cell r="J2" t="str">
            <v>Y</v>
          </cell>
        </row>
      </sheetData>
      <sheetData sheetId="77">
        <row r="2">
          <cell r="J2" t="str">
            <v>Y</v>
          </cell>
        </row>
      </sheetData>
      <sheetData sheetId="78">
        <row r="2">
          <cell r="J2" t="str">
            <v>Y</v>
          </cell>
        </row>
      </sheetData>
      <sheetData sheetId="79">
        <row r="2">
          <cell r="J2" t="str">
            <v>Y</v>
          </cell>
        </row>
      </sheetData>
      <sheetData sheetId="80">
        <row r="2">
          <cell r="J2" t="str">
            <v>Y</v>
          </cell>
        </row>
      </sheetData>
      <sheetData sheetId="81">
        <row r="2">
          <cell r="J2" t="str">
            <v>Y</v>
          </cell>
        </row>
      </sheetData>
      <sheetData sheetId="82" refreshError="1"/>
      <sheetData sheetId="83" refreshError="1"/>
      <sheetData sheetId="84">
        <row r="2">
          <cell r="J2" t="str">
            <v>Y</v>
          </cell>
        </row>
      </sheetData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>
        <row r="2">
          <cell r="J2" t="str">
            <v>Y</v>
          </cell>
        </row>
      </sheetData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>
        <row r="2">
          <cell r="J2" t="str">
            <v>Y</v>
          </cell>
        </row>
      </sheetData>
      <sheetData sheetId="105">
        <row r="2">
          <cell r="J2" t="str">
            <v>Y</v>
          </cell>
        </row>
      </sheetData>
      <sheetData sheetId="106">
        <row r="2">
          <cell r="J2" t="str">
            <v>Y</v>
          </cell>
        </row>
      </sheetData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 refreshError="1"/>
      <sheetData sheetId="110" refreshError="1"/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 refreshError="1"/>
      <sheetData sheetId="118" refreshError="1"/>
      <sheetData sheetId="119" refreshError="1"/>
      <sheetData sheetId="120">
        <row r="2">
          <cell r="J2" t="str">
            <v>Y</v>
          </cell>
        </row>
      </sheetData>
      <sheetData sheetId="121" refreshError="1"/>
      <sheetData sheetId="122" refreshError="1"/>
      <sheetData sheetId="123" refreshError="1"/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>
        <row r="2">
          <cell r="J2" t="str">
            <v>Y</v>
          </cell>
        </row>
      </sheetData>
      <sheetData sheetId="133">
        <row r="2">
          <cell r="J2" t="str">
            <v>Y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 Instructions"/>
      <sheetName val="2.Control Sheet"/>
      <sheetName val="TAB 1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TAB 18"/>
      <sheetName val="19. Decentralised Sites"/>
      <sheetName val="Tickmarks"/>
      <sheetName val="TAB 19"/>
      <sheetName val="TAB 20"/>
      <sheetName val="TAB 21"/>
      <sheetName val="TAB 22"/>
      <sheetName val="TAB 23"/>
      <sheetName val="Decentralised Sites"/>
      <sheetName val="XREF"/>
      <sheetName val="20. Listing"/>
      <sheetName val="P &amp; l"/>
      <sheetName val="Inventory Count Sheet "/>
      <sheetName val="wip FG"/>
      <sheetName val="pa-mtly"/>
      <sheetName val="Links"/>
      <sheetName val="Lead"/>
      <sheetName val="Commerica"/>
      <sheetName val="Power &amp; Fuel (S)"/>
      <sheetName val="FA Schedule"/>
      <sheetName val="Analytical"/>
      <sheetName val="Additions"/>
      <sheetName val="SCH4 to 6"/>
      <sheetName val="PL"/>
      <sheetName val="Sch - 13"/>
      <sheetName val="Sch 10 to 12"/>
      <sheetName val="B S"/>
      <sheetName val="SCH 7 to 9"/>
      <sheetName val="SC1,2"/>
      <sheetName val="Company"/>
      <sheetName val="TopSheet"/>
      <sheetName val="Resignation"/>
      <sheetName val="Int on STDeposit"/>
      <sheetName val="GL"/>
      <sheetName val="ecc_res"/>
      <sheetName val="Seide Customer wise "/>
      <sheetName val="Filati Customer wise"/>
      <sheetName val="Consl LS"/>
      <sheetName val="Seide LS"/>
      <sheetName val="Filati LS"/>
      <sheetName val="gratuity expense"/>
      <sheetName val="PF ARP"/>
      <sheetName val="ESIC ARP"/>
      <sheetName val="leave salary- expense"/>
      <sheetName val="Lead Sheet"/>
      <sheetName val="SCH 10"/>
      <sheetName val="Sheet1"/>
      <sheetName val="Monthly Variance Sheet"/>
      <sheetName val="xSeries255"/>
      <sheetName val="WDV Workings"/>
      <sheetName val="MASTER"/>
      <sheetName val="Consolidated"/>
      <sheetName val="WS 8C"/>
      <sheetName val="WS 8B"/>
      <sheetName val="Cash Flow Statement"/>
      <sheetName val="encl to 21(ii)(B)"/>
      <sheetName val="Option Modification"/>
      <sheetName val="Tax Provision"/>
      <sheetName val="Final Accounts"/>
      <sheetName val="factor"/>
      <sheetName val="Adv towards Equity"/>
      <sheetName val="Adjustments"/>
      <sheetName val="Assmp_Ahmd"/>
      <sheetName val="Assmp_Bang"/>
      <sheetName val="Assmp_Baroda"/>
      <sheetName val="Assmp_Chennai"/>
      <sheetName val="Assmp_Gurgaon"/>
      <sheetName val="Assmp_Hybd"/>
      <sheetName val="Assmp_Mumbai"/>
      <sheetName val="Assmp_NCR"/>
      <sheetName val="Assmp_Pune"/>
      <sheetName val="Assmp_Surat"/>
      <sheetName val="Assmp_Vizag"/>
      <sheetName val="Instructions"/>
      <sheetName val="Balance Sheet"/>
      <sheetName val="P&amp;L"/>
      <sheetName val="Schedule"/>
      <sheetName val="Cash Flow Statement in millions"/>
      <sheetName val="Cash Flow Statement in ml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alerData"/>
      <sheetName val="DEP12"/>
      <sheetName val="NZDUTY-JAN01"/>
      <sheetName val="Assumptions"/>
      <sheetName val="Guidelin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Exchange Rate"/>
      <sheetName val="M_Maincomp"/>
      <sheetName val="CJEs"/>
      <sheetName val="@Master9612"/>
      <sheetName val="BSLA"/>
      <sheetName val="Q300_old"/>
      <sheetName val="10-1 Media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F_OH"/>
      <sheetName val="Master"/>
      <sheetName val="INFO"/>
      <sheetName val="Ulti5_0307"/>
      <sheetName val="Sheet2"/>
      <sheetName val="Setting"/>
      <sheetName val="WORKUNIT"/>
      <sheetName val="FG"/>
      <sheetName val="BS ATTACH"/>
      <sheetName val="incom tax 2005"/>
      <sheetName val="BS(Foamtec)"/>
      <sheetName val="PL(Foamtec)"/>
      <sheetName val="Wkgs_BS_Lead"/>
      <sheetName val="Vendor"/>
      <sheetName val="Map"/>
      <sheetName val="Seihan"/>
      <sheetName val="DropDown"/>
      <sheetName val="営業外明細書"/>
      <sheetName val="RJE4"/>
      <sheetName val="Cross Ref"/>
      <sheetName val="KPI48"/>
      <sheetName val="Group"/>
      <sheetName val="TB-BPMS"/>
      <sheetName val="10"/>
      <sheetName val="index"/>
      <sheetName val="Exchange"/>
      <sheetName val="Raw Material"/>
      <sheetName val="MOTO"/>
      <sheetName val="O311"/>
      <sheetName val="Breakeven Analysis"/>
      <sheetName val="PhilipMorrisCost-Dec24"/>
      <sheetName val="1"/>
      <sheetName val="GIVTR00P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PD"/>
      <sheetName val="SAP"/>
      <sheetName val="PRMT-00"/>
      <sheetName val="235"/>
      <sheetName val="Key assump. &amp; Sensitivities"/>
      <sheetName val="G35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LF05xx-RC_GV"/>
      <sheetName val="Used_Acc"/>
      <sheetName val="V401 EMPLOYEES LIAB"/>
      <sheetName val="SRP FH"/>
      <sheetName val="vat"/>
      <sheetName val="10Segment report"/>
      <sheetName val="7Long term liabilities"/>
      <sheetName val="1Cash for Interest"/>
      <sheetName val="3Detail of cash flow"/>
      <sheetName val="May"/>
      <sheetName val="TH-XL"/>
      <sheetName val="T320"/>
      <sheetName val="T321"/>
      <sheetName val="G400"/>
      <sheetName val="dir-ca"/>
      <sheetName val="Trial Balance"/>
      <sheetName val="S310 EBO Reconcile"/>
      <sheetName val="S300"/>
      <sheetName val="S340 Key Assumption"/>
      <sheetName val="Director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Co. Code"/>
      <sheetName val="K-1A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J1"/>
      <sheetName val="Entity"/>
      <sheetName val="ICO Fx"/>
      <sheetName val="GL(1)"/>
      <sheetName val="ExRate"/>
      <sheetName val="Pricing"/>
      <sheetName val="VAT duoc khau tru"/>
      <sheetName val="XREF"/>
      <sheetName val="Worksheet"/>
      <sheetName val="Viper Plant To Region"/>
      <sheetName val="登録データ"/>
      <sheetName val="224140"/>
      <sheetName val="ma-pt"/>
      <sheetName val="1900"/>
      <sheetName val="ประมาณการประตูหน้าต่าง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 Instructions"/>
      <sheetName val="2.Testing of Crs."/>
      <sheetName val="3. Breakup"/>
      <sheetName val="4.CMA"/>
      <sheetName val="5.Crs. TB"/>
      <sheetName val="6. Confirmation"/>
      <sheetName val="7.Dr balance"/>
      <sheetName val="8. TB-Control chart"/>
      <sheetName val="9. Artist TB"/>
      <sheetName val="10. cameramen TB"/>
      <sheetName val="11. contract emp TB"/>
      <sheetName val="12. control accounts TB"/>
      <sheetName val="13. directors TB"/>
      <sheetName val="14. employee TB"/>
      <sheetName val="15. loc hire TB"/>
      <sheetName val="16. rent TB"/>
      <sheetName val="17. technicians TB"/>
      <sheetName val="18. telecasting fess TB"/>
      <sheetName val="19. Purchases TB"/>
      <sheetName val="20. Films TB"/>
      <sheetName val="XREF"/>
      <sheetName val="Tickmarks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Inventory Count Sheet "/>
      <sheetName val="HBI NCD"/>
      <sheetName val="6120 Creditors Analysis workboo"/>
      <sheetName val="1__Instructions"/>
      <sheetName val="2_Testing_of_Crs_"/>
      <sheetName val="3__Breakup"/>
      <sheetName val="4_CMA"/>
      <sheetName val="5_Crs__TB"/>
      <sheetName val="6__Confirmation"/>
      <sheetName val="7_Dr_balance"/>
      <sheetName val="8__TB-Control_chart"/>
      <sheetName val="9__Artist_TB"/>
      <sheetName val="10__cameramen_TB"/>
      <sheetName val="11__contract_emp_TB"/>
      <sheetName val="12__control_accounts_TB"/>
      <sheetName val="13__directors_TB"/>
      <sheetName val="14__employee_TB"/>
      <sheetName val="15__loc_hire_TB"/>
      <sheetName val="16__rent_TB"/>
      <sheetName val="17__technicians_TB"/>
      <sheetName val="18__telecasting_fess_TB"/>
      <sheetName val="19__Purchases_TB"/>
      <sheetName val="20__Films_TB"/>
      <sheetName val="2_1__Claimed_Not_Ack_as_debts"/>
      <sheetName val="2_2__Unitech_Contingent"/>
      <sheetName val="2_4__Service_Tax_Contingent"/>
      <sheetName val="6__Auditor_Payment"/>
      <sheetName val="7__Pauling_Joint_Venture"/>
      <sheetName val="8__Non_Provision"/>
      <sheetName val="5__MR"/>
      <sheetName val="31__EPS"/>
      <sheetName val="13__Finance_Lease"/>
      <sheetName val="18__Earnings"/>
      <sheetName val="Inventory_Count_Sheet_"/>
      <sheetName val="6120_Creditors_Analysis_workboo"/>
      <sheetName val="HBI_NCD"/>
      <sheetName val="1__Instructions1"/>
      <sheetName val="2_Testing_of_Crs_1"/>
      <sheetName val="3__Breakup1"/>
      <sheetName val="4_CMA1"/>
      <sheetName val="5_Crs__TB1"/>
      <sheetName val="6__Confirmation1"/>
      <sheetName val="7_Dr_balance1"/>
      <sheetName val="8__TB-Control_chart1"/>
      <sheetName val="9__Artist_TB1"/>
      <sheetName val="10__cameramen_TB1"/>
      <sheetName val="11__contract_emp_TB1"/>
      <sheetName val="12__control_accounts_TB1"/>
      <sheetName val="13__directors_TB1"/>
      <sheetName val="14__employee_TB1"/>
      <sheetName val="15__loc_hire_TB1"/>
      <sheetName val="16__rent_TB1"/>
      <sheetName val="17__technicians_TB1"/>
      <sheetName val="18__telecasting_fess_TB1"/>
      <sheetName val="19__Purchases_TB1"/>
      <sheetName val="20__Films_TB1"/>
      <sheetName val="2_1__Claimed_Not_Ack_as_debts1"/>
      <sheetName val="2_2__Unitech_Contingent1"/>
      <sheetName val="2_4__Service_Tax_Contingent1"/>
      <sheetName val="6__Auditor_Payment1"/>
      <sheetName val="7__Pauling_Joint_Venture1"/>
      <sheetName val="8__Non_Provision1"/>
      <sheetName val="5__MR1"/>
      <sheetName val="31__EPS1"/>
      <sheetName val="13__Finance_Lease1"/>
      <sheetName val="18__Earnings1"/>
      <sheetName val="Inventory_Count_Sheet_1"/>
      <sheetName val="6120_Creditors_Analysis_workbo1"/>
      <sheetName val="HBI_NCD1"/>
      <sheetName val="1__Instructions2"/>
      <sheetName val="2_Testing_of_Crs_2"/>
      <sheetName val="3__Breakup2"/>
      <sheetName val="4_CMA2"/>
      <sheetName val="5_Crs__TB2"/>
      <sheetName val="6__Confirmation2"/>
      <sheetName val="7_Dr_balance2"/>
      <sheetName val="8__TB-Control_chart2"/>
      <sheetName val="9__Artist_TB2"/>
      <sheetName val="10__cameramen_TB2"/>
      <sheetName val="11__contract_emp_TB2"/>
      <sheetName val="12__control_accounts_TB2"/>
      <sheetName val="13__directors_TB2"/>
      <sheetName val="14__employee_TB2"/>
      <sheetName val="15__loc_hire_TB2"/>
      <sheetName val="16__rent_TB2"/>
      <sheetName val="17__technicians_TB2"/>
      <sheetName val="18__telecasting_fess_TB2"/>
      <sheetName val="19__Purchases_TB2"/>
      <sheetName val="20__Films_TB2"/>
      <sheetName val="2_1__Claimed_Not_Ack_as_debts2"/>
      <sheetName val="2_2__Unitech_Contingent2"/>
      <sheetName val="2_4__Service_Tax_Contingent2"/>
      <sheetName val="6__Auditor_Payment2"/>
      <sheetName val="7__Pauling_Joint_Venture2"/>
      <sheetName val="8__Non_Provision2"/>
      <sheetName val="5__MR2"/>
      <sheetName val="31__EPS2"/>
      <sheetName val="13__Finance_Lease2"/>
      <sheetName val="18__Earnings2"/>
      <sheetName val="Inventory_Count_Sheet_2"/>
      <sheetName val="6120_Creditors_Analysis_workbo2"/>
      <sheetName val="HBI_NCD2"/>
      <sheetName val="TAB 1"/>
      <sheetName val="2.Control Sheet"/>
      <sheetName val="Proforma"/>
      <sheetName val="SCH4 to 6"/>
      <sheetName val="PL"/>
      <sheetName val="Sch - 13"/>
      <sheetName val="Sch 10 to 12"/>
      <sheetName val="B S"/>
      <sheetName val="SCH 7 to 9"/>
      <sheetName val="SC1,2"/>
      <sheetName val="Sept 06"/>
      <sheetName val="Current tax"/>
      <sheetName val="Deprn IT"/>
      <sheetName val="3.Summary"/>
      <sheetName val="dfrdtxtn"/>
      <sheetName val="Fixed asset register"/>
      <sheetName val="FCCB "/>
      <sheetName val="Breakup Value Working"/>
      <sheetName val="Links"/>
      <sheetName val="Cash flow details"/>
      <sheetName val="DET0900"/>
      <sheetName val="Summary"/>
      <sheetName val="DAVANGERE"/>
      <sheetName val="Fruit - Year 2006"/>
      <sheetName val="Accounts _22.05"/>
      <sheetName val="Int on STDeposit"/>
      <sheetName val="Commerica"/>
      <sheetName val="12.Consolidated- TB-Mar'12"/>
      <sheetName val="Trial Balance - MARCH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_SUM"/>
      <sheetName val="TERMLOANS "/>
      <sheetName val="UN_SECU.LOANS"/>
      <sheetName val="cur lia &amp; prov"/>
      <sheetName val="1611A.01 Overall Position (PBC)"/>
      <sheetName val="1611A.01a DHS op bal.-DUE"/>
      <sheetName val="1611A.01b DHS op bal - not due"/>
      <sheetName val="1611A.02 IDBI-FCL"/>
      <sheetName val="1611A.02a IDBI -FCL RATES comp "/>
      <sheetName val="1611A.03 IDBI_RTL"/>
      <sheetName val="1611A.03a IDBIRTL - Recomp DHS"/>
      <sheetName val="Summary ICICI - DHS"/>
      <sheetName val="icici fcl- dhs - "/>
      <sheetName val="1611A.04 ICICI-FCL"/>
      <sheetName val="icici con rtl - dhs"/>
      <sheetName val="1611A.05 ICICI conv.rtl"/>
      <sheetName val="icicifitl 30.09.04"/>
      <sheetName val="icici rtl - dhs"/>
      <sheetName val="ICICI_RTL"/>
      <sheetName val="icici stl - dhs"/>
      <sheetName val="icici- stl(niep)"/>
      <sheetName val="icici fitl"/>
      <sheetName val="IFCI_RTL"/>
      <sheetName val="IFCI-FCL"/>
      <sheetName val="IFCI_FITL"/>
      <sheetName val="lic"/>
      <sheetName val="oic rtl"/>
      <sheetName val="nic rtl "/>
      <sheetName val="nia rtl "/>
      <sheetName val="UII RTL"/>
      <sheetName val="gic rtl"/>
      <sheetName val="BANKS"/>
      <sheetName val="coffee-break"/>
      <sheetName val="libor"/>
      <sheetName val="oic rtl "/>
      <sheetName val="icici -fitl"/>
      <sheetName val="TOTAL INTT"/>
      <sheetName val="prov"/>
      <sheetName val="fitl -ifci dtl"/>
      <sheetName val="gic rtl paid 31_12_01"/>
      <sheetName val="gic rtl 31_12_01"/>
      <sheetName val="oic rtl apr'00"/>
      <sheetName val="oic rtl Mar'02 "/>
      <sheetName val="UII PAID 31.3.00"/>
      <sheetName val="repaid"/>
      <sheetName val="Sheet4"/>
      <sheetName val="edc reco"/>
      <sheetName val="Edc-reco"/>
      <sheetName val="Sheet1"/>
      <sheetName val="Sheet2"/>
      <sheetName val="Sheet3"/>
      <sheetName val="total- intt"/>
      <sheetName val="Intt accrued &amp; due "/>
      <sheetName val="intt accrued - not due"/>
      <sheetName val="total- intt (InstwISE)"/>
      <sheetName val="ICICI-FCL old"/>
      <sheetName val="conv.rtl (old)"/>
      <sheetName val="conv.rtl (22.10)"/>
      <sheetName val="NIEP-FCL"/>
      <sheetName val="aNALATICAL"/>
      <sheetName val="icici-reco"/>
      <sheetName val="icicifitl dhs (2)"/>
      <sheetName val="XREF"/>
      <sheetName val="Tickmarks"/>
      <sheetName val="TERMLOANS_"/>
      <sheetName val="UN_SECU_LOANS"/>
      <sheetName val="cur_lia_&amp;_prov"/>
      <sheetName val="1611A_01_Overall_Position_(PBC)"/>
      <sheetName val="1611A_01a_DHS_op_bal_-DUE"/>
      <sheetName val="1611A_01b_DHS_op_bal_-_not_due"/>
      <sheetName val="1611A_02_IDBI-FCL"/>
      <sheetName val="1611A_02a_IDBI_-FCL_RATES_comp_"/>
      <sheetName val="1611A_03_IDBI_RTL"/>
      <sheetName val="1611A_03a_IDBIRTL_-_Recomp_DHS"/>
      <sheetName val="Summary_ICICI_-_DHS"/>
      <sheetName val="icici_fcl-_dhs_-_"/>
      <sheetName val="1611A_04_ICICI-FCL"/>
      <sheetName val="icici_con_rtl_-_dhs"/>
      <sheetName val="1611A_05_ICICI_conv_rtl"/>
      <sheetName val="icicifitl_30_09_04"/>
      <sheetName val="icici_rtl_-_dhs"/>
      <sheetName val="icici_stl_-_dhs"/>
      <sheetName val="icici-_stl(niep)"/>
      <sheetName val="icici_fitl"/>
      <sheetName val="oic_rtl"/>
      <sheetName val="nic_rtl_"/>
      <sheetName val="nia_rtl_"/>
      <sheetName val="UII_RTL"/>
      <sheetName val="gic_rtl"/>
      <sheetName val="oic_rtl_"/>
      <sheetName val="icici_-fitl"/>
      <sheetName val="TOTAL_INTT"/>
      <sheetName val="fitl_-ifci_dtl"/>
      <sheetName val="gic_rtl_paid_31_12_01"/>
      <sheetName val="gic_rtl_31_12_01"/>
      <sheetName val="oic_rtl_apr'00"/>
      <sheetName val="oic_rtl_Mar'02_"/>
      <sheetName val="UII_PAID_31_3_00"/>
      <sheetName val="edc_reco"/>
      <sheetName val="total-_intt"/>
      <sheetName val="Intt_accrued_&amp;_due_"/>
      <sheetName val="intt_accrued_-_not_due"/>
      <sheetName val="total-_intt_(InstwISE)"/>
      <sheetName val="ICICI-FCL_old"/>
      <sheetName val="conv_rtl_(old)"/>
      <sheetName val="conv_rtl_(22_10)"/>
      <sheetName val="icicifitl_dhs_(2)"/>
      <sheetName val="SCH IV"/>
      <sheetName val="SCH VIII"/>
      <sheetName val="TERMLOANS_1"/>
      <sheetName val="UN_SECU_LOANS1"/>
      <sheetName val="cur_lia_&amp;_prov1"/>
      <sheetName val="1611A_01_Overall_Position_(PBC1"/>
      <sheetName val="1611A_01a_DHS_op_bal_-DUE1"/>
      <sheetName val="1611A_01b_DHS_op_bal_-_not_due1"/>
      <sheetName val="1611A_02_IDBI-FCL1"/>
      <sheetName val="1611A_02a_IDBI_-FCL_RATES_comp1"/>
      <sheetName val="1611A_03_IDBI_RTL1"/>
      <sheetName val="1611A_03a_IDBIRTL_-_Recomp_DHS1"/>
      <sheetName val="Summary_ICICI_-_DHS1"/>
      <sheetName val="icici_fcl-_dhs_-_1"/>
      <sheetName val="1611A_04_ICICI-FCL1"/>
      <sheetName val="icici_con_rtl_-_dhs1"/>
      <sheetName val="1611A_05_ICICI_conv_rtl1"/>
      <sheetName val="icicifitl_30_09_041"/>
      <sheetName val="icici_rtl_-_dhs1"/>
      <sheetName val="icici_stl_-_dhs1"/>
      <sheetName val="icici-_stl(niep)1"/>
      <sheetName val="icici_fitl1"/>
      <sheetName val="oic_rtl1"/>
      <sheetName val="nic_rtl_1"/>
      <sheetName val="nia_rtl_1"/>
      <sheetName val="UII_RTL1"/>
      <sheetName val="gic_rtl1"/>
      <sheetName val="oic_rtl_1"/>
      <sheetName val="icici_-fitl1"/>
      <sheetName val="TOTAL_INTT1"/>
      <sheetName val="fitl_-ifci_dtl1"/>
      <sheetName val="gic_rtl_paid_31_12_011"/>
      <sheetName val="gic_rtl_31_12_011"/>
      <sheetName val="oic_rtl_apr'001"/>
      <sheetName val="oic_rtl_Mar'02_1"/>
      <sheetName val="UII_PAID_31_3_001"/>
      <sheetName val="edc_reco1"/>
      <sheetName val="total-_intt1"/>
      <sheetName val="Intt_accrued_&amp;_due_1"/>
      <sheetName val="intt_accrued_-_not_due1"/>
      <sheetName val="total-_intt_(InstwISE)1"/>
      <sheetName val="ICICI-FCL_old1"/>
      <sheetName val="conv_rtl_(old)1"/>
      <sheetName val="conv_rtl_(22_10)1"/>
      <sheetName val="icicifitl_dhs_(2)1"/>
      <sheetName val="SCH_IV"/>
      <sheetName val="SCH_VIII"/>
      <sheetName val="TERMLOANS_2"/>
      <sheetName val="UN_SECU_LOANS2"/>
      <sheetName val="cur_lia_&amp;_prov2"/>
      <sheetName val="1611A_01_Overall_Position_(PBC2"/>
      <sheetName val="1611A_01a_DHS_op_bal_-DUE2"/>
      <sheetName val="1611A_01b_DHS_op_bal_-_not_due2"/>
      <sheetName val="1611A_02_IDBI-FCL2"/>
      <sheetName val="1611A_02a_IDBI_-FCL_RATES_comp2"/>
      <sheetName val="1611A_03_IDBI_RTL2"/>
      <sheetName val="1611A_03a_IDBIRTL_-_Recomp_DHS2"/>
      <sheetName val="Summary_ICICI_-_DHS2"/>
      <sheetName val="icici_fcl-_dhs_-_2"/>
      <sheetName val="1611A_04_ICICI-FCL2"/>
      <sheetName val="icici_con_rtl_-_dhs2"/>
      <sheetName val="1611A_05_ICICI_conv_rtl2"/>
      <sheetName val="icicifitl_30_09_042"/>
      <sheetName val="icici_rtl_-_dhs2"/>
      <sheetName val="icici_stl_-_dhs2"/>
      <sheetName val="icici-_stl(niep)2"/>
      <sheetName val="icici_fitl2"/>
      <sheetName val="oic_rtl2"/>
      <sheetName val="nic_rtl_2"/>
      <sheetName val="nia_rtl_2"/>
      <sheetName val="UII_RTL2"/>
      <sheetName val="gic_rtl2"/>
      <sheetName val="oic_rtl_2"/>
      <sheetName val="icici_-fitl2"/>
      <sheetName val="TOTAL_INTT2"/>
      <sheetName val="fitl_-ifci_dtl2"/>
      <sheetName val="gic_rtl_paid_31_12_012"/>
      <sheetName val="gic_rtl_31_12_012"/>
      <sheetName val="oic_rtl_apr'002"/>
      <sheetName val="oic_rtl_Mar'02_2"/>
      <sheetName val="UII_PAID_31_3_002"/>
      <sheetName val="edc_reco2"/>
      <sheetName val="total-_intt2"/>
      <sheetName val="Intt_accrued_&amp;_due_2"/>
      <sheetName val="intt_accrued_-_not_due2"/>
      <sheetName val="total-_intt_(InstwISE)2"/>
      <sheetName val="ICICI-FCL_old2"/>
      <sheetName val="conv_rtl_(old)2"/>
      <sheetName val="conv_rtl_(22_10)2"/>
      <sheetName val="icicifitl_dhs_(2)2"/>
      <sheetName val="SCH_IV1"/>
      <sheetName val="SCH_VIII1"/>
      <sheetName val="1612.01AL - INT AM&amp;NIEP"/>
      <sheetName val="Commerica"/>
      <sheetName val="Adjustments"/>
      <sheetName val="PGW"/>
      <sheetName val="1611A INTEREST ACCRUED ON LOANS"/>
      <sheetName val="TAB 1"/>
      <sheetName val="5.Crs. TB"/>
      <sheetName val="TERMLOANS_3"/>
      <sheetName val="UN_SECU_LOANS3"/>
      <sheetName val="cur_lia_&amp;_prov3"/>
      <sheetName val="1611A_01_Overall_Position_(PBC3"/>
      <sheetName val="1611A_01a_DHS_op_bal_-DUE3"/>
      <sheetName val="1611A_01b_DHS_op_bal_-_not_due3"/>
      <sheetName val="1611A_02_IDBI-FCL3"/>
      <sheetName val="1611A_02a_IDBI_-FCL_RATES_comp3"/>
      <sheetName val="1611A_03_IDBI_RTL3"/>
      <sheetName val="1611A_03a_IDBIRTL_-_Recomp_DHS3"/>
      <sheetName val="Summary_ICICI_-_DHS3"/>
      <sheetName val="icici_fcl-_dhs_-_3"/>
      <sheetName val="1611A_04_ICICI-FCL3"/>
      <sheetName val="icici_con_rtl_-_dhs3"/>
      <sheetName val="1611A_05_ICICI_conv_rtl3"/>
      <sheetName val="icicifitl_30_09_043"/>
      <sheetName val="icici_rtl_-_dhs3"/>
      <sheetName val="icici_stl_-_dhs3"/>
      <sheetName val="icici-_stl(niep)3"/>
      <sheetName val="icici_fitl3"/>
      <sheetName val="oic_rtl3"/>
      <sheetName val="nic_rtl_3"/>
      <sheetName val="nia_rtl_3"/>
      <sheetName val="UII_RTL3"/>
      <sheetName val="gic_rtl3"/>
      <sheetName val="oic_rtl_3"/>
      <sheetName val="icici_-fitl3"/>
      <sheetName val="TOTAL_INTT3"/>
      <sheetName val="fitl_-ifci_dtl3"/>
      <sheetName val="gic_rtl_paid_31_12_013"/>
      <sheetName val="gic_rtl_31_12_013"/>
      <sheetName val="oic_rtl_apr'003"/>
      <sheetName val="oic_rtl_Mar'02_3"/>
      <sheetName val="UII_PAID_31_3_003"/>
      <sheetName val="edc_reco3"/>
      <sheetName val="total-_intt3"/>
      <sheetName val="Intt_accrued_&amp;_due_3"/>
      <sheetName val="intt_accrued_-_not_due3"/>
      <sheetName val="total-_intt_(InstwISE)3"/>
      <sheetName val="ICICI-FCL_old3"/>
      <sheetName val="conv_rtl_(old)3"/>
      <sheetName val="conv_rtl_(22_10)3"/>
      <sheetName val="icicifitl_dhs_(2)3"/>
      <sheetName val="SCH_IV2"/>
      <sheetName val="SCH_VIII2"/>
      <sheetName val="1612_01AL_-_INT_AM&amp;NIEP"/>
      <sheetName val="1611A_INTEREST_ACCRUED_ON_LOANS"/>
      <sheetName val="Sheet3 (2)"/>
      <sheetName val="TERMLOANS_4"/>
      <sheetName val="UN_SECU_LOANS4"/>
      <sheetName val="cur_lia_&amp;_prov4"/>
      <sheetName val="1611A_01_Overall_Position_(PBC4"/>
      <sheetName val="1611A_01a_DHS_op_bal_-DUE4"/>
      <sheetName val="1611A_01b_DHS_op_bal_-_not_due4"/>
      <sheetName val="1611A_02_IDBI-FCL4"/>
      <sheetName val="1611A_02a_IDBI_-FCL_RATES_comp4"/>
      <sheetName val="1611A_03_IDBI_RTL4"/>
      <sheetName val="1611A_03a_IDBIRTL_-_Recomp_DHS4"/>
      <sheetName val="Summary_ICICI_-_DHS4"/>
      <sheetName val="icici_fcl-_dhs_-_4"/>
      <sheetName val="1611A_04_ICICI-FCL4"/>
      <sheetName val="icici_con_rtl_-_dhs4"/>
      <sheetName val="1611A_05_ICICI_conv_rtl4"/>
      <sheetName val="icicifitl_30_09_044"/>
      <sheetName val="icici_rtl_-_dhs4"/>
      <sheetName val="icici_stl_-_dhs4"/>
      <sheetName val="icici-_stl(niep)4"/>
      <sheetName val="icici_fitl4"/>
      <sheetName val="oic_rtl4"/>
      <sheetName val="nic_rtl_4"/>
      <sheetName val="nia_rtl_4"/>
      <sheetName val="UII_RTL4"/>
      <sheetName val="gic_rtl4"/>
      <sheetName val="oic_rtl_4"/>
      <sheetName val="icici_-fitl4"/>
      <sheetName val="TOTAL_INTT4"/>
      <sheetName val="fitl_-ifci_dtl4"/>
      <sheetName val="gic_rtl_paid_31_12_014"/>
      <sheetName val="gic_rtl_31_12_014"/>
      <sheetName val="oic_rtl_apr'004"/>
      <sheetName val="oic_rtl_Mar'02_4"/>
      <sheetName val="UII_PAID_31_3_004"/>
      <sheetName val="edc_reco4"/>
      <sheetName val="total-_intt4"/>
      <sheetName val="Intt_accrued_&amp;_due_4"/>
      <sheetName val="intt_accrued_-_not_due4"/>
      <sheetName val="total-_intt_(InstwISE)4"/>
      <sheetName val="ICICI-FCL_old4"/>
      <sheetName val="conv_rtl_(old)4"/>
      <sheetName val="conv_rtl_(22_10)4"/>
      <sheetName val="icicifitl_dhs_(2)4"/>
      <sheetName val="SCH_IV3"/>
      <sheetName val="SCH_VIII3"/>
      <sheetName val="1612_01AL_-_INT_AM&amp;NIEP1"/>
      <sheetName val="1611A_INTEREST_ACCRUED_ON_LOAN1"/>
      <sheetName val="TAB_1"/>
      <sheetName val="5_Crs__TB"/>
      <sheetName val="TERMLOANS_5"/>
      <sheetName val="UN_SECU_LOANS5"/>
      <sheetName val="cur_lia_&amp;_prov5"/>
      <sheetName val="1611A_01_Overall_Position_(PBC5"/>
      <sheetName val="1611A_01a_DHS_op_bal_-DUE5"/>
      <sheetName val="1611A_01b_DHS_op_bal_-_not_due5"/>
      <sheetName val="1611A_02_IDBI-FCL5"/>
      <sheetName val="1611A_02a_IDBI_-FCL_RATES_comp5"/>
      <sheetName val="1611A_03_IDBI_RTL5"/>
      <sheetName val="1611A_03a_IDBIRTL_-_Recomp_DHS5"/>
      <sheetName val="Summary_ICICI_-_DHS5"/>
      <sheetName val="icici_fcl-_dhs_-_5"/>
      <sheetName val="1611A_04_ICICI-FCL5"/>
      <sheetName val="icici_con_rtl_-_dhs5"/>
      <sheetName val="1611A_05_ICICI_conv_rtl5"/>
      <sheetName val="icicifitl_30_09_045"/>
      <sheetName val="icici_rtl_-_dhs5"/>
      <sheetName val="icici_stl_-_dhs5"/>
      <sheetName val="icici-_stl(niep)5"/>
      <sheetName val="icici_fitl5"/>
      <sheetName val="oic_rtl5"/>
      <sheetName val="nic_rtl_5"/>
      <sheetName val="nia_rtl_5"/>
      <sheetName val="UII_RTL5"/>
      <sheetName val="gic_rtl5"/>
      <sheetName val="oic_rtl_5"/>
      <sheetName val="icici_-fitl5"/>
      <sheetName val="TOTAL_INTT5"/>
      <sheetName val="fitl_-ifci_dtl5"/>
      <sheetName val="gic_rtl_paid_31_12_015"/>
      <sheetName val="gic_rtl_31_12_015"/>
      <sheetName val="oic_rtl_apr'005"/>
      <sheetName val="oic_rtl_Mar'02_5"/>
      <sheetName val="UII_PAID_31_3_005"/>
      <sheetName val="edc_reco5"/>
      <sheetName val="total-_intt5"/>
      <sheetName val="Intt_accrued_&amp;_due_5"/>
      <sheetName val="intt_accrued_-_not_due5"/>
      <sheetName val="total-_intt_(InstwISE)5"/>
      <sheetName val="ICICI-FCL_old5"/>
      <sheetName val="conv_rtl_(old)5"/>
      <sheetName val="conv_rtl_(22_10)5"/>
      <sheetName val="icicifitl_dhs_(2)5"/>
      <sheetName val="SCH_IV4"/>
      <sheetName val="SCH_VIII4"/>
      <sheetName val="1612_01AL_-_INT_AM&amp;NIEP2"/>
      <sheetName val="1611A_INTEREST_ACCRUED_ON_LOAN2"/>
      <sheetName val="TAB_11"/>
      <sheetName val="5_Crs__TB1"/>
      <sheetName val="2.Control Sheet"/>
      <sheetName val="Sept 06"/>
      <sheetName val="Current tax"/>
      <sheetName val="Deprn IT"/>
      <sheetName val="3.Summary"/>
      <sheetName val="TERMLOANS_6"/>
      <sheetName val="UN_SECU_LOANS6"/>
      <sheetName val="cur_lia_&amp;_prov6"/>
      <sheetName val="1611A_01_Overall_Position_(PBC6"/>
      <sheetName val="1611A_01a_DHS_op_bal_-DUE6"/>
      <sheetName val="1611A_01b_DHS_op_bal_-_not_due6"/>
      <sheetName val="1611A_02_IDBI-FCL6"/>
      <sheetName val="1611A_02a_IDBI_-FCL_RATES_comp6"/>
      <sheetName val="1611A_03_IDBI_RTL6"/>
      <sheetName val="1611A_03a_IDBIRTL_-_Recomp_DHS6"/>
      <sheetName val="Summary_ICICI_-_DHS6"/>
      <sheetName val="icici_fcl-_dhs_-_6"/>
      <sheetName val="1611A_04_ICICI-FCL6"/>
      <sheetName val="icici_con_rtl_-_dhs6"/>
      <sheetName val="1611A_05_ICICI_conv_rtl6"/>
      <sheetName val="icicifitl_30_09_046"/>
      <sheetName val="icici_rtl_-_dhs6"/>
      <sheetName val="icici_stl_-_dhs6"/>
      <sheetName val="icici-_stl(niep)6"/>
      <sheetName val="icici_fitl6"/>
      <sheetName val="oic_rtl6"/>
      <sheetName val="nic_rtl_6"/>
      <sheetName val="nia_rtl_6"/>
      <sheetName val="UII_RTL6"/>
      <sheetName val="gic_rtl6"/>
      <sheetName val="oic_rtl_6"/>
      <sheetName val="icici_-fitl6"/>
      <sheetName val="TOTAL_INTT6"/>
      <sheetName val="fitl_-ifci_dtl6"/>
      <sheetName val="gic_rtl_paid_31_12_016"/>
      <sheetName val="gic_rtl_31_12_016"/>
      <sheetName val="oic_rtl_apr'006"/>
      <sheetName val="oic_rtl_Mar'02_6"/>
      <sheetName val="UII_PAID_31_3_006"/>
      <sheetName val="edc_reco6"/>
      <sheetName val="total-_intt6"/>
      <sheetName val="Intt_accrued_&amp;_due_6"/>
      <sheetName val="intt_accrued_-_not_due6"/>
      <sheetName val="total-_intt_(InstwISE)6"/>
      <sheetName val="ICICI-FCL_old6"/>
      <sheetName val="conv_rtl_(old)6"/>
      <sheetName val="conv_rtl_(22_10)6"/>
      <sheetName val="icicifitl_dhs_(2)6"/>
      <sheetName val="SCH_IV5"/>
      <sheetName val="SCH_VIII5"/>
      <sheetName val="1612_01AL_-_INT_AM&amp;NIEP3"/>
      <sheetName val="1611A_INTEREST_ACCRUED_ON_LOAN3"/>
      <sheetName val="TAB_12"/>
      <sheetName val="5_Crs__TB2"/>
      <sheetName val="Sheet3_(2)"/>
      <sheetName val="Oustanding Balances"/>
      <sheetName val="Trial Balance - MARCH 2006"/>
      <sheetName val="Inventory Count Sheet "/>
      <sheetName val="Cash flow details"/>
      <sheetName val="1. Procedure"/>
      <sheetName val="GL Bal."/>
      <sheetName val="HBI NCD"/>
      <sheetName val="Clause 9"/>
      <sheetName val="MASTER"/>
      <sheetName val="MASTER SCHEDULE F"/>
      <sheetName val="3.Grouping - Profit &amp; Loss(mi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12A12"/>
      <sheetName val="TH-XL"/>
      <sheetName val="SAP Predictive-Interest Income"/>
      <sheetName val="Information"/>
      <sheetName val="FA Movement"/>
      <sheetName val="Disposal"/>
      <sheetName val="Test purchase"/>
      <sheetName val="표지어음"/>
      <sheetName val="PArt3"/>
      <sheetName val="Gia vat tu"/>
      <sheetName val="R540"/>
      <sheetName val="Luong"/>
      <sheetName val="gvl"/>
      <sheetName val="Provision"/>
      <sheetName val="WTB"/>
      <sheetName val="Leadsheet"/>
      <sheetName val="40.4.2.0010 Deferred tax"/>
      <sheetName val="1.Thongtin"/>
      <sheetName val="Vol &amp; LEx"/>
      <sheetName val="XL4Poppy"/>
      <sheetName val="資料"/>
      <sheetName val="BO"/>
      <sheetName val="T.Tinh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Summary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현금흐름표"/>
      <sheetName val="연결조정분개"/>
      <sheetName val="OthCode"/>
      <sheetName val="Note 3"/>
      <sheetName val="Detail listing"/>
      <sheetName val="VAS TB"/>
      <sheetName val="Global Data"/>
      <sheetName val="Section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tong du toan"/>
      <sheetName val="ttl fty"/>
      <sheetName val="Notes BS"/>
      <sheetName val="Parameter"/>
      <sheetName val="Upload Template"/>
      <sheetName val="GiaVL"/>
      <sheetName val="Dulieu"/>
      <sheetName val="DTC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VAT duoc khau tru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FS"/>
      <sheetName val="Total FS"/>
      <sheetName val="RPTs"/>
      <sheetName val="Summary-RPTs"/>
      <sheetName val="R540 (client)"/>
      <sheetName val="TLXX_VB"/>
      <sheetName val="TLXX_VH"/>
      <sheetName val="Gia ban"/>
      <sheetName val="ESTI."/>
      <sheetName val="DI-ESTI"/>
      <sheetName val="Thong so (1)"/>
      <sheetName val="02"/>
      <sheetName val="FX rate"/>
      <sheetName val="Gia thanh"/>
      <sheetName val="Global"/>
      <sheetName val="장기대여금"/>
      <sheetName val="Purchase"/>
      <sheetName val="Ref"/>
      <sheetName val="Sales-3rdpty"/>
      <sheetName val="STK"/>
      <sheetName val="Chi tiet"/>
      <sheetName val="Tabelle1"/>
      <sheetName val="Rates Used"/>
      <sheetName val="CaseRate (2)"/>
      <sheetName val="Weight"/>
      <sheetName val="Code"/>
      <sheetName val="PL"/>
      <sheetName val="Maintenance Exp Summary"/>
      <sheetName val="Dimensions"/>
      <sheetName val="Local Payroll-Details"/>
      <sheetName val="Local Labour costs"/>
      <sheetName val="BETON"/>
      <sheetName val="January"/>
      <sheetName val="ST Movment"/>
      <sheetName val="data"/>
      <sheetName val="Tinh toan"/>
      <sheetName val="Not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 Instructions"/>
      <sheetName val="2. Testing"/>
      <sheetName val="3. CMA"/>
      <sheetName val="4. TB"/>
      <sheetName val="5. Ageing "/>
      <sheetName val="6. Dful"/>
      <sheetName val="7. Confirmation"/>
      <sheetName val="XREF"/>
      <sheetName val="Tickmarks"/>
      <sheetName val="Service Center"/>
      <sheetName val="dfrdtxtn"/>
      <sheetName val="TAB 1"/>
      <sheetName val="2.Control Sheet"/>
      <sheetName val="PGW"/>
      <sheetName val="HBI NCD"/>
      <sheetName val="Sheet3 (2)"/>
      <sheetName val="Summary-TDS"/>
      <sheetName val="5.Crs. TB"/>
      <sheetName val="Cash flow details"/>
      <sheetName val="Prodn Repor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COC"/>
      <sheetName val="Lead OPEX"/>
      <sheetName val="TAB A CMA"/>
      <sheetName val="TAB B TOD"/>
      <sheetName val="TAB C Subcontractor"/>
      <sheetName val="TAB D TOD Credit Entries"/>
      <sheetName val="TAB E Deduction of WTDS"/>
      <sheetName val="XREF"/>
      <sheetName val="Sheet1"/>
      <sheetName val="Tickmarks"/>
      <sheetName val="HBI NCD"/>
      <sheetName val="PL"/>
      <sheetName val="BS"/>
      <sheetName val="Sch 6 Intangible"/>
      <sheetName val="SCH IV"/>
      <sheetName val="SCH VIII"/>
      <sheetName val="PGW"/>
      <sheetName val="Power &amp; Fuel(new)"/>
      <sheetName val="RA-markate"/>
      <sheetName val="Current tax"/>
      <sheetName val="Lead"/>
      <sheetName val="ORIGINAL"/>
      <sheetName val="Template4444"/>
      <sheetName val="FORM-16"/>
      <sheetName val="Labour"/>
      <sheetName val="BudgetVsActualFY2014"/>
      <sheetName val="Inventory Count Sheet "/>
      <sheetName val="KEY INPUTS"/>
      <sheetName val="Front Sheet"/>
      <sheetName val="PL Groupings"/>
      <sheetName val="YOEMAGUM"/>
      <sheetName val="BS Schedule"/>
      <sheetName val="Challan"/>
      <sheetName val="Accrued Income"/>
      <sheetName val="Investments"/>
      <sheetName val="PrintSetup"/>
      <sheetName val="Database"/>
      <sheetName val="Conditions"/>
      <sheetName val="End Cuts-L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외상매출금현황-수정분 A2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PPC"/>
      <sheetName val="Growth"/>
      <sheetName val="퇴직금추계ot"/>
      <sheetName val="감가상각"/>
      <sheetName val="資料"/>
      <sheetName val="R540"/>
      <sheetName val="TVL"/>
      <sheetName val="무형"/>
      <sheetName val="AR 10 chua dong ky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ADJ 3"/>
      <sheetName val="FA Movement"/>
      <sheetName val="Sheet1"/>
      <sheetName val="Unrealised gainloss"/>
      <sheetName val="Converted BS"/>
      <sheetName val="Ex.rate PL 2019"/>
      <sheetName val="Converted rate"/>
      <sheetName val="Converted PL"/>
      <sheetName val="VAT duoc khau tru"/>
      <sheetName val="Thuc thanh"/>
      <sheetName val="tra-vat-lieu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tong du toan"/>
      <sheetName val="Title"/>
      <sheetName val="5사남"/>
      <sheetName val="T.Tinh"/>
      <sheetName val="Global"/>
      <sheetName val="Gia thanh"/>
      <sheetName val="Thong so (1)"/>
      <sheetName val="IBASE"/>
      <sheetName val="SAP Predictive-Interest Income"/>
      <sheetName val="CIT  2009"/>
      <sheetName val="Control sheet"/>
      <sheetName val="Tangible FA"/>
      <sheetName val="FG"/>
      <sheetName val="Sheet12"/>
      <sheetName val="EntitiesList"/>
      <sheetName val="FirstSheet"/>
      <sheetName val="FirstSheetMapping"/>
      <sheetName val="January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code"/>
      <sheetName val="TB Link"/>
      <sheetName val="ComData"/>
      <sheetName val="เงื่อนไขคำนวณ"/>
      <sheetName val="GoData"/>
      <sheetName val="LS"/>
      <sheetName val="고정비"/>
      <sheetName val="TH-XL"/>
      <sheetName val="Inventory overview"/>
      <sheetName val="PARTS"/>
      <sheetName val="PI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>
        <row r="2">
          <cell r="A2" t="str">
            <v>CF_Working!$A$12:$A$57</v>
          </cell>
        </row>
      </sheetData>
      <sheetData sheetId="84">
        <row r="2">
          <cell r="A2" t="str">
            <v>CF_Working!$A$12:$A$57</v>
          </cell>
        </row>
      </sheetData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>
        <row r="2">
          <cell r="A2" t="str">
            <v>CF_Working!$A$12:$A$57</v>
          </cell>
        </row>
      </sheetData>
      <sheetData sheetId="91">
        <row r="2">
          <cell r="A2" t="str">
            <v>CF_Working!$A$12:$A$57</v>
          </cell>
        </row>
      </sheetData>
      <sheetData sheetId="92">
        <row r="2">
          <cell r="A2" t="str">
            <v>CF_Working!$A$12:$A$57</v>
          </cell>
        </row>
      </sheetData>
      <sheetData sheetId="93">
        <row r="2">
          <cell r="A2" t="str">
            <v>CF_Working!$A$12:$A$57</v>
          </cell>
        </row>
      </sheetData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>
        <row r="2">
          <cell r="A2" t="str">
            <v>CF_Working!$A$12:$A$57</v>
          </cell>
        </row>
      </sheetData>
      <sheetData sheetId="106">
        <row r="2">
          <cell r="A2" t="str">
            <v>CF_Working!$A$12:$A$57</v>
          </cell>
        </row>
      </sheetData>
      <sheetData sheetId="107">
        <row r="2">
          <cell r="A2" t="str">
            <v>CF_Working!$A$12:$A$57</v>
          </cell>
        </row>
      </sheetData>
      <sheetData sheetId="108">
        <row r="2">
          <cell r="A2" t="str">
            <v>CF_Working!$A$12:$A$57</v>
          </cell>
        </row>
      </sheetData>
      <sheetData sheetId="109">
        <row r="2">
          <cell r="A2" t="str">
            <v>CF_Working!$A$12:$A$57</v>
          </cell>
        </row>
      </sheetData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 refreshError="1"/>
      <sheetData sheetId="116" refreshError="1"/>
      <sheetData sheetId="117" refreshError="1"/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 refreshError="1"/>
      <sheetData sheetId="122">
        <row r="2">
          <cell r="A2" t="str">
            <v>CF_Working!$A$12:$A$57</v>
          </cell>
        </row>
      </sheetData>
      <sheetData sheetId="123" refreshError="1"/>
      <sheetData sheetId="124" refreshError="1"/>
      <sheetData sheetId="125" refreshError="1"/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>
        <row r="2">
          <cell r="A2" t="str">
            <v>CF_Working!$A$12:$A$57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12.01A Balance-Sheet"/>
      <sheetName val="1612.01B TRFDIVS"/>
      <sheetName val="1612.01C LOAN_SUM"/>
      <sheetName val="1612.01D TERMLOANS "/>
      <sheetName val="1612.01E UN_SECU.LOANS"/>
      <sheetName val="1612.01F fixassets"/>
      <sheetName val="1612.01 G CWIP-SUMM"/>
      <sheetName val="1612.01H CWIP"/>
      <sheetName val="1612.01H{1} IMP EQPT"/>
      <sheetName val="1612.01H {2} 273515"/>
      <sheetName val="1612.01I EDC"/>
      <sheetName val="1612.01J INVEST"/>
      <sheetName val="1612.01K cur. assets"/>
      <sheetName val="1612.01L loans_adv"/>
      <sheetName val="1612.01M cur lia &amp; prov"/>
      <sheetName val="1612.01N MISC.EXP"/>
      <sheetName val="1612.01O land_dvp"/>
      <sheetName val="1612.01P tech_fee"/>
      <sheetName val="DHS 1612.01P PROCESS"/>
      <sheetName val="DHS 1612.01P - PMC-F"/>
      <sheetName val="DHS 1612.01P - PMC-I"/>
      <sheetName val="1612.01Q pyt_emp"/>
      <sheetName val="DHS - 1612.01Q pyt_emp"/>
      <sheetName val="1612.01Q{1} SALARIES ANALYSIS"/>
      <sheetName val="1612.01S travel"/>
      <sheetName val="1612.01T commn."/>
      <sheetName val="1612.01U printing"/>
      <sheetName val="1612.01V pro_fee"/>
      <sheetName val="1612.01W rent"/>
      <sheetName val="1612.01X rate_tax"/>
      <sheetName val="1612.01Y repair"/>
      <sheetName val="1612.01Z advt"/>
      <sheetName val="1612.01AA veh_hire"/>
      <sheetName val="1612.01AB fin_cha"/>
      <sheetName val="1612.01AC insurance"/>
      <sheetName val="1612.01AD sundry_exp"/>
      <sheetName val="1612.01AE depreciation"/>
      <sheetName val="1612.01AF audit_fee"/>
      <sheetName val="1612.01AG INT&amp;MISC INC"/>
      <sheetName val="1612.01AH staff_loan_adv"/>
      <sheetName val="1612.01AI deposit&amp;grcomp"/>
      <sheetName val="WELFARE"/>
      <sheetName val="EDC - RECLASSIFIED"/>
      <sheetName val="1612.01AJ MANUAL ENTRY"/>
      <sheetName val="TB101004"/>
      <sheetName val="1612.01AK FEin CWIP "/>
      <sheetName val="1612.01AL last vou"/>
      <sheetName val="311203"/>
      <sheetName val="RJVEI054"/>
      <sheetName val="1612.01AM CONT Main sheet"/>
      <sheetName val="top"/>
      <sheetName val="security clause"/>
      <sheetName val="SECURITY"/>
      <sheetName val="summ_reclassification"/>
      <sheetName val="edc 6"/>
      <sheetName val="CWIp (comparison)"/>
      <sheetName val="DHS 1612.01AN contingent DEC'03"/>
      <sheetName val="DHS 1612.01AO contingent OCT'04"/>
      <sheetName val="1612.01AP - DEB INT Contingency"/>
      <sheetName val="1612.01AQ - intt_abb Contingecy"/>
      <sheetName val="1612.01AQ(1) lcm-intt "/>
      <sheetName val="1612.01AQ(2) lcl-int"/>
      <sheetName val="1612.01AQ(3) lgvintt "/>
      <sheetName val="1612.01AR - INT (ECB)"/>
      <sheetName val="1612.01AS - frn bill"/>
      <sheetName val="1612.01AT Amex "/>
      <sheetName val="1612.01AU amb amro"/>
      <sheetName val="1612.01AV NIEP"/>
      <sheetName val="1612.01AW Niep Tds Summary"/>
      <sheetName val="XREF"/>
      <sheetName val="Tickmarks"/>
      <sheetName val="TRIAL-BALANCE"/>
      <sheetName val="EDC 9 MONTHS"/>
      <sheetName val="edc 9"/>
      <sheetName val="DETAILED SCHEDULE LIST"/>
      <sheetName val="HBI NCD"/>
      <sheetName val="Scope"/>
      <sheetName val="5.Crs. TB"/>
      <sheetName val="519012"/>
      <sheetName val="Inputs"/>
      <sheetName val="PGW"/>
      <sheetName val="Lead"/>
      <sheetName val="GL Bal.  "/>
      <sheetName val="GL Bal."/>
      <sheetName val="CMA Sampling Apr-Jun"/>
      <sheetName val="Clause 9"/>
      <sheetName val=" HDFC Interest"/>
      <sheetName val="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N15-Phai tra ngan han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대출채권LS"/>
      <sheetName val="TB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TB Dec 2019"/>
      <sheetName val="Journal entry 30 31 Dec"/>
      <sheetName val="Sheet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Provision for sales returns"/>
      <sheetName val="20. EMP BENEFIT"/>
      <sheetName val="TB(BS)"/>
      <sheetName val="ADJ 3"/>
      <sheetName val="SDD"/>
      <sheetName val="CT"/>
      <sheetName val="dtct cong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T.Tinh"/>
      <sheetName val="IBASE"/>
      <sheetName val="Gia thanh"/>
      <sheetName val="OthCode"/>
      <sheetName val="งบกำไรฯ_48(1)"/>
      <sheetName val="disclosure"/>
      <sheetName val="R540"/>
      <sheetName val="ESTI."/>
      <sheetName val="DI-ESTI"/>
      <sheetName val="Thong so (1)"/>
      <sheetName val="FG"/>
      <sheetName val="Test purchase"/>
      <sheetName val="TDTKP"/>
      <sheetName val="DK-KH"/>
      <sheetName val="Income without invoice"/>
      <sheetName val="TH-XL"/>
      <sheetName val="Control sheet"/>
      <sheetName val="Tai khoan"/>
      <sheetName val="EmpData"/>
      <sheetName val="Master"/>
      <sheetName val="bang tong 106"/>
      <sheetName val="atm 107"/>
      <sheetName val="VAT duoc khau tru"/>
      <sheetName val="Part II"/>
      <sheetName val="Tangible FA"/>
      <sheetName val="갑지"/>
      <sheetName val="10UPD "/>
      <sheetName val="1PWD"/>
      <sheetName val="12KT"/>
      <sheetName val="3PCS"/>
      <sheetName val="4SGS"/>
      <sheetName val="9BALI "/>
      <sheetName val="6MJS"/>
      <sheetName val="5PWD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8">
          <cell r="C8" t="str">
            <v>Description</v>
          </cell>
        </row>
      </sheetData>
      <sheetData sheetId="20">
        <row r="8">
          <cell r="C8" t="str">
            <v>Description</v>
          </cell>
        </row>
      </sheetData>
      <sheetData sheetId="21">
        <row r="8">
          <cell r="C8" t="str">
            <v/>
          </cell>
        </row>
      </sheetData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/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>Description</v>
          </cell>
        </row>
      </sheetData>
      <sheetData sheetId="27">
        <row r="8">
          <cell r="C8" t="str">
            <v>Description</v>
          </cell>
        </row>
      </sheetData>
      <sheetData sheetId="28">
        <row r="8">
          <cell r="C8" t="str">
            <v>Description</v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/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>Description</v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/>
          </cell>
        </row>
      </sheetData>
      <sheetData sheetId="70">
        <row r="8">
          <cell r="C8" t="str">
            <v/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>Description</v>
          </cell>
        </row>
      </sheetData>
      <sheetData sheetId="74">
        <row r="8">
          <cell r="C8" t="str">
            <v>Description</v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 refreshError="1"/>
      <sheetData sheetId="79">
        <row r="8">
          <cell r="C8" t="str">
            <v/>
          </cell>
        </row>
      </sheetData>
      <sheetData sheetId="80" refreshError="1"/>
      <sheetData sheetId="81" refreshError="1"/>
      <sheetData sheetId="82">
        <row r="8">
          <cell r="C8" t="str">
            <v>Description</v>
          </cell>
        </row>
      </sheetData>
      <sheetData sheetId="83">
        <row r="8">
          <cell r="C8" t="str">
            <v>Description</v>
          </cell>
        </row>
      </sheetData>
      <sheetData sheetId="84">
        <row r="8">
          <cell r="C8" t="str">
            <v>Description</v>
          </cell>
        </row>
      </sheetData>
      <sheetData sheetId="85">
        <row r="8">
          <cell r="C8" t="str">
            <v/>
          </cell>
        </row>
      </sheetData>
      <sheetData sheetId="86">
        <row r="8">
          <cell r="C8" t="str">
            <v>Description</v>
          </cell>
        </row>
      </sheetData>
      <sheetData sheetId="87">
        <row r="8">
          <cell r="C8" t="str">
            <v>Description</v>
          </cell>
        </row>
      </sheetData>
      <sheetData sheetId="88">
        <row r="8">
          <cell r="C8" t="str">
            <v>Description</v>
          </cell>
        </row>
      </sheetData>
      <sheetData sheetId="89">
        <row r="8">
          <cell r="C8" t="str">
            <v>Description</v>
          </cell>
        </row>
      </sheetData>
      <sheetData sheetId="90">
        <row r="8">
          <cell r="C8" t="str">
            <v>Description</v>
          </cell>
        </row>
      </sheetData>
      <sheetData sheetId="91">
        <row r="8">
          <cell r="C8" t="str">
            <v/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/>
          </cell>
        </row>
      </sheetData>
      <sheetData sheetId="95">
        <row r="8">
          <cell r="C8">
            <v>0</v>
          </cell>
        </row>
      </sheetData>
      <sheetData sheetId="96">
        <row r="8">
          <cell r="C8" t="str">
            <v>Description</v>
          </cell>
        </row>
      </sheetData>
      <sheetData sheetId="97">
        <row r="8">
          <cell r="C8" t="str">
            <v>Description</v>
          </cell>
        </row>
      </sheetData>
      <sheetData sheetId="98">
        <row r="8">
          <cell r="C8" t="str">
            <v/>
          </cell>
        </row>
      </sheetData>
      <sheetData sheetId="99">
        <row r="8">
          <cell r="C8">
            <v>0</v>
          </cell>
        </row>
      </sheetData>
      <sheetData sheetId="100">
        <row r="8">
          <cell r="C8" t="str">
            <v>Description</v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/>
          </cell>
        </row>
      </sheetData>
      <sheetData sheetId="103">
        <row r="8">
          <cell r="C8">
            <v>0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>
            <v>0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>
            <v>0</v>
          </cell>
        </row>
      </sheetData>
      <sheetData sheetId="108" refreshError="1"/>
      <sheetData sheetId="109">
        <row r="8">
          <cell r="C8">
            <v>0</v>
          </cell>
        </row>
      </sheetData>
      <sheetData sheetId="110">
        <row r="8">
          <cell r="C8">
            <v>0</v>
          </cell>
        </row>
      </sheetData>
      <sheetData sheetId="111">
        <row r="8">
          <cell r="C8">
            <v>0</v>
          </cell>
        </row>
      </sheetData>
      <sheetData sheetId="112">
        <row r="8">
          <cell r="C8">
            <v>0</v>
          </cell>
        </row>
      </sheetData>
      <sheetData sheetId="113">
        <row r="8">
          <cell r="C8">
            <v>0</v>
          </cell>
        </row>
      </sheetData>
      <sheetData sheetId="114">
        <row r="8">
          <cell r="C8">
            <v>0</v>
          </cell>
        </row>
      </sheetData>
      <sheetData sheetId="115">
        <row r="8">
          <cell r="C8">
            <v>0</v>
          </cell>
        </row>
      </sheetData>
      <sheetData sheetId="116">
        <row r="8">
          <cell r="C8">
            <v>0</v>
          </cell>
        </row>
      </sheetData>
      <sheetData sheetId="117">
        <row r="8">
          <cell r="C8">
            <v>0</v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>
        <row r="8">
          <cell r="C8" t="str">
            <v/>
          </cell>
        </row>
      </sheetData>
      <sheetData sheetId="121">
        <row r="8">
          <cell r="C8" t="str">
            <v/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8">
          <cell r="C8" t="str">
            <v/>
          </cell>
        </row>
      </sheetData>
      <sheetData sheetId="129">
        <row r="8">
          <cell r="C8" t="str">
            <v>Description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>
            <v>0</v>
          </cell>
        </row>
      </sheetData>
      <sheetData sheetId="133">
        <row r="8">
          <cell r="C8">
            <v>0</v>
          </cell>
        </row>
      </sheetData>
      <sheetData sheetId="134">
        <row r="8">
          <cell r="C8">
            <v>0</v>
          </cell>
        </row>
      </sheetData>
      <sheetData sheetId="135">
        <row r="8">
          <cell r="C8">
            <v>0</v>
          </cell>
        </row>
      </sheetData>
      <sheetData sheetId="136">
        <row r="8">
          <cell r="C8" t="str">
            <v>Description</v>
          </cell>
        </row>
      </sheetData>
      <sheetData sheetId="137">
        <row r="8">
          <cell r="C8" t="str">
            <v>Description</v>
          </cell>
        </row>
      </sheetData>
      <sheetData sheetId="138">
        <row r="8">
          <cell r="C8" t="str">
            <v/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  <sheetName val="V310"/>
      <sheetName val="TB"/>
      <sheetName val="xrt2005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10-cut"/>
      <sheetName val="10-1 Media"/>
      <sheetName val="Messer"/>
      <sheetName val="Type"/>
      <sheetName val="SEA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DETAIL"/>
      <sheetName val="12_31_011"/>
      <sheetName val="Wkgs_BS_Lead"/>
      <sheetName val="Trial_Balance1"/>
      <sheetName val="FIN_TB_SI1"/>
      <sheetName val="Accruals_&amp;_Prepayments_"/>
      <sheetName val="BALANCE_SHEET_"/>
      <sheetName val="Master TB"/>
      <sheetName val="IS"/>
      <sheetName val="L400"/>
      <sheetName val="วัฒนพัฒน์"/>
      <sheetName val="TB-BS 31 Dec 18"/>
      <sheetName val="F3.1"/>
      <sheetName val="SUM"/>
      <sheetName val="L310"/>
      <sheetName val="12_31_012"/>
      <sheetName val="Wkgs_BS_Lead1"/>
      <sheetName val="Trial_Balance2"/>
      <sheetName val="FIN_TB_SI2"/>
      <sheetName val="Accruals_&amp;_Prepayments_1"/>
      <sheetName val="BALANCE_SHEET_1"/>
      <sheetName val="10-1_Media"/>
      <sheetName val="Fixed_asset_register"/>
      <sheetName val="TO_-_SP"/>
      <sheetName val="ลูกหนี้_เก่า_"/>
      <sheetName val="DPLA"/>
      <sheetName val="_FS1220"/>
      <sheetName val="_FS1610"/>
      <sheetName val="_FS1710"/>
      <sheetName val="STart"/>
      <sheetName val="Total 01'05"/>
      <sheetName val="stat local"/>
      <sheetName val="仕様2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vat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ข้อมูลทำ DropDown"/>
      <sheetName val="DATA"/>
      <sheetName val="TP"/>
      <sheetName val="J1"/>
      <sheetName val="non taxable"/>
      <sheetName val="Y-IPO"/>
      <sheetName val="________BLDG"/>
      <sheetName val="DATA LC_TR__K_Bank  "/>
      <sheetName val="Rate"/>
      <sheetName val="JH"/>
      <sheetName val="JAN"/>
      <sheetName val="Control"/>
      <sheetName val="Contract Terminations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Zone B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S304"/>
      <sheetName val="DW"/>
      <sheetName val="Q2 EXPECTED"/>
      <sheetName val="P&amp;L"/>
      <sheetName val="ข้อมูลทำ_DropDown"/>
      <sheetName val="Total_01'05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Graph data"/>
      <sheetName val="AP Trade"/>
      <sheetName val="pa group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Master_TB"/>
      <sheetName val="TB-BS_31_Dec_18"/>
      <sheetName val="F3_1"/>
      <sheetName val="Sum_TH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Group"/>
      <sheetName val="Index"/>
      <sheetName val="Expected Q 2"/>
      <sheetName val="F1"/>
      <sheetName val="Master TB"/>
      <sheetName val="O300"/>
      <sheetName val="YQty"/>
      <sheetName val="V6 revalue"/>
      <sheetName val="Sheet1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310"/>
      <sheetName val="Home"/>
      <sheetName val="Daily"/>
      <sheetName val="Monthly"/>
      <sheetName val="Yearly"/>
      <sheetName val="Others"/>
      <sheetName val="Export Sales"/>
      <sheetName val="Dealer Sales"/>
      <sheetName val="Domestic Sales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January"/>
      <sheetName val="10-1 Media"/>
      <sheetName val="10-cut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total"/>
      <sheetName val="Macro5"/>
      <sheetName val="PL_AC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art-import"/>
      <sheetName val="Trial Balance"/>
      <sheetName val="Discount"/>
      <sheetName val="TrialBalance Q3-2002"/>
      <sheetName val="Calculations"/>
      <sheetName val="DEP12"/>
      <sheetName val="Data2006"/>
      <sheetName val="Data2005"/>
      <sheetName val="PL-Kip(after adj)"/>
      <sheetName val="CIPA"/>
      <sheetName val="TB_Master"/>
      <sheetName val="enums"/>
      <sheetName val="Map"/>
      <sheetName val="FG_IN"/>
      <sheetName val="Account List"/>
      <sheetName val="ชื่อหุ้น"/>
      <sheetName val="COVER"/>
      <sheetName val="depreciation"/>
      <sheetName val="stat local"/>
      <sheetName val="desc"/>
      <sheetName val="type"/>
      <sheetName val="mix"/>
      <sheetName val="NAME"/>
      <sheetName val="accure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AVG &amp; MAX,MIN,X Largest"/>
      <sheetName val="PValue &amp; FValue"/>
      <sheetName val="Bubble Graph (2)"/>
      <sheetName val="VLookup"/>
      <sheetName val="Subtotal"/>
      <sheetName val="EXRPTS"/>
      <sheetName val="F_OH"/>
      <sheetName val="Vat7% ภายในเดือน_Junต้นฉบับ"/>
      <sheetName val="CJEs"/>
      <sheetName val="T320"/>
      <sheetName val="T3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>
        <row r="1">
          <cell r="G1">
            <v>0</v>
          </cell>
        </row>
      </sheetData>
      <sheetData sheetId="70"/>
      <sheetData sheetId="71">
        <row r="1">
          <cell r="G1">
            <v>0</v>
          </cell>
        </row>
      </sheetData>
      <sheetData sheetId="72"/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From client 31 Dec 2017"/>
      <sheetName val="TB-Q2'18"/>
      <sheetName val="TB-Q2'17"/>
      <sheetName val="TB มี.ค.61"/>
      <sheetName val="eAudIT"/>
      <sheetName val="Mapping"/>
      <sheetName val="Materiality"/>
      <sheetName val="Master TB"/>
      <sheetName val="SAM"/>
      <sheetName val="SUAM"/>
      <sheetName val="F1"/>
      <sheetName val="F2"/>
      <sheetName val="F3"/>
      <sheetName val="O300"/>
      <sheetName val="L300"/>
      <sheetName val="K300"/>
      <sheetName val="M300"/>
      <sheetName val="M310"/>
      <sheetName val="J300"/>
      <sheetName val="I300"/>
      <sheetName val="G300"/>
      <sheetName val="H300"/>
      <sheetName val="N300"/>
      <sheetName val="Q300"/>
      <sheetName val="V300"/>
      <sheetName val="X300"/>
      <sheetName val="X400"/>
      <sheetName val="T310"/>
      <sheetName val="T320"/>
      <sheetName val="S300"/>
      <sheetName val="P300"/>
      <sheetName val="L400"/>
      <sheetName val="ZC300"/>
      <sheetName val="K400"/>
      <sheetName val="ZD300"/>
      <sheetName val="ZH300"/>
      <sheetName val="ZE300"/>
      <sheetName val="T300"/>
      <sheetName val="Detail"/>
      <sheetName val="Q2 EXPECTED"/>
      <sheetName val="P&amp;L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Deestone International Co.,Ltd.</v>
          </cell>
        </row>
      </sheetData>
      <sheetData sheetId="8"/>
      <sheetData sheetId="9"/>
      <sheetData sheetId="10"/>
      <sheetData sheetId="11"/>
      <sheetData sheetId="12"/>
      <sheetData sheetId="13">
        <row r="114">
          <cell r="D114">
            <v>57759717.140000001</v>
          </cell>
        </row>
      </sheetData>
      <sheetData sheetId="14">
        <row r="33">
          <cell r="D33">
            <v>419238300.38</v>
          </cell>
        </row>
      </sheetData>
      <sheetData sheetId="15">
        <row r="37">
          <cell r="D37">
            <v>593939515.90999997</v>
          </cell>
        </row>
      </sheetData>
      <sheetData sheetId="16">
        <row r="44">
          <cell r="D44">
            <v>5118709.49</v>
          </cell>
        </row>
      </sheetData>
      <sheetData sheetId="17">
        <row r="18">
          <cell r="D18">
            <v>0</v>
          </cell>
        </row>
      </sheetData>
      <sheetData sheetId="18">
        <row r="19">
          <cell r="D19">
            <v>100000</v>
          </cell>
        </row>
      </sheetData>
      <sheetData sheetId="19">
        <row r="13">
          <cell r="D13">
            <v>0</v>
          </cell>
        </row>
      </sheetData>
      <sheetData sheetId="20">
        <row r="47">
          <cell r="D47">
            <v>1271086220.6800001</v>
          </cell>
        </row>
      </sheetData>
      <sheetData sheetId="21">
        <row r="24">
          <cell r="D24">
            <v>391803.28</v>
          </cell>
        </row>
      </sheetData>
      <sheetData sheetId="22">
        <row r="14">
          <cell r="D14">
            <v>404121</v>
          </cell>
        </row>
      </sheetData>
      <sheetData sheetId="23">
        <row r="19">
          <cell r="D19">
            <v>-942774417.05999994</v>
          </cell>
        </row>
      </sheetData>
      <sheetData sheetId="24">
        <row r="30">
          <cell r="D30">
            <v>-436803611.78000009</v>
          </cell>
        </row>
      </sheetData>
      <sheetData sheetId="25">
        <row r="47">
          <cell r="H47">
            <v>17758100.720000003</v>
          </cell>
        </row>
      </sheetData>
      <sheetData sheetId="26">
        <row r="15">
          <cell r="D15">
            <v>-605000</v>
          </cell>
        </row>
      </sheetData>
      <sheetData sheetId="27">
        <row r="13">
          <cell r="D13">
            <v>0</v>
          </cell>
        </row>
      </sheetData>
      <sheetData sheetId="28">
        <row r="11">
          <cell r="D11">
            <v>0</v>
          </cell>
        </row>
      </sheetData>
      <sheetData sheetId="29">
        <row r="13">
          <cell r="D13">
            <v>-3565540</v>
          </cell>
        </row>
      </sheetData>
      <sheetData sheetId="30">
        <row r="11">
          <cell r="D11">
            <v>-600000000</v>
          </cell>
        </row>
      </sheetData>
      <sheetData sheetId="31">
        <row r="33">
          <cell r="D33">
            <v>-2160243599.8799996</v>
          </cell>
        </row>
      </sheetData>
      <sheetData sheetId="32">
        <row r="34">
          <cell r="D34">
            <v>-8484599.2100000009</v>
          </cell>
        </row>
      </sheetData>
      <sheetData sheetId="33">
        <row r="137">
          <cell r="D137">
            <v>2040495611.4499998</v>
          </cell>
        </row>
      </sheetData>
      <sheetData sheetId="34">
        <row r="77">
          <cell r="D77">
            <v>18749481.959999997</v>
          </cell>
        </row>
      </sheetData>
      <sheetData sheetId="35">
        <row r="15">
          <cell r="D15">
            <v>15753542.859999999</v>
          </cell>
        </row>
      </sheetData>
      <sheetData sheetId="36">
        <row r="20">
          <cell r="D20">
            <v>16803878.5</v>
          </cell>
        </row>
      </sheetData>
      <sheetData sheetId="37">
        <row r="14">
          <cell r="D14">
            <v>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unication Eco dev"/>
      <sheetName val="Communication Eco frf"/>
      <sheetName val="Communication dev"/>
      <sheetName val="Communication frf"/>
      <sheetName val="Conso LSA dev"/>
      <sheetName val="Conso LSA esp"/>
      <sheetName val="Conso LHK dev"/>
      <sheetName val="Conso LHK hkd"/>
      <sheetName val="Conso LI dev"/>
      <sheetName val="Conso LI frf"/>
      <sheetName val="Com Expenses Evolution"/>
      <sheetName val="Com 98 vs 97 by Business"/>
      <sheetName val="Com 98 vs 97 by Region"/>
      <sheetName val="Title"/>
      <sheetName val="P&amp;L"/>
      <sheetName val="POSM"/>
      <sheetName val="WK"/>
      <sheetName val="CFS"/>
      <sheetName val="Accueil"/>
      <sheetName val="ASSUMPTIONS"/>
      <sheetName val="Stock-Sales breakdown"/>
      <sheetName val="FI-all Revised"/>
      <sheetName val="#REF"/>
      <sheetName val="Recap AM 1999LE1"/>
      <sheetName val="YTD 23MAR"/>
      <sheetName val="Communication_Eco_dev"/>
      <sheetName val="Communication_Eco_frf"/>
      <sheetName val="Communication_dev"/>
      <sheetName val="Communication_frf"/>
      <sheetName val="Conso_LSA_dev"/>
      <sheetName val="Conso_LSA_esp"/>
      <sheetName val="Conso_LHK_dev"/>
      <sheetName val="Conso_LHK_hkd"/>
      <sheetName val="Conso_LI_dev"/>
      <sheetName val="Conso_LI_frf"/>
      <sheetName val="Com_Expenses_Evolution"/>
      <sheetName val="Com_98_vs_97_by_Business"/>
      <sheetName val="Com_98_vs_97_by_Region"/>
      <sheetName val="Stock-Sales_breakdown"/>
      <sheetName val="FI-all_Revised"/>
      <sheetName val="Recap_AM_1999LE1"/>
      <sheetName val="YTD_23MAR"/>
      <sheetName val="Overhead"/>
      <sheetName val="YTD pl_Local Mgmt Report"/>
      <sheetName val="II. 15 Marginal income Analysis"/>
      <sheetName val="Repart GPCOC"/>
      <sheetName val="Exrate Bible"/>
      <sheetName val="Data"/>
      <sheetName val="Menu"/>
      <sheetName val="login"/>
      <sheetName val="Sheet2"/>
      <sheetName val="Setting"/>
      <sheetName val="exp"/>
      <sheetName val="Main"/>
      <sheetName val="R199-com"/>
      <sheetName val="Master"/>
      <sheetName val="Stock Sub"/>
      <sheetName val="OthCode"/>
      <sheetName val="Group"/>
      <sheetName val="มี.ค.55"/>
      <sheetName val="รหัส"/>
      <sheetName val="Code"/>
      <sheetName val="EmpData"/>
      <sheetName val="Communication_Eco_dev1"/>
      <sheetName val="Communication_Eco_frf1"/>
      <sheetName val="Communication_dev1"/>
      <sheetName val="Communication_frf1"/>
      <sheetName val="Conso_LSA_dev1"/>
      <sheetName val="Conso_LSA_esp1"/>
      <sheetName val="Conso_LHK_dev1"/>
      <sheetName val="Conso_LHK_hkd1"/>
      <sheetName val="Conso_LI_dev1"/>
      <sheetName val="Conso_LI_frf1"/>
      <sheetName val="Com_Expenses_Evolution1"/>
      <sheetName val="Com_98_vs_97_by_Business1"/>
      <sheetName val="Com_98_vs_97_by_Region1"/>
      <sheetName val="Stock-Sales_breakdown1"/>
      <sheetName val="FI-all_Revised1"/>
      <sheetName val="Recap_AM_1999LE11"/>
      <sheetName val="YTD_23MAR1"/>
      <sheetName val="YTD_pl_Local_Mgmt_Report"/>
      <sheetName val="II__15_Marginal_income_Analysis"/>
      <sheetName val="Repart_GPCOC"/>
      <sheetName val="Exrate_Bible"/>
      <sheetName val="Stock_Sub"/>
      <sheetName val="มี_ค_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Accruals_&amp;_Prepayments_"/>
      <sheetName val="_FS1220"/>
      <sheetName val="_FS1610"/>
      <sheetName val="_FS1710"/>
      <sheetName val="STart"/>
      <sheetName val="仕様2"/>
      <sheetName val="DealerData"/>
      <sheetName val="Wkgs_BS Lead"/>
      <sheetName val="DEP12"/>
      <sheetName val="V310"/>
      <sheetName val="TB"/>
      <sheetName val="REPORT"/>
      <sheetName val="Investments"/>
      <sheetName val="43"/>
      <sheetName val="AA-1"/>
      <sheetName val="PS-1995"/>
      <sheetName val="Total 01'05"/>
      <sheetName val="stat local"/>
      <sheetName val="様式B-15"/>
      <sheetName val="10-1 Media"/>
      <sheetName val="10-cut"/>
      <sheetName val="กราฟ"/>
      <sheetName val="VBMON"/>
      <sheetName val="DATA"/>
      <sheetName val="ข้อมูลทำ DropDown"/>
      <sheetName val="TP"/>
      <sheetName val="J1"/>
      <sheetName val="Detail"/>
      <sheetName val="Group"/>
      <sheetName val="non taxable"/>
      <sheetName val="Y-IPO"/>
      <sheetName val="AP Trade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F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________BLDG"/>
      <sheetName val="DATA LC_TR__K_Bank  "/>
      <sheetName val="Rate"/>
      <sheetName val="JH"/>
      <sheetName val="JAN"/>
      <sheetName val="Graph data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pa group"/>
      <sheetName val="925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JDS"/>
      <sheetName val="GS_STD"/>
      <sheetName val="OP_STD"/>
      <sheetName val="FF-3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Detail①"/>
      <sheetName val="Thailand"/>
      <sheetName val="FA_LISTING"/>
      <sheetName val="95059D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รหัส"/>
      <sheetName val="Accure"/>
      <sheetName val="วัฒนพัฒน์"/>
      <sheetName val="SKA"/>
      <sheetName val="DATA_LC_TR__K_Bank__1"/>
      <sheetName val="cal (2)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30"/>
      <sheetName val="TrialBalance Q3-2002"/>
      <sheetName val="Valuation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ＩME-CONV式"/>
      <sheetName val="グラフ"/>
      <sheetName val="反応熱計算①"/>
      <sheetName val="反応熱計算②"/>
      <sheetName val="反応熱計算③"/>
      <sheetName val="反応熱計算④"/>
      <sheetName val="反応熱計算⑤"/>
      <sheetName val="反応熱計算⑥"/>
      <sheetName val="反応熱計算⑦"/>
      <sheetName val="反応熱計算⑧"/>
      <sheetName val="反応熱計算⑨"/>
      <sheetName val="反応熱計算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tabSelected="1" topLeftCell="A42" zoomScaleNormal="100" zoomScaleSheetLayoutView="80" workbookViewId="0">
      <selection activeCell="H63" sqref="H63"/>
    </sheetView>
  </sheetViews>
  <sheetFormatPr defaultColWidth="9.1796875" defaultRowHeight="14.5"/>
  <cols>
    <col min="1" max="1" width="38.453125" style="8" customWidth="1"/>
    <col min="2" max="2" width="7.54296875" style="8" customWidth="1"/>
    <col min="3" max="3" width="0.81640625" style="8" customWidth="1"/>
    <col min="4" max="4" width="14.453125" style="8" customWidth="1"/>
    <col min="5" max="5" width="0.81640625" style="8" customWidth="1"/>
    <col min="6" max="6" width="14.453125" style="8" customWidth="1"/>
    <col min="7" max="7" width="0.81640625" style="8" customWidth="1"/>
    <col min="8" max="8" width="14.453125" style="8" customWidth="1"/>
    <col min="9" max="9" width="0.81640625" style="8" customWidth="1"/>
    <col min="10" max="10" width="14.453125" style="8" customWidth="1"/>
    <col min="11" max="16384" width="9.1796875" style="8"/>
  </cols>
  <sheetData>
    <row r="1" spans="1:10" ht="23">
      <c r="A1" s="5" t="s">
        <v>198</v>
      </c>
      <c r="B1" s="6"/>
      <c r="C1" s="7"/>
      <c r="D1" s="7"/>
      <c r="E1" s="7"/>
      <c r="F1" s="7"/>
      <c r="G1" s="7"/>
      <c r="H1" s="7"/>
      <c r="I1" s="7"/>
      <c r="J1" s="7"/>
    </row>
    <row r="2" spans="1:10" ht="23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</row>
    <row r="3" spans="1:10" ht="23">
      <c r="A3" s="7"/>
      <c r="B3" s="3"/>
      <c r="C3" s="4"/>
      <c r="D3" s="4"/>
      <c r="E3" s="4"/>
      <c r="F3" s="4"/>
      <c r="G3" s="4"/>
      <c r="H3" s="4"/>
      <c r="I3" s="4"/>
      <c r="J3" s="4"/>
    </row>
    <row r="4" spans="1:10" ht="23.25" customHeight="1">
      <c r="A4" s="7"/>
      <c r="B4" s="3"/>
      <c r="C4" s="4"/>
      <c r="D4" s="149" t="s">
        <v>1</v>
      </c>
      <c r="E4" s="149"/>
      <c r="F4" s="149"/>
      <c r="G4" s="149"/>
      <c r="H4" s="149" t="s">
        <v>2</v>
      </c>
      <c r="I4" s="149"/>
      <c r="J4" s="149"/>
    </row>
    <row r="5" spans="1:10" ht="23.25" customHeight="1">
      <c r="A5" s="7"/>
      <c r="B5" s="3"/>
      <c r="C5" s="4"/>
      <c r="D5" s="147" t="s">
        <v>3</v>
      </c>
      <c r="E5" s="147"/>
      <c r="F5" s="147"/>
      <c r="G5" s="38"/>
      <c r="H5" s="147" t="s">
        <v>3</v>
      </c>
      <c r="I5" s="147"/>
      <c r="J5" s="147"/>
    </row>
    <row r="6" spans="1:10" ht="23.25" customHeight="1">
      <c r="A6" s="5" t="s">
        <v>4</v>
      </c>
      <c r="B6" s="3" t="s">
        <v>5</v>
      </c>
      <c r="C6" s="4"/>
      <c r="D6" s="38">
        <v>2566</v>
      </c>
      <c r="E6" s="38"/>
      <c r="F6" s="88">
        <v>2565</v>
      </c>
      <c r="G6" s="38"/>
      <c r="H6" s="105">
        <v>2566</v>
      </c>
      <c r="I6" s="105"/>
      <c r="J6" s="105">
        <v>2565</v>
      </c>
    </row>
    <row r="7" spans="1:10" ht="23.25" customHeight="1">
      <c r="A7" s="4"/>
      <c r="B7" s="3"/>
      <c r="C7" s="4"/>
      <c r="D7" s="148" t="s">
        <v>6</v>
      </c>
      <c r="E7" s="148"/>
      <c r="F7" s="148"/>
      <c r="G7" s="148"/>
      <c r="H7" s="148"/>
      <c r="I7" s="148"/>
      <c r="J7" s="148"/>
    </row>
    <row r="8" spans="1:10" ht="23.25" customHeight="1">
      <c r="A8" s="9" t="s">
        <v>7</v>
      </c>
      <c r="B8" s="3"/>
      <c r="C8" s="4"/>
      <c r="D8" s="4"/>
      <c r="E8" s="4"/>
      <c r="F8" s="4"/>
      <c r="G8" s="4"/>
      <c r="H8" s="4"/>
      <c r="I8" s="4"/>
      <c r="J8" s="4"/>
    </row>
    <row r="9" spans="1:10" ht="23.25" customHeight="1">
      <c r="A9" s="4" t="s">
        <v>8</v>
      </c>
      <c r="B9" s="3">
        <v>5</v>
      </c>
      <c r="C9" s="4"/>
      <c r="D9" s="10">
        <v>4999513682</v>
      </c>
      <c r="E9" s="10"/>
      <c r="F9" s="10">
        <v>4814661462</v>
      </c>
      <c r="G9" s="10"/>
      <c r="H9" s="10">
        <v>4999513682</v>
      </c>
      <c r="I9" s="10"/>
      <c r="J9" s="10">
        <v>4814661462</v>
      </c>
    </row>
    <row r="10" spans="1:10" ht="23.25" hidden="1" customHeight="1">
      <c r="A10" s="4" t="s">
        <v>192</v>
      </c>
      <c r="B10" s="3"/>
      <c r="C10" s="4"/>
      <c r="D10" s="10">
        <v>0</v>
      </c>
      <c r="E10" s="10"/>
      <c r="F10" s="10">
        <v>0</v>
      </c>
      <c r="G10" s="10"/>
      <c r="H10" s="10">
        <v>0</v>
      </c>
      <c r="I10" s="10"/>
      <c r="J10" s="10">
        <v>0</v>
      </c>
    </row>
    <row r="11" spans="1:10" ht="23.25" customHeight="1">
      <c r="A11" s="4" t="s">
        <v>9</v>
      </c>
      <c r="B11" s="3" t="s">
        <v>193</v>
      </c>
      <c r="C11" s="4"/>
      <c r="D11" s="10">
        <v>2250344045</v>
      </c>
      <c r="E11" s="10"/>
      <c r="F11" s="10">
        <v>2080334493</v>
      </c>
      <c r="G11" s="10"/>
      <c r="H11" s="10">
        <v>2250344045</v>
      </c>
      <c r="I11" s="10"/>
      <c r="J11" s="10">
        <v>2080334493</v>
      </c>
    </row>
    <row r="12" spans="1:10" ht="23.25" customHeight="1">
      <c r="A12" s="4" t="s">
        <v>10</v>
      </c>
      <c r="B12" s="3"/>
      <c r="C12" s="4"/>
      <c r="D12" s="10">
        <v>273332638</v>
      </c>
      <c r="E12" s="10"/>
      <c r="F12" s="10">
        <v>81236902</v>
      </c>
      <c r="G12" s="10"/>
      <c r="H12" s="10">
        <v>273332638</v>
      </c>
      <c r="I12" s="10"/>
      <c r="J12" s="10">
        <v>81076049</v>
      </c>
    </row>
    <row r="13" spans="1:10" ht="23.25" customHeight="1">
      <c r="A13" s="4" t="s">
        <v>11</v>
      </c>
      <c r="B13" s="3">
        <v>7</v>
      </c>
      <c r="C13" s="4"/>
      <c r="D13" s="10">
        <v>2644280317</v>
      </c>
      <c r="E13" s="10"/>
      <c r="F13" s="10">
        <v>2622105370</v>
      </c>
      <c r="G13" s="10"/>
      <c r="H13" s="10">
        <v>2644280317</v>
      </c>
      <c r="I13" s="10"/>
      <c r="J13" s="10">
        <v>2622105370</v>
      </c>
    </row>
    <row r="14" spans="1:10" ht="23.15" hidden="1" customHeight="1">
      <c r="A14" s="4" t="s">
        <v>16</v>
      </c>
      <c r="B14" s="3"/>
      <c r="C14" s="4"/>
      <c r="D14" s="10"/>
      <c r="E14" s="10"/>
      <c r="F14" s="10"/>
      <c r="G14" s="10"/>
      <c r="H14" s="10"/>
      <c r="I14" s="10"/>
      <c r="J14" s="10"/>
    </row>
    <row r="15" spans="1:10" ht="23.15" hidden="1" customHeight="1">
      <c r="A15" s="4" t="s">
        <v>113</v>
      </c>
      <c r="B15" s="3">
        <v>6</v>
      </c>
      <c r="C15" s="4"/>
      <c r="D15" s="10"/>
      <c r="E15" s="10"/>
      <c r="F15" s="10"/>
      <c r="G15" s="10"/>
      <c r="H15" s="10">
        <v>0</v>
      </c>
      <c r="I15" s="10"/>
      <c r="J15" s="10">
        <v>0</v>
      </c>
    </row>
    <row r="16" spans="1:10" ht="23.25" hidden="1" customHeight="1">
      <c r="A16" s="4" t="s">
        <v>170</v>
      </c>
      <c r="B16" s="3">
        <v>24</v>
      </c>
      <c r="C16" s="4"/>
      <c r="D16" s="11"/>
      <c r="E16" s="10"/>
      <c r="F16" s="11"/>
      <c r="G16" s="10"/>
      <c r="H16" s="11">
        <v>0</v>
      </c>
      <c r="I16" s="10"/>
      <c r="J16" s="11">
        <v>0</v>
      </c>
    </row>
    <row r="17" spans="1:10" ht="23.25" customHeight="1">
      <c r="A17" s="12" t="s">
        <v>13</v>
      </c>
      <c r="B17" s="3"/>
      <c r="C17" s="4"/>
      <c r="D17" s="13">
        <f>SUM(D9:D16)</f>
        <v>10167470682</v>
      </c>
      <c r="E17" s="14"/>
      <c r="F17" s="13">
        <f>SUM(F9:F16)</f>
        <v>9598338227</v>
      </c>
      <c r="G17" s="14"/>
      <c r="H17" s="13">
        <f>SUM(H9:H16)</f>
        <v>10167470682</v>
      </c>
      <c r="I17" s="14"/>
      <c r="J17" s="13">
        <f>SUM(J9:J16)</f>
        <v>9598177374</v>
      </c>
    </row>
    <row r="18" spans="1:10" ht="23.25" customHeight="1">
      <c r="A18" s="4"/>
      <c r="B18" s="3"/>
      <c r="C18" s="4"/>
      <c r="D18" s="15"/>
      <c r="E18" s="15"/>
      <c r="F18" s="15"/>
      <c r="G18" s="15"/>
      <c r="H18" s="15"/>
      <c r="I18" s="15"/>
      <c r="J18" s="15"/>
    </row>
    <row r="19" spans="1:10" ht="23.25" customHeight="1">
      <c r="A19" s="9" t="s">
        <v>14</v>
      </c>
      <c r="B19" s="3"/>
      <c r="C19" s="4"/>
      <c r="D19" s="15"/>
      <c r="E19" s="15"/>
      <c r="F19" s="15"/>
      <c r="G19" s="15"/>
      <c r="H19" s="15"/>
      <c r="I19" s="15"/>
      <c r="J19" s="15"/>
    </row>
    <row r="20" spans="1:10" ht="23.25" customHeight="1">
      <c r="A20" s="4" t="s">
        <v>120</v>
      </c>
      <c r="B20" s="3">
        <v>8</v>
      </c>
      <c r="C20" s="4"/>
      <c r="D20" s="10">
        <v>9207115499</v>
      </c>
      <c r="E20" s="10"/>
      <c r="F20" s="10">
        <v>7774679994</v>
      </c>
      <c r="G20" s="10"/>
      <c r="H20" s="10">
        <v>770364083</v>
      </c>
      <c r="I20" s="10"/>
      <c r="J20" s="10">
        <v>770364083</v>
      </c>
    </row>
    <row r="21" spans="1:10" ht="23.25" customHeight="1">
      <c r="A21" s="4" t="s">
        <v>15</v>
      </c>
      <c r="B21" s="3">
        <v>9</v>
      </c>
      <c r="C21" s="4"/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</row>
    <row r="22" spans="1:10" ht="23.25" customHeight="1">
      <c r="A22" s="4" t="s">
        <v>185</v>
      </c>
      <c r="B22" s="3">
        <v>10</v>
      </c>
      <c r="C22" s="4"/>
      <c r="D22" s="10">
        <v>230423311</v>
      </c>
      <c r="E22" s="10"/>
      <c r="F22" s="10">
        <v>116839015</v>
      </c>
      <c r="G22" s="10"/>
      <c r="H22" s="10">
        <v>230423311</v>
      </c>
      <c r="I22" s="10"/>
      <c r="J22" s="10">
        <v>116839015</v>
      </c>
    </row>
    <row r="23" spans="1:10" ht="23.25" customHeight="1">
      <c r="A23" s="4" t="s">
        <v>16</v>
      </c>
      <c r="B23" s="3">
        <v>4</v>
      </c>
      <c r="C23" s="4"/>
      <c r="D23" s="10">
        <v>5897080571</v>
      </c>
      <c r="E23" s="10"/>
      <c r="F23" s="10">
        <v>5728843308</v>
      </c>
      <c r="G23" s="10"/>
      <c r="H23" s="10">
        <v>5897080571</v>
      </c>
      <c r="I23" s="10"/>
      <c r="J23" s="10">
        <v>5728843308</v>
      </c>
    </row>
    <row r="24" spans="1:10" ht="23.25" customHeight="1">
      <c r="A24" s="4" t="s">
        <v>17</v>
      </c>
      <c r="B24" s="3">
        <v>4</v>
      </c>
      <c r="C24" s="4"/>
      <c r="D24" s="10">
        <v>4157575457</v>
      </c>
      <c r="E24" s="10"/>
      <c r="F24" s="10">
        <v>3437992426</v>
      </c>
      <c r="G24" s="10"/>
      <c r="H24" s="10">
        <v>4157575457</v>
      </c>
      <c r="I24" s="10"/>
      <c r="J24" s="10">
        <v>3437992426</v>
      </c>
    </row>
    <row r="25" spans="1:10" ht="23.25" customHeight="1">
      <c r="A25" s="4" t="s">
        <v>18</v>
      </c>
      <c r="B25" s="3">
        <v>11</v>
      </c>
      <c r="C25" s="4"/>
      <c r="D25" s="10">
        <v>1018427571</v>
      </c>
      <c r="E25" s="10"/>
      <c r="F25" s="10">
        <v>1079432277</v>
      </c>
      <c r="G25" s="10"/>
      <c r="H25" s="10">
        <v>1018427571</v>
      </c>
      <c r="I25" s="10"/>
      <c r="J25" s="10">
        <v>1079432277</v>
      </c>
    </row>
    <row r="26" spans="1:10" ht="23.25" hidden="1" customHeight="1">
      <c r="A26" s="4" t="s">
        <v>19</v>
      </c>
      <c r="B26" s="3"/>
      <c r="C26" s="4"/>
      <c r="D26" s="10">
        <v>0</v>
      </c>
      <c r="E26" s="10"/>
      <c r="F26" s="10">
        <v>0</v>
      </c>
      <c r="G26" s="10"/>
      <c r="H26" s="10">
        <v>0</v>
      </c>
      <c r="I26" s="10"/>
      <c r="J26" s="10">
        <v>0</v>
      </c>
    </row>
    <row r="27" spans="1:10" ht="23.25" customHeight="1">
      <c r="A27" s="4" t="s">
        <v>20</v>
      </c>
      <c r="B27" s="3">
        <v>19</v>
      </c>
      <c r="C27" s="4"/>
      <c r="D27" s="10">
        <v>96559221</v>
      </c>
      <c r="E27" s="10"/>
      <c r="F27" s="10">
        <v>117903572</v>
      </c>
      <c r="G27" s="10"/>
      <c r="H27" s="10">
        <v>99129927</v>
      </c>
      <c r="I27" s="10"/>
      <c r="J27" s="10">
        <v>120474278</v>
      </c>
    </row>
    <row r="28" spans="1:10" ht="23.25" customHeight="1">
      <c r="A28" s="4" t="s">
        <v>155</v>
      </c>
      <c r="B28" s="3"/>
      <c r="C28" s="4"/>
      <c r="D28" s="10">
        <v>74861408</v>
      </c>
      <c r="E28" s="10"/>
      <c r="F28" s="10">
        <v>596315</v>
      </c>
      <c r="G28" s="10"/>
      <c r="H28" s="10">
        <v>74861408</v>
      </c>
      <c r="I28" s="10"/>
      <c r="J28" s="10">
        <v>596315</v>
      </c>
    </row>
    <row r="29" spans="1:10" customFormat="1" ht="23.25" customHeight="1">
      <c r="A29" s="109" t="s">
        <v>228</v>
      </c>
      <c r="B29" s="110"/>
      <c r="C29" s="109"/>
      <c r="D29" s="10">
        <v>94877195</v>
      </c>
      <c r="E29" s="10"/>
      <c r="F29" s="10">
        <v>0</v>
      </c>
      <c r="G29" s="10"/>
      <c r="H29" s="10">
        <v>94877195</v>
      </c>
      <c r="I29" s="10"/>
      <c r="J29" s="10">
        <v>0</v>
      </c>
    </row>
    <row r="30" spans="1:10" ht="23.25" customHeight="1">
      <c r="A30" s="4" t="s">
        <v>21</v>
      </c>
      <c r="B30" s="3"/>
      <c r="C30" s="4"/>
      <c r="D30" s="11">
        <v>1920053</v>
      </c>
      <c r="E30" s="10"/>
      <c r="F30" s="11">
        <v>3649959</v>
      </c>
      <c r="G30" s="10"/>
      <c r="H30" s="10">
        <v>1920053</v>
      </c>
      <c r="I30" s="10"/>
      <c r="J30" s="11">
        <v>3649959</v>
      </c>
    </row>
    <row r="31" spans="1:10" ht="23.25" customHeight="1">
      <c r="A31" s="12" t="s">
        <v>22</v>
      </c>
      <c r="B31" s="3"/>
      <c r="C31" s="4"/>
      <c r="D31" s="13">
        <f>SUM(D20:D30)</f>
        <v>20778840286</v>
      </c>
      <c r="E31" s="10"/>
      <c r="F31" s="13">
        <f>SUM(F20:F30)</f>
        <v>18259936866</v>
      </c>
      <c r="G31" s="10"/>
      <c r="H31" s="13">
        <f>SUM(H20:H30)</f>
        <v>12344659576</v>
      </c>
      <c r="I31" s="10"/>
      <c r="J31" s="13">
        <f>SUM(J20:J30)</f>
        <v>11258191661</v>
      </c>
    </row>
    <row r="32" spans="1:10" ht="23.25" customHeight="1">
      <c r="A32" s="4"/>
      <c r="B32" s="3"/>
      <c r="C32" s="4"/>
      <c r="D32" s="10"/>
      <c r="E32" s="10"/>
      <c r="F32" s="10"/>
      <c r="G32" s="10"/>
      <c r="H32" s="10"/>
      <c r="I32" s="10"/>
      <c r="J32" s="10"/>
    </row>
    <row r="33" spans="1:10" ht="23.25" customHeight="1" thickBot="1">
      <c r="A33" s="12" t="s">
        <v>23</v>
      </c>
      <c r="B33" s="3"/>
      <c r="C33" s="4"/>
      <c r="D33" s="16">
        <f>SUM(D17+D31)</f>
        <v>30946310968</v>
      </c>
      <c r="E33" s="17"/>
      <c r="F33" s="16">
        <f>SUM(F17+F31)</f>
        <v>27858275093</v>
      </c>
      <c r="G33" s="17"/>
      <c r="H33" s="16">
        <f>SUM(H17+H31)</f>
        <v>22512130258</v>
      </c>
      <c r="I33" s="17"/>
      <c r="J33" s="16">
        <f>SUM(J17+J31)</f>
        <v>20856369035</v>
      </c>
    </row>
    <row r="34" spans="1:10" ht="22" thickTop="1">
      <c r="A34" s="4"/>
      <c r="B34" s="3"/>
      <c r="C34" s="4"/>
      <c r="D34" s="4"/>
      <c r="E34" s="4"/>
      <c r="F34" s="4"/>
      <c r="G34" s="4"/>
      <c r="H34" s="4"/>
      <c r="I34" s="4"/>
      <c r="J34" s="4"/>
    </row>
    <row r="35" spans="1:10" ht="23">
      <c r="A35" s="5" t="s">
        <v>198</v>
      </c>
      <c r="B35" s="139"/>
      <c r="C35" s="140"/>
      <c r="D35" s="140"/>
      <c r="E35" s="140"/>
      <c r="F35" s="140"/>
      <c r="G35" s="140"/>
      <c r="H35" s="140"/>
      <c r="I35" s="140"/>
      <c r="J35" s="140"/>
    </row>
    <row r="36" spans="1:10" ht="23">
      <c r="A36" s="5" t="str">
        <f>A2</f>
        <v>งบแสดงฐานะการเงิน</v>
      </c>
      <c r="B36" s="139"/>
      <c r="C36" s="140"/>
      <c r="D36" s="140"/>
      <c r="E36" s="140"/>
      <c r="F36" s="140"/>
      <c r="G36" s="140"/>
      <c r="H36" s="140"/>
      <c r="I36" s="140"/>
      <c r="J36" s="140"/>
    </row>
    <row r="37" spans="1:10" ht="23">
      <c r="A37" s="7"/>
      <c r="B37" s="3"/>
      <c r="C37" s="4"/>
      <c r="D37" s="4"/>
      <c r="E37" s="4"/>
      <c r="F37" s="4"/>
      <c r="G37" s="4"/>
      <c r="H37" s="4"/>
      <c r="I37" s="4"/>
      <c r="J37" s="4"/>
    </row>
    <row r="38" spans="1:10" ht="23">
      <c r="A38" s="7"/>
      <c r="B38" s="3"/>
      <c r="C38" s="4"/>
      <c r="D38" s="149" t="s">
        <v>1</v>
      </c>
      <c r="E38" s="149"/>
      <c r="F38" s="149"/>
      <c r="G38" s="149"/>
      <c r="H38" s="149" t="s">
        <v>2</v>
      </c>
      <c r="I38" s="149"/>
      <c r="J38" s="149"/>
    </row>
    <row r="39" spans="1:10" ht="23.25" customHeight="1">
      <c r="A39" s="7"/>
      <c r="B39" s="3"/>
      <c r="C39" s="4"/>
      <c r="D39" s="147" t="s">
        <v>3</v>
      </c>
      <c r="E39" s="147"/>
      <c r="F39" s="147"/>
      <c r="G39" s="38"/>
      <c r="H39" s="147" t="s">
        <v>3</v>
      </c>
      <c r="I39" s="147"/>
      <c r="J39" s="147"/>
    </row>
    <row r="40" spans="1:10" ht="23.25" customHeight="1">
      <c r="A40" s="5" t="s">
        <v>24</v>
      </c>
      <c r="B40" s="3" t="s">
        <v>5</v>
      </c>
      <c r="C40" s="4"/>
      <c r="D40" s="105">
        <v>2566</v>
      </c>
      <c r="E40" s="105"/>
      <c r="F40" s="105">
        <v>2565</v>
      </c>
      <c r="G40" s="105"/>
      <c r="H40" s="105">
        <v>2566</v>
      </c>
      <c r="I40" s="105"/>
      <c r="J40" s="105">
        <v>2565</v>
      </c>
    </row>
    <row r="41" spans="1:10" ht="23.25" customHeight="1">
      <c r="A41" s="4"/>
      <c r="B41" s="3"/>
      <c r="C41" s="4"/>
      <c r="D41" s="148" t="s">
        <v>6</v>
      </c>
      <c r="E41" s="148"/>
      <c r="F41" s="148"/>
      <c r="G41" s="148"/>
      <c r="H41" s="148"/>
      <c r="I41" s="148"/>
      <c r="J41" s="148"/>
    </row>
    <row r="42" spans="1:10" ht="23.25" customHeight="1">
      <c r="A42" s="9" t="s">
        <v>25</v>
      </c>
      <c r="B42" s="3"/>
      <c r="C42" s="4"/>
      <c r="D42" s="4"/>
      <c r="E42" s="4"/>
      <c r="F42" s="4"/>
      <c r="G42" s="4"/>
      <c r="H42" s="4"/>
      <c r="I42" s="4"/>
      <c r="J42" s="4"/>
    </row>
    <row r="43" spans="1:10" ht="23.25" customHeight="1">
      <c r="A43" s="4" t="s">
        <v>26</v>
      </c>
      <c r="B43" s="3" t="s">
        <v>194</v>
      </c>
      <c r="C43" s="4"/>
      <c r="D43" s="10">
        <v>2445520725</v>
      </c>
      <c r="E43" s="10"/>
      <c r="F43" s="10">
        <v>2271575011</v>
      </c>
      <c r="G43" s="10"/>
      <c r="H43" s="10">
        <v>2445520725</v>
      </c>
      <c r="I43" s="10"/>
      <c r="J43" s="10">
        <v>2271575011</v>
      </c>
    </row>
    <row r="44" spans="1:10" ht="23.25" customHeight="1">
      <c r="A44" s="4" t="s">
        <v>27</v>
      </c>
      <c r="B44" s="3" t="s">
        <v>195</v>
      </c>
      <c r="C44" s="4"/>
      <c r="D44" s="10">
        <v>202170422</v>
      </c>
      <c r="E44" s="10"/>
      <c r="F44" s="10">
        <v>191379324</v>
      </c>
      <c r="G44" s="10"/>
      <c r="H44" s="10">
        <v>202170422</v>
      </c>
      <c r="I44" s="10"/>
      <c r="J44" s="10">
        <v>191088121</v>
      </c>
    </row>
    <row r="45" spans="1:10" ht="23.25" customHeight="1">
      <c r="A45" s="4" t="s">
        <v>176</v>
      </c>
      <c r="C45" s="4"/>
      <c r="D45" s="10"/>
      <c r="E45" s="10"/>
      <c r="F45" s="10"/>
      <c r="G45" s="10"/>
      <c r="H45" s="10"/>
      <c r="I45" s="10"/>
      <c r="J45" s="10"/>
    </row>
    <row r="46" spans="1:10" ht="23.25" customHeight="1">
      <c r="A46" s="4" t="s">
        <v>177</v>
      </c>
      <c r="B46" s="3"/>
      <c r="C46" s="4"/>
      <c r="D46" s="10">
        <v>810952</v>
      </c>
      <c r="E46" s="10"/>
      <c r="F46" s="10">
        <v>0</v>
      </c>
      <c r="G46" s="10"/>
      <c r="H46" s="10">
        <v>810952</v>
      </c>
      <c r="I46" s="10"/>
      <c r="J46" s="10">
        <v>0</v>
      </c>
    </row>
    <row r="47" spans="1:10" ht="23.25" customHeight="1">
      <c r="A47" s="4" t="s">
        <v>178</v>
      </c>
      <c r="B47" s="3"/>
      <c r="C47" s="4"/>
      <c r="D47" s="10">
        <v>0</v>
      </c>
      <c r="E47" s="10"/>
      <c r="F47" s="10">
        <v>184608834</v>
      </c>
      <c r="G47" s="10"/>
      <c r="H47" s="10">
        <v>0</v>
      </c>
      <c r="I47" s="10"/>
      <c r="J47" s="10">
        <v>184608834</v>
      </c>
    </row>
    <row r="48" spans="1:10" ht="23.25" customHeight="1">
      <c r="A48" s="4" t="s">
        <v>119</v>
      </c>
      <c r="B48" s="3">
        <v>22</v>
      </c>
      <c r="C48" s="4"/>
      <c r="D48" s="11">
        <v>20595693</v>
      </c>
      <c r="E48" s="10"/>
      <c r="F48" s="11">
        <v>36036574</v>
      </c>
      <c r="G48" s="10"/>
      <c r="H48" s="10">
        <v>20595693</v>
      </c>
      <c r="I48" s="10"/>
      <c r="J48" s="11">
        <v>36036574</v>
      </c>
    </row>
    <row r="49" spans="1:10" ht="23.25" customHeight="1">
      <c r="A49" s="12" t="s">
        <v>28</v>
      </c>
      <c r="B49" s="3"/>
      <c r="C49" s="4"/>
      <c r="D49" s="13">
        <f>SUM(D43:D48)</f>
        <v>2669097792</v>
      </c>
      <c r="E49" s="14"/>
      <c r="F49" s="13">
        <v>2683599743</v>
      </c>
      <c r="G49" s="14"/>
      <c r="H49" s="13">
        <f>SUM(H43:H48)</f>
        <v>2669097792</v>
      </c>
      <c r="I49" s="14"/>
      <c r="J49" s="13">
        <v>2683308540</v>
      </c>
    </row>
    <row r="50" spans="1:10" ht="15" customHeight="1">
      <c r="A50" s="4"/>
      <c r="B50" s="3"/>
      <c r="C50" s="4"/>
      <c r="D50" s="4"/>
      <c r="E50" s="4"/>
      <c r="F50" s="4"/>
      <c r="G50" s="4"/>
      <c r="H50" s="4"/>
      <c r="I50" s="4"/>
      <c r="J50" s="4"/>
    </row>
    <row r="51" spans="1:10" ht="23.25" customHeight="1">
      <c r="A51" s="9" t="s">
        <v>29</v>
      </c>
      <c r="B51" s="3"/>
      <c r="C51" s="4"/>
      <c r="D51" s="4"/>
      <c r="E51" s="4"/>
      <c r="F51" s="4"/>
      <c r="G51" s="4"/>
      <c r="H51" s="4"/>
      <c r="I51" s="4"/>
      <c r="J51" s="4"/>
    </row>
    <row r="52" spans="1:10" ht="23.25" customHeight="1">
      <c r="A52" s="4" t="s">
        <v>171</v>
      </c>
      <c r="B52" s="3"/>
      <c r="C52" s="4"/>
      <c r="D52" s="10">
        <v>1550961</v>
      </c>
      <c r="E52" s="10"/>
      <c r="F52" s="10">
        <v>0</v>
      </c>
      <c r="G52" s="10"/>
      <c r="H52" s="10">
        <v>1550961</v>
      </c>
      <c r="I52" s="10"/>
      <c r="J52" s="10">
        <v>0</v>
      </c>
    </row>
    <row r="53" spans="1:10" ht="23.15" hidden="1" customHeight="1">
      <c r="A53" s="4" t="s">
        <v>125</v>
      </c>
      <c r="B53" s="3"/>
      <c r="C53" s="4"/>
      <c r="D53" s="10"/>
      <c r="E53" s="10"/>
      <c r="F53" s="10"/>
      <c r="G53" s="10"/>
      <c r="H53" s="10"/>
      <c r="I53" s="10"/>
      <c r="J53" s="10"/>
    </row>
    <row r="54" spans="1:10" ht="23.15" customHeight="1">
      <c r="A54" s="4" t="s">
        <v>125</v>
      </c>
      <c r="B54" s="3"/>
      <c r="C54" s="4"/>
      <c r="D54" s="10"/>
      <c r="E54" s="10"/>
      <c r="F54" s="10"/>
      <c r="G54" s="10"/>
      <c r="H54" s="10"/>
      <c r="I54" s="10"/>
      <c r="J54" s="10"/>
    </row>
    <row r="55" spans="1:10" ht="23.25" customHeight="1">
      <c r="A55" s="4" t="s">
        <v>141</v>
      </c>
      <c r="B55" s="3">
        <v>14</v>
      </c>
      <c r="C55" s="4"/>
      <c r="D55" s="11">
        <v>139775302</v>
      </c>
      <c r="E55" s="10"/>
      <c r="F55" s="11">
        <v>151668571</v>
      </c>
      <c r="G55" s="10"/>
      <c r="H55" s="11">
        <v>139775302</v>
      </c>
      <c r="I55" s="10"/>
      <c r="J55" s="11">
        <v>151668571</v>
      </c>
    </row>
    <row r="56" spans="1:10" ht="23.25" customHeight="1">
      <c r="A56" s="12" t="s">
        <v>30</v>
      </c>
      <c r="B56" s="3"/>
      <c r="C56" s="4"/>
      <c r="D56" s="13">
        <f>SUM(D52:D55)</f>
        <v>141326263</v>
      </c>
      <c r="E56" s="10"/>
      <c r="F56" s="13">
        <v>151668571</v>
      </c>
      <c r="G56" s="10"/>
      <c r="H56" s="13">
        <f>SUM(H52:H55)</f>
        <v>141326263</v>
      </c>
      <c r="I56" s="10"/>
      <c r="J56" s="13">
        <v>151668571</v>
      </c>
    </row>
    <row r="57" spans="1:10" ht="15" customHeight="1">
      <c r="A57" s="4"/>
      <c r="B57" s="3"/>
      <c r="C57" s="4"/>
      <c r="D57" s="10"/>
      <c r="E57" s="10"/>
      <c r="F57" s="10"/>
      <c r="G57" s="10"/>
      <c r="H57" s="10"/>
      <c r="I57" s="10"/>
      <c r="J57" s="10"/>
    </row>
    <row r="58" spans="1:10" ht="23.25" customHeight="1">
      <c r="A58" s="12" t="s">
        <v>31</v>
      </c>
      <c r="B58" s="3"/>
      <c r="C58" s="4"/>
      <c r="D58" s="19">
        <f>D49+D56</f>
        <v>2810424055</v>
      </c>
      <c r="E58" s="10"/>
      <c r="F58" s="19">
        <v>2835268314</v>
      </c>
      <c r="G58" s="10"/>
      <c r="H58" s="20">
        <f>H49+H56</f>
        <v>2810424055</v>
      </c>
      <c r="I58" s="10"/>
      <c r="J58" s="20">
        <v>2834977111</v>
      </c>
    </row>
    <row r="59" spans="1:10" ht="15" customHeight="1">
      <c r="A59" s="4"/>
      <c r="B59" s="3"/>
      <c r="C59" s="4"/>
      <c r="D59" s="4"/>
      <c r="E59" s="4"/>
      <c r="F59" s="4"/>
      <c r="G59" s="4"/>
      <c r="H59" s="4"/>
      <c r="I59" s="4"/>
      <c r="J59" s="4"/>
    </row>
    <row r="60" spans="1:10" ht="23.25" customHeight="1">
      <c r="A60" s="9" t="s">
        <v>32</v>
      </c>
      <c r="B60" s="3"/>
      <c r="C60" s="4"/>
      <c r="D60" s="4"/>
      <c r="E60" s="4"/>
      <c r="F60" s="4"/>
      <c r="G60" s="4"/>
      <c r="H60" s="4"/>
      <c r="I60" s="4"/>
      <c r="J60" s="4"/>
    </row>
    <row r="61" spans="1:10" ht="23.25" customHeight="1">
      <c r="A61" s="4" t="s">
        <v>33</v>
      </c>
      <c r="B61" s="3"/>
      <c r="C61" s="4"/>
      <c r="D61" s="4"/>
      <c r="E61" s="4"/>
      <c r="F61" s="4"/>
      <c r="G61" s="4"/>
      <c r="H61" s="4"/>
      <c r="I61" s="4"/>
      <c r="J61" s="4"/>
    </row>
    <row r="62" spans="1:10" ht="23.25" customHeight="1">
      <c r="A62" s="4" t="s">
        <v>34</v>
      </c>
      <c r="B62" s="3"/>
      <c r="C62" s="4"/>
      <c r="D62" s="4"/>
      <c r="E62" s="4"/>
      <c r="F62" s="4"/>
      <c r="G62" s="4"/>
      <c r="H62" s="4"/>
      <c r="I62" s="4"/>
      <c r="J62" s="4"/>
    </row>
    <row r="63" spans="1:10" ht="23.25" customHeight="1" thickBot="1">
      <c r="A63" s="50" t="s">
        <v>186</v>
      </c>
      <c r="B63" s="3"/>
      <c r="C63" s="4"/>
      <c r="D63" s="21">
        <v>300000000</v>
      </c>
      <c r="E63" s="22"/>
      <c r="F63" s="21">
        <v>300000000</v>
      </c>
      <c r="G63" s="22"/>
      <c r="H63" s="157">
        <v>300000000</v>
      </c>
      <c r="I63" s="22"/>
      <c r="J63" s="21">
        <v>300000000</v>
      </c>
    </row>
    <row r="64" spans="1:10" ht="23.25" customHeight="1" thickTop="1">
      <c r="A64" s="4" t="s">
        <v>35</v>
      </c>
      <c r="B64" s="3"/>
      <c r="C64" s="4"/>
      <c r="D64" s="24"/>
      <c r="E64" s="22"/>
      <c r="F64" s="24"/>
      <c r="G64" s="22"/>
      <c r="H64" s="24"/>
      <c r="I64" s="22"/>
      <c r="J64" s="24"/>
    </row>
    <row r="65" spans="1:10" ht="23.25" customHeight="1">
      <c r="A65" s="50" t="s">
        <v>186</v>
      </c>
      <c r="B65" s="3"/>
      <c r="C65" s="4"/>
      <c r="D65" s="22">
        <v>300000000</v>
      </c>
      <c r="E65" s="22"/>
      <c r="F65" s="22">
        <v>300000000</v>
      </c>
      <c r="G65" s="22"/>
      <c r="H65" s="24">
        <v>300000000</v>
      </c>
      <c r="I65" s="22"/>
      <c r="J65" s="24">
        <v>300000000</v>
      </c>
    </row>
    <row r="66" spans="1:10" ht="23.25" customHeight="1">
      <c r="A66" s="4" t="s">
        <v>36</v>
      </c>
      <c r="B66" s="3"/>
      <c r="C66" s="4"/>
      <c r="D66" s="22"/>
      <c r="E66" s="22"/>
      <c r="F66" s="22"/>
      <c r="G66" s="22"/>
      <c r="H66" s="90"/>
      <c r="I66" s="22"/>
      <c r="J66" s="90"/>
    </row>
    <row r="67" spans="1:10" ht="23.25" customHeight="1">
      <c r="A67" s="4" t="s">
        <v>37</v>
      </c>
      <c r="B67" s="3"/>
      <c r="C67" s="4"/>
      <c r="D67" s="22">
        <v>930000000</v>
      </c>
      <c r="E67" s="22"/>
      <c r="F67" s="22">
        <v>930000000</v>
      </c>
      <c r="G67" s="22"/>
      <c r="H67" s="22">
        <v>930000000</v>
      </c>
      <c r="I67" s="22"/>
      <c r="J67" s="22">
        <v>930000000</v>
      </c>
    </row>
    <row r="68" spans="1:10" ht="23.25" customHeight="1">
      <c r="A68" s="4" t="s">
        <v>38</v>
      </c>
      <c r="B68" s="3"/>
      <c r="C68" s="4"/>
      <c r="D68" s="22"/>
      <c r="E68" s="22"/>
      <c r="F68" s="22"/>
      <c r="G68" s="22"/>
      <c r="H68" s="22"/>
      <c r="I68" s="22"/>
      <c r="J68" s="22"/>
    </row>
    <row r="69" spans="1:10" ht="23.25" customHeight="1">
      <c r="A69" s="1" t="s">
        <v>39</v>
      </c>
      <c r="B69" s="3"/>
      <c r="C69" s="4"/>
      <c r="D69" s="22"/>
      <c r="E69" s="22"/>
      <c r="F69" s="22"/>
      <c r="G69" s="22"/>
      <c r="H69" s="22"/>
      <c r="I69" s="22"/>
      <c r="J69" s="22"/>
    </row>
    <row r="70" spans="1:10" ht="23.25" customHeight="1">
      <c r="A70" s="2" t="s">
        <v>40</v>
      </c>
      <c r="B70" s="3">
        <v>15</v>
      </c>
      <c r="C70" s="4"/>
      <c r="D70" s="22">
        <v>30000000</v>
      </c>
      <c r="E70" s="22"/>
      <c r="F70" s="22">
        <v>30000000</v>
      </c>
      <c r="G70" s="22"/>
      <c r="H70" s="22">
        <v>30000000</v>
      </c>
      <c r="I70" s="22"/>
      <c r="J70" s="22">
        <v>30000000</v>
      </c>
    </row>
    <row r="71" spans="1:10" ht="23.25" customHeight="1">
      <c r="A71" s="1" t="s">
        <v>41</v>
      </c>
      <c r="B71" s="3"/>
      <c r="C71" s="4"/>
      <c r="D71" s="22">
        <v>28991311868</v>
      </c>
      <c r="E71" s="22"/>
      <c r="F71" s="22">
        <v>25430647959</v>
      </c>
      <c r="G71" s="22"/>
      <c r="H71" s="22">
        <v>18449127156</v>
      </c>
      <c r="I71" s="22"/>
      <c r="J71" s="22">
        <v>16859631504</v>
      </c>
    </row>
    <row r="72" spans="1:10" ht="23.25" customHeight="1">
      <c r="A72" s="4" t="s">
        <v>42</v>
      </c>
      <c r="B72" s="3"/>
      <c r="C72" s="4"/>
      <c r="D72" s="23">
        <v>-2115424955</v>
      </c>
      <c r="E72" s="22"/>
      <c r="F72" s="23">
        <v>-1667641180</v>
      </c>
      <c r="G72" s="22"/>
      <c r="H72" s="23">
        <v>-7420953</v>
      </c>
      <c r="I72" s="22"/>
      <c r="J72" s="23">
        <v>-98239580</v>
      </c>
    </row>
    <row r="73" spans="1:10" ht="21.5" hidden="1">
      <c r="A73" s="4"/>
      <c r="B73" s="3"/>
      <c r="C73" s="4"/>
      <c r="D73" s="22"/>
      <c r="E73" s="22"/>
      <c r="F73" s="22"/>
      <c r="G73" s="22"/>
      <c r="H73" s="22"/>
      <c r="I73" s="22"/>
      <c r="J73" s="22"/>
    </row>
    <row r="74" spans="1:10" ht="23.25" customHeight="1">
      <c r="A74" s="12" t="s">
        <v>43</v>
      </c>
      <c r="B74" s="3"/>
      <c r="C74" s="4"/>
      <c r="D74" s="19">
        <f>SUM(D65:D72)</f>
        <v>28135886913</v>
      </c>
      <c r="E74" s="22"/>
      <c r="F74" s="19">
        <v>25023006779</v>
      </c>
      <c r="G74" s="22"/>
      <c r="H74" s="19">
        <f>SUM(H65:H72)</f>
        <v>19701706203</v>
      </c>
      <c r="I74" s="22"/>
      <c r="J74" s="19">
        <v>18021391924</v>
      </c>
    </row>
    <row r="75" spans="1:10" ht="23.25" customHeight="1">
      <c r="A75" s="4"/>
      <c r="B75" s="3"/>
      <c r="C75" s="4"/>
      <c r="D75" s="24"/>
      <c r="E75" s="22"/>
      <c r="F75" s="24"/>
      <c r="G75" s="22"/>
      <c r="H75" s="24"/>
      <c r="I75" s="22"/>
      <c r="J75" s="24"/>
    </row>
    <row r="76" spans="1:10" ht="23.25" customHeight="1" thickBot="1">
      <c r="A76" s="12" t="s">
        <v>44</v>
      </c>
      <c r="B76" s="3"/>
      <c r="C76" s="4"/>
      <c r="D76" s="25">
        <f>SUM(D58+D74)</f>
        <v>30946310968</v>
      </c>
      <c r="E76" s="26"/>
      <c r="F76" s="25">
        <v>27858275093</v>
      </c>
      <c r="G76" s="26"/>
      <c r="H76" s="25">
        <f>SUM(H58+H74)</f>
        <v>22512130258</v>
      </c>
      <c r="I76" s="26"/>
      <c r="J76" s="25">
        <v>20856369035</v>
      </c>
    </row>
    <row r="77" spans="1:10" ht="15" thickTop="1"/>
    <row r="80" spans="1:10">
      <c r="D80" s="89"/>
      <c r="F80" s="89"/>
      <c r="H80" s="89"/>
      <c r="J80" s="89"/>
    </row>
  </sheetData>
  <customSheetViews>
    <customSheetView guid="{79159615-AF07-41B1-A34F-7ABC3CFA7178}" scale="80" hiddenRows="1">
      <selection activeCell="K76" sqref="K76"/>
      <rowBreaks count="1" manualBreakCount="1">
        <brk id="32" max="16383" man="1"/>
      </rowBreaks>
      <pageMargins left="0.8" right="0.8" top="0.48" bottom="0.5" header="0.5" footer="0.5"/>
      <pageSetup paperSize="9" scale="79" firstPageNumber="6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D39:F39"/>
    <mergeCell ref="H39:J39"/>
    <mergeCell ref="D41:J41"/>
    <mergeCell ref="D4:G4"/>
    <mergeCell ref="H4:J4"/>
    <mergeCell ref="D5:F5"/>
    <mergeCell ref="H5:J5"/>
    <mergeCell ref="D7:J7"/>
    <mergeCell ref="D38:G38"/>
    <mergeCell ref="H38:J38"/>
  </mergeCells>
  <pageMargins left="0.8" right="0.8" top="0.48" bottom="0.5" header="0.5" footer="0.5"/>
  <pageSetup paperSize="9" scale="79" firstPageNumber="6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16383" man="1"/>
  </rowBreaks>
  <ignoredErrors>
    <ignoredError sqref="D74 G74 I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8"/>
  <sheetViews>
    <sheetView zoomScaleNormal="100" zoomScaleSheetLayoutView="100" workbookViewId="0">
      <selection activeCell="J87" sqref="J87"/>
    </sheetView>
  </sheetViews>
  <sheetFormatPr defaultColWidth="9.1796875" defaultRowHeight="21.5"/>
  <cols>
    <col min="1" max="1" width="42.36328125" style="4" customWidth="1"/>
    <col min="2" max="2" width="6.08984375" style="3" customWidth="1"/>
    <col min="3" max="3" width="1.1796875" style="4" customWidth="1"/>
    <col min="4" max="4" width="14.36328125" style="4" customWidth="1"/>
    <col min="5" max="5" width="0.81640625" style="4" customWidth="1"/>
    <col min="6" max="6" width="14.36328125" style="4" customWidth="1"/>
    <col min="7" max="7" width="0.81640625" style="4" customWidth="1"/>
    <col min="8" max="8" width="14.36328125" style="4" customWidth="1"/>
    <col min="9" max="9" width="0.81640625" style="4" customWidth="1"/>
    <col min="10" max="10" width="14.36328125" style="4" customWidth="1"/>
    <col min="11" max="16384" width="9.1796875" style="4"/>
  </cols>
  <sheetData>
    <row r="1" spans="1:10" s="8" customFormat="1" ht="23">
      <c r="A1" s="5" t="s">
        <v>198</v>
      </c>
      <c r="B1" s="6"/>
      <c r="C1" s="7"/>
      <c r="D1" s="7"/>
      <c r="E1" s="7"/>
      <c r="F1" s="7"/>
      <c r="G1" s="7"/>
      <c r="H1" s="7"/>
      <c r="I1" s="7"/>
      <c r="J1" s="7"/>
    </row>
    <row r="2" spans="1:10" ht="23.25" customHeight="1">
      <c r="A2" s="5" t="s">
        <v>45</v>
      </c>
    </row>
    <row r="3" spans="1:10" ht="23.25" customHeight="1"/>
    <row r="4" spans="1:10" ht="23.25" customHeight="1">
      <c r="D4" s="149" t="s">
        <v>1</v>
      </c>
      <c r="E4" s="149"/>
      <c r="F4" s="149"/>
      <c r="G4" s="40"/>
      <c r="H4" s="149" t="s">
        <v>2</v>
      </c>
      <c r="I4" s="149"/>
      <c r="J4" s="149"/>
    </row>
    <row r="5" spans="1:10" ht="23.25" customHeight="1">
      <c r="D5" s="147" t="s">
        <v>46</v>
      </c>
      <c r="E5" s="147"/>
      <c r="F5" s="147"/>
      <c r="G5" s="39"/>
      <c r="H5" s="147" t="s">
        <v>46</v>
      </c>
      <c r="I5" s="147"/>
      <c r="J5" s="147"/>
    </row>
    <row r="6" spans="1:10" ht="23.25" customHeight="1">
      <c r="B6" s="3" t="s">
        <v>5</v>
      </c>
      <c r="D6" s="39">
        <v>2566</v>
      </c>
      <c r="E6" s="39"/>
      <c r="F6" s="88">
        <v>2565</v>
      </c>
      <c r="G6" s="39"/>
      <c r="H6" s="105">
        <v>2566</v>
      </c>
      <c r="I6" s="105"/>
      <c r="J6" s="105">
        <v>2565</v>
      </c>
    </row>
    <row r="7" spans="1:10" ht="23.25" customHeight="1">
      <c r="D7" s="148" t="s">
        <v>6</v>
      </c>
      <c r="E7" s="148"/>
      <c r="F7" s="148"/>
      <c r="G7" s="148"/>
      <c r="H7" s="148"/>
      <c r="I7" s="148"/>
      <c r="J7" s="148"/>
    </row>
    <row r="8" spans="1:10" ht="23.25" customHeight="1">
      <c r="A8" s="9" t="s">
        <v>48</v>
      </c>
    </row>
    <row r="9" spans="1:10" ht="23.25" customHeight="1">
      <c r="A9" s="4" t="s">
        <v>49</v>
      </c>
      <c r="B9" s="3">
        <v>16</v>
      </c>
      <c r="D9" s="10">
        <v>12839028622</v>
      </c>
      <c r="E9" s="10"/>
      <c r="F9" s="10">
        <v>10328022500</v>
      </c>
      <c r="G9" s="10"/>
      <c r="H9" s="10">
        <v>12839028622</v>
      </c>
      <c r="I9" s="10"/>
      <c r="J9" s="10">
        <v>10328022500</v>
      </c>
    </row>
    <row r="10" spans="1:10" ht="23.25" customHeight="1">
      <c r="A10" s="4" t="s">
        <v>50</v>
      </c>
      <c r="B10" s="3" t="s">
        <v>197</v>
      </c>
      <c r="D10" s="10">
        <v>0</v>
      </c>
      <c r="E10" s="10"/>
      <c r="F10" s="10">
        <v>0</v>
      </c>
      <c r="G10" s="10"/>
      <c r="H10" s="10">
        <v>25491000</v>
      </c>
      <c r="I10" s="10"/>
      <c r="J10" s="10">
        <v>25491000</v>
      </c>
    </row>
    <row r="11" spans="1:10" ht="23.25" customHeight="1">
      <c r="A11" s="4" t="s">
        <v>51</v>
      </c>
      <c r="B11" s="3">
        <v>4</v>
      </c>
      <c r="D11" s="10">
        <v>743708169</v>
      </c>
      <c r="E11" s="10"/>
      <c r="F11" s="10">
        <v>341255790</v>
      </c>
      <c r="G11" s="10"/>
      <c r="H11" s="10">
        <v>743708169</v>
      </c>
      <c r="I11" s="10"/>
      <c r="J11" s="10">
        <v>341255790</v>
      </c>
    </row>
    <row r="12" spans="1:10" ht="23.25" customHeight="1">
      <c r="A12" s="4" t="s">
        <v>52</v>
      </c>
      <c r="D12" s="10">
        <v>486558147</v>
      </c>
      <c r="E12" s="10"/>
      <c r="F12" s="10">
        <v>656918322</v>
      </c>
      <c r="G12" s="10"/>
      <c r="H12" s="10">
        <v>486558147</v>
      </c>
      <c r="I12" s="10"/>
      <c r="J12" s="10">
        <v>656918322</v>
      </c>
    </row>
    <row r="13" spans="1:10" ht="23.25" customHeight="1">
      <c r="A13" s="4" t="s">
        <v>54</v>
      </c>
      <c r="D13" s="11">
        <v>54425744</v>
      </c>
      <c r="E13" s="10"/>
      <c r="F13" s="11">
        <v>9108904</v>
      </c>
      <c r="G13" s="10"/>
      <c r="H13" s="10">
        <v>54425744</v>
      </c>
      <c r="I13" s="10"/>
      <c r="J13" s="10">
        <v>9108904</v>
      </c>
    </row>
    <row r="14" spans="1:10" ht="23.25" customHeight="1">
      <c r="A14" s="12" t="s">
        <v>55</v>
      </c>
      <c r="D14" s="18">
        <f>SUM(D9:D13)</f>
        <v>14123720682</v>
      </c>
      <c r="E14" s="10"/>
      <c r="F14" s="18">
        <f>SUM(F9:F13)</f>
        <v>11335305516</v>
      </c>
      <c r="G14" s="10"/>
      <c r="H14" s="13">
        <f>SUM(H9:H13)</f>
        <v>14149211682</v>
      </c>
      <c r="I14" s="10"/>
      <c r="J14" s="13">
        <f>SUM(J9:J13)</f>
        <v>11360796516</v>
      </c>
    </row>
    <row r="15" spans="1:10" ht="23.25" customHeight="1"/>
    <row r="16" spans="1:10" ht="23.25" customHeight="1">
      <c r="A16" s="9" t="s">
        <v>56</v>
      </c>
    </row>
    <row r="17" spans="1:10" ht="23.25" customHeight="1">
      <c r="A17" s="4" t="s">
        <v>57</v>
      </c>
      <c r="B17" s="3" t="s">
        <v>196</v>
      </c>
      <c r="D17" s="10">
        <v>10948114720</v>
      </c>
      <c r="E17" s="10"/>
      <c r="F17" s="10">
        <v>7912432599</v>
      </c>
      <c r="G17" s="10"/>
      <c r="H17" s="10">
        <v>10948114720</v>
      </c>
      <c r="I17" s="10"/>
      <c r="J17" s="10">
        <v>7912432599</v>
      </c>
    </row>
    <row r="18" spans="1:10" ht="23.25" customHeight="1">
      <c r="A18" s="4" t="s">
        <v>126</v>
      </c>
      <c r="B18" s="3">
        <v>18</v>
      </c>
      <c r="D18" s="10">
        <v>293862447</v>
      </c>
      <c r="E18" s="10"/>
      <c r="F18" s="10">
        <v>268195390</v>
      </c>
      <c r="G18" s="10"/>
      <c r="H18" s="10">
        <v>293862447</v>
      </c>
      <c r="I18" s="10"/>
      <c r="J18" s="10">
        <v>268195390</v>
      </c>
    </row>
    <row r="19" spans="1:10" ht="23.25" customHeight="1">
      <c r="A19" s="4" t="s">
        <v>58</v>
      </c>
      <c r="B19" s="3" t="s">
        <v>196</v>
      </c>
      <c r="D19" s="10">
        <v>315566168</v>
      </c>
      <c r="E19" s="10"/>
      <c r="F19" s="10">
        <v>295602001</v>
      </c>
      <c r="G19" s="10"/>
      <c r="H19" s="10">
        <v>315566168</v>
      </c>
      <c r="I19" s="10"/>
      <c r="J19" s="10">
        <v>295602001</v>
      </c>
    </row>
    <row r="20" spans="1:10" ht="23.25" hidden="1" customHeight="1">
      <c r="A20" s="4" t="s">
        <v>60</v>
      </c>
      <c r="D20" s="10">
        <v>0</v>
      </c>
      <c r="E20" s="10"/>
      <c r="F20" s="10">
        <v>0</v>
      </c>
      <c r="G20" s="10"/>
      <c r="H20" s="10">
        <v>0</v>
      </c>
      <c r="I20" s="10"/>
      <c r="J20" s="10">
        <v>0</v>
      </c>
    </row>
    <row r="21" spans="1:10" ht="23.25" customHeight="1">
      <c r="A21" s="12" t="s">
        <v>62</v>
      </c>
      <c r="D21" s="18">
        <f>SUM(D17:D20)</f>
        <v>11557543335</v>
      </c>
      <c r="E21" s="14"/>
      <c r="F21" s="18">
        <f>SUM(F17:F20)</f>
        <v>8476229990</v>
      </c>
      <c r="G21" s="14"/>
      <c r="H21" s="13">
        <f>SUM(H17:H20)</f>
        <v>11557543335</v>
      </c>
      <c r="I21" s="14"/>
      <c r="J21" s="13">
        <f>SUM(J17:J20)</f>
        <v>8476229990</v>
      </c>
    </row>
    <row r="22" spans="1:10" ht="23.25" customHeight="1">
      <c r="A22" s="4" t="s">
        <v>211</v>
      </c>
    </row>
    <row r="23" spans="1:10" ht="23.25" customHeight="1">
      <c r="A23" s="12" t="s">
        <v>188</v>
      </c>
      <c r="D23" s="101">
        <f>D14-D21</f>
        <v>2566177347</v>
      </c>
      <c r="F23" s="101">
        <f>F14-F21</f>
        <v>2859075526</v>
      </c>
      <c r="H23" s="101">
        <f>H14-H21</f>
        <v>2591668347</v>
      </c>
      <c r="J23" s="101">
        <f>J14-J21</f>
        <v>2884566526</v>
      </c>
    </row>
    <row r="24" spans="1:10" ht="23.25" customHeight="1">
      <c r="A24" s="4" t="s">
        <v>61</v>
      </c>
      <c r="B24" s="3">
        <v>4</v>
      </c>
      <c r="D24" s="24">
        <v>-156436</v>
      </c>
      <c r="E24" s="24"/>
      <c r="F24" s="24">
        <v>-36897</v>
      </c>
      <c r="G24" s="22"/>
      <c r="H24" s="22">
        <v>-156436</v>
      </c>
      <c r="I24" s="22"/>
      <c r="J24" s="22">
        <v>-36897</v>
      </c>
    </row>
    <row r="25" spans="1:10" ht="23.25" customHeight="1">
      <c r="A25" s="4" t="s">
        <v>189</v>
      </c>
      <c r="B25" s="3">
        <v>8</v>
      </c>
      <c r="D25" s="23">
        <v>1996659257</v>
      </c>
      <c r="E25" s="10"/>
      <c r="F25" s="23">
        <v>2000351816</v>
      </c>
      <c r="G25" s="10"/>
      <c r="H25" s="11">
        <v>0</v>
      </c>
      <c r="I25" s="10"/>
      <c r="J25" s="11">
        <v>0</v>
      </c>
    </row>
    <row r="26" spans="1:10" ht="23.25" customHeight="1">
      <c r="A26" s="12" t="s">
        <v>114</v>
      </c>
      <c r="D26" s="28">
        <f>SUM(D23:D25)</f>
        <v>4562680168</v>
      </c>
      <c r="E26" s="28"/>
      <c r="F26" s="28">
        <f>SUM(F23:F25)</f>
        <v>4859390445</v>
      </c>
      <c r="G26" s="28"/>
      <c r="H26" s="28">
        <f>SUM(H23:H25)</f>
        <v>2591511911</v>
      </c>
      <c r="I26" s="28"/>
      <c r="J26" s="28">
        <f>SUM(J23:J25)</f>
        <v>2884529629</v>
      </c>
    </row>
    <row r="27" spans="1:10" ht="23.25" customHeight="1">
      <c r="A27" s="4" t="s">
        <v>115</v>
      </c>
      <c r="B27" s="3">
        <v>19</v>
      </c>
      <c r="D27" s="29">
        <v>513541446</v>
      </c>
      <c r="E27" s="27"/>
      <c r="F27" s="29">
        <v>572066386</v>
      </c>
      <c r="G27" s="27"/>
      <c r="H27" s="29">
        <v>513541446</v>
      </c>
      <c r="I27" s="27"/>
      <c r="J27" s="29">
        <v>572066386</v>
      </c>
    </row>
    <row r="28" spans="1:10" ht="23.25" customHeight="1" thickBot="1">
      <c r="A28" s="12" t="s">
        <v>67</v>
      </c>
      <c r="D28" s="30">
        <f>D26-D27</f>
        <v>4049138722</v>
      </c>
      <c r="E28" s="28"/>
      <c r="F28" s="30">
        <f>F26-F27</f>
        <v>4287324059</v>
      </c>
      <c r="G28" s="28"/>
      <c r="H28" s="30">
        <f>H26-H27</f>
        <v>2077970465</v>
      </c>
      <c r="I28" s="28"/>
      <c r="J28" s="30">
        <f>J26-J27</f>
        <v>2312463243</v>
      </c>
    </row>
    <row r="29" spans="1:10" ht="23.25" customHeight="1" thickTop="1">
      <c r="D29" s="31"/>
      <c r="E29" s="31"/>
      <c r="F29" s="31"/>
      <c r="G29" s="31"/>
      <c r="H29" s="31"/>
      <c r="I29" s="31"/>
      <c r="J29" s="31"/>
    </row>
    <row r="30" spans="1:10" ht="23.25" hidden="1" customHeight="1">
      <c r="A30" s="12" t="s">
        <v>64</v>
      </c>
      <c r="D30" s="27"/>
      <c r="E30" s="27"/>
      <c r="F30" s="27"/>
      <c r="G30" s="27"/>
      <c r="H30" s="27"/>
      <c r="I30" s="27"/>
      <c r="J30" s="27"/>
    </row>
    <row r="31" spans="1:10" ht="23.25" hidden="1" customHeight="1">
      <c r="A31" s="4" t="s">
        <v>65</v>
      </c>
      <c r="D31" s="27"/>
      <c r="E31" s="27"/>
      <c r="F31" s="27"/>
      <c r="G31" s="27"/>
      <c r="H31" s="27"/>
      <c r="I31" s="27"/>
      <c r="J31" s="27"/>
    </row>
    <row r="32" spans="1:10" ht="23.25" hidden="1" customHeight="1">
      <c r="A32" s="1" t="s">
        <v>66</v>
      </c>
      <c r="D32" s="10"/>
      <c r="E32" s="10"/>
      <c r="F32" s="10"/>
      <c r="G32" s="10"/>
      <c r="H32" s="10"/>
      <c r="I32" s="10"/>
      <c r="J32" s="10"/>
    </row>
    <row r="33" spans="1:10" ht="23.25" hidden="1" customHeight="1" thickBot="1">
      <c r="A33" s="12" t="s">
        <v>67</v>
      </c>
      <c r="D33" s="44"/>
      <c r="E33" s="45"/>
      <c r="F33" s="44"/>
      <c r="G33" s="45"/>
      <c r="H33" s="44"/>
      <c r="I33" s="45"/>
      <c r="J33" s="44"/>
    </row>
    <row r="34" spans="1:10" ht="23.25" hidden="1" customHeight="1" thickTop="1"/>
    <row r="35" spans="1:10" ht="23.25" hidden="1" customHeight="1">
      <c r="A35" s="12" t="s">
        <v>47</v>
      </c>
      <c r="C35" s="137"/>
      <c r="E35" s="137"/>
      <c r="G35" s="137"/>
      <c r="I35" s="137"/>
    </row>
    <row r="36" spans="1:10" ht="23.25" hidden="1" customHeight="1">
      <c r="A36" s="12" t="s">
        <v>68</v>
      </c>
    </row>
    <row r="37" spans="1:10" ht="23.25" hidden="1" customHeight="1">
      <c r="A37" s="1" t="s">
        <v>69</v>
      </c>
      <c r="D37" s="10"/>
      <c r="E37" s="10"/>
      <c r="F37" s="10"/>
      <c r="G37" s="10"/>
      <c r="H37" s="10"/>
      <c r="I37" s="10"/>
      <c r="J37" s="10"/>
    </row>
    <row r="38" spans="1:10" ht="23.25" hidden="1" customHeight="1">
      <c r="A38" s="1" t="s">
        <v>65</v>
      </c>
      <c r="D38" s="10"/>
      <c r="E38" s="10"/>
      <c r="F38" s="10"/>
      <c r="G38" s="10"/>
      <c r="H38" s="10"/>
      <c r="I38" s="10"/>
      <c r="J38" s="10"/>
    </row>
    <row r="39" spans="1:10" ht="23.25" hidden="1" customHeight="1">
      <c r="A39" s="2" t="s">
        <v>66</v>
      </c>
      <c r="D39" s="10"/>
      <c r="E39" s="10"/>
      <c r="F39" s="10"/>
      <c r="G39" s="10"/>
      <c r="H39" s="10"/>
      <c r="I39" s="10"/>
      <c r="J39" s="10"/>
    </row>
    <row r="40" spans="1:10" hidden="1">
      <c r="A40" s="1" t="s">
        <v>70</v>
      </c>
      <c r="D40" s="10"/>
      <c r="E40" s="10"/>
      <c r="F40" s="10"/>
      <c r="G40" s="10"/>
      <c r="H40" s="10"/>
      <c r="I40" s="10"/>
      <c r="J40" s="10"/>
    </row>
    <row r="41" spans="1:10" ht="23.25" hidden="1" customHeight="1" thickBot="1">
      <c r="A41" s="12" t="s">
        <v>67</v>
      </c>
      <c r="D41" s="44"/>
      <c r="E41" s="10"/>
      <c r="F41" s="44"/>
      <c r="G41" s="10"/>
      <c r="H41" s="44"/>
      <c r="I41" s="10"/>
      <c r="J41" s="44"/>
    </row>
    <row r="42" spans="1:10" ht="23.25" hidden="1" customHeight="1"/>
    <row r="43" spans="1:10" ht="23.25" hidden="1" customHeight="1">
      <c r="A43" s="12" t="s">
        <v>71</v>
      </c>
    </row>
    <row r="44" spans="1:10" ht="23.25" hidden="1" customHeight="1" thickBot="1">
      <c r="A44" s="4" t="s">
        <v>72</v>
      </c>
      <c r="D44" s="32"/>
      <c r="E44" s="46"/>
      <c r="F44" s="32"/>
      <c r="G44" s="46"/>
      <c r="H44" s="32"/>
      <c r="I44" s="46"/>
      <c r="J44" s="32"/>
    </row>
    <row r="45" spans="1:10" ht="23.25" hidden="1" customHeight="1" thickTop="1">
      <c r="D45" s="47"/>
      <c r="E45" s="46"/>
      <c r="F45" s="47"/>
      <c r="G45" s="46"/>
      <c r="H45" s="47"/>
      <c r="I45" s="46"/>
      <c r="J45" s="47"/>
    </row>
    <row r="46" spans="1:10" ht="23.25" hidden="1" customHeight="1">
      <c r="A46" s="12" t="s">
        <v>73</v>
      </c>
      <c r="D46" s="47"/>
      <c r="E46" s="46"/>
      <c r="F46" s="47"/>
      <c r="G46" s="46"/>
      <c r="H46" s="47"/>
      <c r="I46" s="46"/>
      <c r="J46" s="47"/>
    </row>
    <row r="47" spans="1:10" ht="23.25" hidden="1" customHeight="1" thickBot="1">
      <c r="A47" s="4" t="s">
        <v>74</v>
      </c>
      <c r="D47" s="32"/>
      <c r="E47" s="46"/>
      <c r="F47" s="32"/>
      <c r="G47" s="46"/>
      <c r="H47" s="32"/>
      <c r="I47" s="46"/>
      <c r="J47" s="32"/>
    </row>
    <row r="48" spans="1:10" ht="23.25" hidden="1" customHeight="1" thickTop="1">
      <c r="D48" s="43"/>
      <c r="E48" s="43"/>
      <c r="F48" s="43"/>
      <c r="G48" s="43"/>
      <c r="H48" s="43"/>
      <c r="I48" s="43"/>
      <c r="J48" s="43"/>
    </row>
    <row r="49" spans="1:10" ht="24.65" customHeight="1" thickBot="1">
      <c r="A49" s="33" t="s">
        <v>116</v>
      </c>
      <c r="B49" s="3">
        <v>20</v>
      </c>
      <c r="D49" s="32">
        <f>D28/300000000</f>
        <v>13.497129073333333</v>
      </c>
      <c r="E49" s="34"/>
      <c r="F49" s="32">
        <f>F28/300000000</f>
        <v>14.291080196666666</v>
      </c>
      <c r="G49" s="34"/>
      <c r="H49" s="35">
        <f>H28/300000000</f>
        <v>6.9265682166666664</v>
      </c>
      <c r="I49" s="34"/>
      <c r="J49" s="35">
        <f>J28/300000000</f>
        <v>7.7082108099999997</v>
      </c>
    </row>
    <row r="50" spans="1:10" ht="22" thickTop="1">
      <c r="D50" s="36"/>
      <c r="E50" s="34"/>
      <c r="F50" s="36"/>
      <c r="G50" s="34"/>
      <c r="H50" s="36"/>
      <c r="I50" s="34"/>
      <c r="J50" s="36"/>
    </row>
    <row r="51" spans="1:10" s="8" customFormat="1" ht="23">
      <c r="A51" s="5" t="s">
        <v>198</v>
      </c>
      <c r="B51" s="6"/>
      <c r="C51" s="7"/>
      <c r="D51" s="7"/>
      <c r="E51" s="7"/>
      <c r="F51" s="7"/>
      <c r="G51" s="7"/>
      <c r="H51" s="7"/>
      <c r="I51" s="7"/>
      <c r="J51" s="7"/>
    </row>
    <row r="52" spans="1:10" ht="22.5" customHeight="1">
      <c r="A52" s="5" t="s">
        <v>75</v>
      </c>
    </row>
    <row r="53" spans="1:10" ht="23.25" customHeight="1"/>
    <row r="54" spans="1:10" ht="25.5" customHeight="1">
      <c r="D54" s="149" t="s">
        <v>1</v>
      </c>
      <c r="E54" s="149"/>
      <c r="F54" s="149"/>
      <c r="G54" s="40"/>
      <c r="H54" s="149" t="s">
        <v>2</v>
      </c>
      <c r="I54" s="149"/>
      <c r="J54" s="149"/>
    </row>
    <row r="55" spans="1:10" ht="25.5" customHeight="1">
      <c r="D55" s="147" t="s">
        <v>46</v>
      </c>
      <c r="E55" s="147"/>
      <c r="F55" s="147"/>
      <c r="G55" s="39"/>
      <c r="H55" s="147" t="s">
        <v>46</v>
      </c>
      <c r="I55" s="147"/>
      <c r="J55" s="147"/>
    </row>
    <row r="56" spans="1:10" ht="22.5" customHeight="1">
      <c r="B56" s="3" t="s">
        <v>5</v>
      </c>
      <c r="D56" s="105">
        <v>2566</v>
      </c>
      <c r="E56" s="105"/>
      <c r="F56" s="105">
        <v>2565</v>
      </c>
      <c r="G56" s="105"/>
      <c r="H56" s="105">
        <v>2566</v>
      </c>
      <c r="I56" s="105"/>
      <c r="J56" s="105">
        <v>2565</v>
      </c>
    </row>
    <row r="57" spans="1:10" ht="21.75" customHeight="1">
      <c r="D57" s="148" t="s">
        <v>6</v>
      </c>
      <c r="E57" s="148"/>
      <c r="F57" s="148"/>
      <c r="G57" s="148"/>
      <c r="H57" s="148"/>
      <c r="I57" s="148"/>
      <c r="J57" s="148"/>
    </row>
    <row r="58" spans="1:10" ht="22">
      <c r="A58" s="12" t="s">
        <v>67</v>
      </c>
      <c r="D58" s="26">
        <f>D28</f>
        <v>4049138722</v>
      </c>
      <c r="E58" s="26"/>
      <c r="F58" s="26">
        <v>4287324059</v>
      </c>
      <c r="G58" s="26"/>
      <c r="H58" s="26">
        <f>H28</f>
        <v>2077970465</v>
      </c>
      <c r="I58" s="26"/>
      <c r="J58" s="26">
        <v>2312463243</v>
      </c>
    </row>
    <row r="59" spans="1:10">
      <c r="D59" s="43"/>
      <c r="E59" s="43"/>
      <c r="F59" s="43"/>
      <c r="G59" s="43"/>
      <c r="H59" s="43"/>
      <c r="I59" s="43"/>
      <c r="J59" s="43"/>
    </row>
    <row r="60" spans="1:10" ht="22">
      <c r="A60" s="12" t="s">
        <v>76</v>
      </c>
      <c r="D60" s="46"/>
      <c r="E60" s="46"/>
      <c r="F60" s="46"/>
      <c r="G60" s="46"/>
      <c r="H60" s="46"/>
      <c r="I60" s="46"/>
      <c r="J60" s="46"/>
    </row>
    <row r="61" spans="1:10" ht="22">
      <c r="A61" s="9" t="s">
        <v>156</v>
      </c>
      <c r="D61" s="46"/>
      <c r="E61" s="46"/>
      <c r="F61" s="46"/>
      <c r="G61" s="46"/>
      <c r="H61" s="46"/>
      <c r="I61" s="46"/>
      <c r="J61" s="46"/>
    </row>
    <row r="62" spans="1:10" ht="22">
      <c r="A62" s="9" t="s">
        <v>124</v>
      </c>
      <c r="D62" s="46"/>
      <c r="E62" s="46"/>
      <c r="F62" s="46"/>
      <c r="G62" s="46"/>
      <c r="H62" s="46"/>
      <c r="I62" s="46"/>
      <c r="J62" s="46"/>
    </row>
    <row r="63" spans="1:10">
      <c r="A63" s="4" t="s">
        <v>157</v>
      </c>
      <c r="D63" s="23">
        <v>-193314158</v>
      </c>
      <c r="E63" s="22"/>
      <c r="F63" s="23">
        <v>141640401</v>
      </c>
      <c r="G63" s="22"/>
      <c r="H63" s="23">
        <v>0</v>
      </c>
      <c r="I63" s="22"/>
      <c r="J63" s="23">
        <v>0</v>
      </c>
    </row>
    <row r="64" spans="1:10" hidden="1">
      <c r="A64" s="4" t="s">
        <v>158</v>
      </c>
      <c r="D64" s="22"/>
      <c r="E64" s="22"/>
      <c r="F64" s="22"/>
      <c r="G64" s="22"/>
      <c r="H64" s="22"/>
      <c r="I64" s="22"/>
      <c r="J64" s="22"/>
    </row>
    <row r="65" spans="1:10" hidden="1">
      <c r="A65" s="87" t="s">
        <v>163</v>
      </c>
      <c r="B65" s="3">
        <v>10</v>
      </c>
      <c r="D65" s="23"/>
      <c r="E65" s="22"/>
      <c r="F65" s="23"/>
      <c r="G65" s="22"/>
      <c r="H65" s="23">
        <v>0</v>
      </c>
      <c r="I65" s="22"/>
      <c r="J65" s="23">
        <v>0</v>
      </c>
    </row>
    <row r="66" spans="1:10" ht="22">
      <c r="A66" s="33" t="s">
        <v>123</v>
      </c>
      <c r="D66" s="22"/>
      <c r="E66" s="22"/>
      <c r="F66" s="22"/>
      <c r="G66" s="22"/>
      <c r="H66" s="22"/>
      <c r="I66" s="22"/>
      <c r="J66" s="22"/>
    </row>
    <row r="67" spans="1:10" ht="22">
      <c r="A67" s="33" t="s">
        <v>124</v>
      </c>
      <c r="D67" s="80">
        <f>SUM(D63:D65)</f>
        <v>-193314158</v>
      </c>
      <c r="E67" s="81"/>
      <c r="F67" s="80">
        <v>141640401</v>
      </c>
      <c r="G67" s="81"/>
      <c r="H67" s="80">
        <f>SUM(H63:H65)</f>
        <v>0</v>
      </c>
      <c r="I67" s="81"/>
      <c r="J67" s="80">
        <v>0</v>
      </c>
    </row>
    <row r="68" spans="1:10" ht="22">
      <c r="A68" s="33"/>
      <c r="D68" s="24"/>
      <c r="E68" s="22"/>
      <c r="F68" s="24"/>
      <c r="G68" s="22"/>
      <c r="H68" s="24"/>
      <c r="I68" s="22"/>
      <c r="J68" s="24"/>
    </row>
    <row r="69" spans="1:10" ht="22">
      <c r="A69" s="9" t="s">
        <v>164</v>
      </c>
      <c r="D69" s="24"/>
      <c r="E69" s="22"/>
      <c r="F69" s="24"/>
      <c r="G69" s="22"/>
      <c r="H69" s="24"/>
      <c r="I69" s="22"/>
      <c r="J69" s="24"/>
    </row>
    <row r="70" spans="1:10" ht="22">
      <c r="A70" s="9" t="s">
        <v>124</v>
      </c>
      <c r="D70" s="24"/>
      <c r="E70" s="22"/>
      <c r="F70" s="24"/>
      <c r="G70" s="22"/>
      <c r="H70" s="24"/>
      <c r="I70" s="22"/>
      <c r="J70" s="24"/>
    </row>
    <row r="71" spans="1:10">
      <c r="A71" s="99" t="s">
        <v>212</v>
      </c>
      <c r="B71" s="52"/>
      <c r="D71" s="24"/>
      <c r="E71" s="22"/>
      <c r="F71" s="24"/>
      <c r="G71" s="22"/>
      <c r="H71" s="24"/>
      <c r="I71" s="22"/>
      <c r="J71" s="24"/>
    </row>
    <row r="72" spans="1:10">
      <c r="A72" s="99" t="s">
        <v>179</v>
      </c>
      <c r="B72" s="3">
        <v>10</v>
      </c>
      <c r="D72" s="24">
        <v>113523284</v>
      </c>
      <c r="E72" s="22"/>
      <c r="F72" s="24">
        <v>18763487</v>
      </c>
      <c r="G72" s="22"/>
      <c r="H72" s="24">
        <v>113523284</v>
      </c>
      <c r="I72" s="22"/>
      <c r="J72" s="24">
        <v>18763487</v>
      </c>
    </row>
    <row r="73" spans="1:10">
      <c r="A73" s="4" t="s">
        <v>218</v>
      </c>
      <c r="D73" s="24"/>
      <c r="E73" s="22"/>
      <c r="F73" s="24"/>
      <c r="G73" s="22"/>
      <c r="H73" s="24"/>
      <c r="I73" s="22"/>
      <c r="J73" s="24"/>
    </row>
    <row r="74" spans="1:10">
      <c r="A74" s="4" t="s">
        <v>166</v>
      </c>
      <c r="B74" s="3">
        <v>14</v>
      </c>
      <c r="D74" s="24">
        <v>8156484</v>
      </c>
      <c r="E74" s="22"/>
      <c r="F74" s="24">
        <v>-11952685</v>
      </c>
      <c r="G74" s="22"/>
      <c r="H74" s="24">
        <v>8156484</v>
      </c>
      <c r="I74" s="22"/>
      <c r="J74" s="24">
        <v>-11952685</v>
      </c>
    </row>
    <row r="75" spans="1:10">
      <c r="A75" s="99" t="s">
        <v>209</v>
      </c>
      <c r="B75" s="52"/>
      <c r="D75" s="24"/>
      <c r="E75" s="22"/>
      <c r="F75" s="24"/>
      <c r="G75" s="22"/>
      <c r="H75" s="24"/>
      <c r="I75" s="22"/>
      <c r="J75" s="24"/>
    </row>
    <row r="76" spans="1:10">
      <c r="A76" s="99" t="s">
        <v>219</v>
      </c>
      <c r="B76" s="3">
        <v>19</v>
      </c>
      <c r="D76" s="24">
        <v>-24335954</v>
      </c>
      <c r="E76" s="22"/>
      <c r="F76" s="24">
        <v>-1362161</v>
      </c>
      <c r="G76" s="22"/>
      <c r="H76" s="24">
        <v>-24335954</v>
      </c>
      <c r="I76" s="22"/>
      <c r="J76" s="24">
        <v>-1362161</v>
      </c>
    </row>
    <row r="77" spans="1:10">
      <c r="A77" s="99" t="s">
        <v>221</v>
      </c>
      <c r="D77" s="24"/>
      <c r="E77" s="22"/>
      <c r="F77" s="24"/>
      <c r="G77" s="22"/>
      <c r="H77" s="24"/>
      <c r="I77" s="22"/>
      <c r="J77" s="24"/>
    </row>
    <row r="78" spans="1:10">
      <c r="A78" s="99" t="s">
        <v>163</v>
      </c>
      <c r="B78" s="3">
        <v>8</v>
      </c>
      <c r="D78" s="23">
        <v>-345288244</v>
      </c>
      <c r="E78" s="22"/>
      <c r="F78" s="23">
        <v>19737828</v>
      </c>
      <c r="G78" s="22"/>
      <c r="H78" s="23">
        <v>0</v>
      </c>
      <c r="I78" s="22"/>
      <c r="J78" s="23">
        <v>0</v>
      </c>
    </row>
    <row r="79" spans="1:10" hidden="1">
      <c r="A79" s="4" t="s">
        <v>165</v>
      </c>
      <c r="D79" s="22"/>
      <c r="E79" s="22"/>
      <c r="F79" s="22"/>
      <c r="G79" s="22"/>
      <c r="H79" s="22"/>
      <c r="I79" s="22"/>
      <c r="J79" s="22">
        <v>0</v>
      </c>
    </row>
    <row r="80" spans="1:10" hidden="1">
      <c r="A80" s="4" t="s">
        <v>166</v>
      </c>
      <c r="B80" s="3" t="s">
        <v>142</v>
      </c>
      <c r="D80" s="22"/>
      <c r="E80" s="22"/>
      <c r="F80" s="22"/>
      <c r="G80" s="22"/>
      <c r="H80" s="22"/>
      <c r="I80" s="22"/>
      <c r="J80" s="22">
        <v>0</v>
      </c>
    </row>
    <row r="81" spans="1:10" hidden="1">
      <c r="A81" s="4" t="s">
        <v>132</v>
      </c>
      <c r="D81" s="22"/>
      <c r="E81" s="22"/>
      <c r="F81" s="22"/>
      <c r="G81" s="22"/>
      <c r="H81" s="22"/>
      <c r="I81" s="22"/>
      <c r="J81" s="22"/>
    </row>
    <row r="82" spans="1:10" hidden="1">
      <c r="A82" s="4" t="s">
        <v>133</v>
      </c>
      <c r="B82" s="3" t="s">
        <v>143</v>
      </c>
      <c r="D82" s="24"/>
      <c r="E82" s="24"/>
      <c r="F82" s="24"/>
      <c r="G82" s="24"/>
      <c r="H82" s="24"/>
      <c r="I82" s="24"/>
      <c r="J82" s="24">
        <v>0</v>
      </c>
    </row>
    <row r="83" spans="1:10" ht="22">
      <c r="A83" s="33" t="s">
        <v>167</v>
      </c>
      <c r="D83" s="24"/>
      <c r="E83" s="22"/>
      <c r="F83" s="24"/>
      <c r="G83" s="22"/>
      <c r="H83" s="24"/>
      <c r="I83" s="22"/>
      <c r="J83" s="24"/>
    </row>
    <row r="84" spans="1:10" ht="22">
      <c r="A84" s="33" t="s">
        <v>124</v>
      </c>
      <c r="D84" s="80">
        <f>SUM(D68:D82)</f>
        <v>-247944430</v>
      </c>
      <c r="E84" s="81"/>
      <c r="F84" s="80">
        <v>25186469</v>
      </c>
      <c r="G84" s="81"/>
      <c r="H84" s="80">
        <f>SUM(H68:H82)</f>
        <v>97343814</v>
      </c>
      <c r="I84" s="81"/>
      <c r="J84" s="80">
        <v>5448641</v>
      </c>
    </row>
    <row r="85" spans="1:10">
      <c r="D85" s="78"/>
      <c r="E85" s="22"/>
      <c r="F85" s="78"/>
      <c r="G85" s="22"/>
      <c r="H85" s="78"/>
      <c r="I85" s="22"/>
      <c r="J85" s="78"/>
    </row>
    <row r="86" spans="1:10" ht="22">
      <c r="A86" s="12" t="s">
        <v>199</v>
      </c>
      <c r="D86" s="26">
        <f>D67+D84</f>
        <v>-441258588</v>
      </c>
      <c r="E86" s="26"/>
      <c r="F86" s="26">
        <v>166826870</v>
      </c>
      <c r="G86" s="26"/>
      <c r="H86" s="26">
        <f>H67+H84</f>
        <v>97343814</v>
      </c>
      <c r="I86" s="26"/>
      <c r="J86" s="26">
        <v>5448641</v>
      </c>
    </row>
    <row r="87" spans="1:10" ht="22.5" thickBot="1">
      <c r="A87" s="12" t="s">
        <v>117</v>
      </c>
      <c r="D87" s="79">
        <f>D86+D58</f>
        <v>3607880134</v>
      </c>
      <c r="E87" s="26"/>
      <c r="F87" s="79">
        <v>4454150929</v>
      </c>
      <c r="G87" s="26"/>
      <c r="H87" s="79">
        <f>H86+H58</f>
        <v>2175314279</v>
      </c>
      <c r="I87" s="26"/>
      <c r="J87" s="79">
        <v>2317911884</v>
      </c>
    </row>
    <row r="88" spans="1:10" ht="22" thickTop="1"/>
  </sheetData>
  <customSheetViews>
    <customSheetView guid="{79159615-AF07-41B1-A34F-7ABC3CFA7178}" scale="80" fitToPage="1" hiddenRows="1">
      <selection activeCell="H83" sqref="H83"/>
      <rowBreaks count="1" manualBreakCount="1">
        <brk id="50" max="16383" man="1"/>
      </rowBreaks>
      <pageMargins left="0.8" right="0.8" top="0.48" bottom="0.5" header="0.5" footer="0.5"/>
      <pageSetup paperSize="9" scale="79" firstPageNumber="8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D4:F4"/>
    <mergeCell ref="H4:J4"/>
    <mergeCell ref="D5:F5"/>
    <mergeCell ref="H5:J5"/>
    <mergeCell ref="D7:J7"/>
    <mergeCell ref="D57:J57"/>
    <mergeCell ref="D54:F54"/>
    <mergeCell ref="H54:J54"/>
    <mergeCell ref="D55:F55"/>
    <mergeCell ref="H55:J55"/>
  </mergeCells>
  <pageMargins left="0.8" right="0.8" top="0.48" bottom="0.5" header="0.5" footer="0.5"/>
  <pageSetup paperSize="9" scale="77" firstPageNumber="8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1"/>
  <sheetViews>
    <sheetView zoomScaleNormal="100" zoomScaleSheetLayoutView="80" workbookViewId="0">
      <selection activeCell="M23" sqref="M23"/>
    </sheetView>
  </sheetViews>
  <sheetFormatPr defaultColWidth="9.1796875" defaultRowHeight="21.5"/>
  <cols>
    <col min="1" max="1" width="46" style="109" customWidth="1"/>
    <col min="2" max="2" width="7.81640625" style="110" customWidth="1"/>
    <col min="3" max="3" width="12.1796875" style="109" customWidth="1"/>
    <col min="4" max="4" width="1.1796875" style="109" customWidth="1"/>
    <col min="5" max="5" width="12.1796875" style="109" customWidth="1"/>
    <col min="6" max="6" width="1.1796875" style="109" customWidth="1"/>
    <col min="7" max="7" width="11" style="109" customWidth="1"/>
    <col min="8" max="8" width="1.1796875" style="109" customWidth="1"/>
    <col min="9" max="9" width="14.1796875" style="109" customWidth="1"/>
    <col min="10" max="10" width="1.1796875" style="109" customWidth="1"/>
    <col min="11" max="11" width="13.81640625" style="109" customWidth="1"/>
    <col min="12" max="12" width="1.1796875" style="109" customWidth="1"/>
    <col min="13" max="13" width="15.453125" style="109" customWidth="1"/>
    <col min="14" max="14" width="1.453125" style="109" customWidth="1"/>
    <col min="15" max="15" width="12.81640625" style="109" customWidth="1"/>
    <col min="16" max="16" width="1.1796875" style="109" customWidth="1"/>
    <col min="17" max="17" width="14.54296875" style="109" bestFit="1" customWidth="1"/>
    <col min="18" max="18" width="1.1796875" style="109" customWidth="1"/>
    <col min="19" max="19" width="14.54296875" style="109" bestFit="1" customWidth="1"/>
    <col min="20" max="20" width="1.1796875" style="109" hidden="1" customWidth="1"/>
    <col min="21" max="21" width="12" style="109" hidden="1" customWidth="1"/>
    <col min="22" max="16384" width="9.1796875" style="109"/>
  </cols>
  <sheetData>
    <row r="1" spans="1:19" ht="23">
      <c r="A1" s="106" t="s">
        <v>198</v>
      </c>
      <c r="B1" s="107"/>
      <c r="C1" s="108"/>
      <c r="D1" s="108"/>
      <c r="E1" s="108"/>
      <c r="F1" s="108"/>
      <c r="G1" s="108"/>
      <c r="H1" s="108" t="s">
        <v>77</v>
      </c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ht="23">
      <c r="A2" s="106" t="s">
        <v>78</v>
      </c>
      <c r="B2" s="107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4" spans="1:19" ht="22">
      <c r="B4" s="151" t="s">
        <v>1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</row>
    <row r="5" spans="1:19">
      <c r="C5" s="111"/>
      <c r="D5" s="111"/>
      <c r="E5" s="111"/>
      <c r="F5" s="111"/>
      <c r="G5" s="150" t="s">
        <v>38</v>
      </c>
      <c r="H5" s="150"/>
      <c r="I5" s="150"/>
      <c r="J5" s="111"/>
      <c r="K5" s="150" t="s">
        <v>42</v>
      </c>
      <c r="L5" s="150"/>
      <c r="M5" s="150"/>
      <c r="N5" s="150"/>
      <c r="O5" s="150"/>
      <c r="P5" s="150"/>
      <c r="Q5" s="150"/>
    </row>
    <row r="6" spans="1:19">
      <c r="C6" s="111"/>
      <c r="D6" s="111"/>
      <c r="E6" s="111"/>
      <c r="F6" s="111"/>
      <c r="G6" s="138"/>
      <c r="H6" s="138"/>
      <c r="I6" s="138"/>
      <c r="J6" s="111"/>
      <c r="K6" s="138"/>
      <c r="L6" s="138"/>
      <c r="M6" s="111" t="s">
        <v>220</v>
      </c>
      <c r="N6" s="138"/>
      <c r="O6" s="138"/>
      <c r="P6" s="138"/>
      <c r="Q6" s="138"/>
    </row>
    <row r="7" spans="1:19"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 t="s">
        <v>222</v>
      </c>
      <c r="N7" s="111"/>
      <c r="O7" s="111"/>
      <c r="P7" s="111"/>
      <c r="Q7" s="111"/>
    </row>
    <row r="8" spans="1:19"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 t="s">
        <v>182</v>
      </c>
      <c r="N8" s="111"/>
      <c r="O8" s="111"/>
      <c r="P8" s="111"/>
      <c r="Q8" s="111"/>
    </row>
    <row r="9" spans="1:19"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 t="s">
        <v>181</v>
      </c>
      <c r="N9" s="111"/>
      <c r="O9" s="111" t="s">
        <v>136</v>
      </c>
      <c r="P9" s="111"/>
      <c r="Q9" s="112" t="s">
        <v>63</v>
      </c>
      <c r="R9" s="111"/>
      <c r="S9" s="111"/>
    </row>
    <row r="10" spans="1:19">
      <c r="C10" s="111" t="s">
        <v>33</v>
      </c>
      <c r="D10" s="111"/>
      <c r="E10" s="111"/>
      <c r="F10" s="111"/>
      <c r="G10" s="111"/>
      <c r="H10" s="111"/>
      <c r="I10" s="111"/>
      <c r="J10" s="111"/>
      <c r="K10" s="111" t="s">
        <v>79</v>
      </c>
      <c r="L10" s="111"/>
      <c r="M10" s="111" t="s">
        <v>223</v>
      </c>
      <c r="N10" s="111"/>
      <c r="O10" s="111" t="s">
        <v>137</v>
      </c>
      <c r="P10" s="111"/>
      <c r="Q10" s="112" t="s">
        <v>80</v>
      </c>
      <c r="R10" s="111"/>
      <c r="S10" s="111"/>
    </row>
    <row r="11" spans="1:19">
      <c r="C11" s="111" t="s">
        <v>82</v>
      </c>
      <c r="D11" s="111"/>
      <c r="E11" s="111" t="s">
        <v>83</v>
      </c>
      <c r="F11" s="111"/>
      <c r="G11" s="111" t="s">
        <v>84</v>
      </c>
      <c r="H11" s="111"/>
      <c r="I11" s="111" t="s">
        <v>85</v>
      </c>
      <c r="J11" s="111"/>
      <c r="K11" s="111" t="s">
        <v>86</v>
      </c>
      <c r="L11" s="111"/>
      <c r="M11" s="111" t="s">
        <v>224</v>
      </c>
      <c r="N11" s="111"/>
      <c r="O11" s="111" t="s">
        <v>135</v>
      </c>
      <c r="P11" s="111"/>
      <c r="Q11" s="112" t="s">
        <v>87</v>
      </c>
      <c r="R11" s="111"/>
      <c r="S11" s="111" t="s">
        <v>81</v>
      </c>
    </row>
    <row r="12" spans="1:19">
      <c r="B12" s="110" t="s">
        <v>5</v>
      </c>
      <c r="C12" s="111" t="s">
        <v>89</v>
      </c>
      <c r="D12" s="111"/>
      <c r="E12" s="111" t="s">
        <v>90</v>
      </c>
      <c r="F12" s="111"/>
      <c r="G12" s="111" t="s">
        <v>91</v>
      </c>
      <c r="H12" s="111"/>
      <c r="I12" s="111" t="s">
        <v>92</v>
      </c>
      <c r="J12" s="111"/>
      <c r="K12" s="111" t="s">
        <v>93</v>
      </c>
      <c r="L12" s="111"/>
      <c r="M12" s="111" t="s">
        <v>135</v>
      </c>
      <c r="N12" s="111"/>
      <c r="O12" s="111" t="s">
        <v>134</v>
      </c>
      <c r="P12" s="111"/>
      <c r="Q12" s="112" t="s">
        <v>94</v>
      </c>
      <c r="R12" s="111"/>
      <c r="S12" s="111" t="s">
        <v>88</v>
      </c>
    </row>
    <row r="13" spans="1:19">
      <c r="A13" s="113"/>
      <c r="B13" s="113"/>
      <c r="C13" s="152" t="s">
        <v>6</v>
      </c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</row>
    <row r="14" spans="1:19" ht="22">
      <c r="A14" s="114" t="s">
        <v>190</v>
      </c>
      <c r="B14" s="115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</row>
    <row r="15" spans="1:19" ht="22" hidden="1">
      <c r="A15" s="114" t="s">
        <v>175</v>
      </c>
      <c r="B15" s="115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>
        <f>Q15+I15+G15+E15+C15</f>
        <v>0</v>
      </c>
    </row>
    <row r="16" spans="1:19" hidden="1">
      <c r="A16" s="117" t="s">
        <v>180</v>
      </c>
      <c r="B16" s="115">
        <v>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>
        <f>Q16+I16+G16+E16+C16</f>
        <v>0</v>
      </c>
    </row>
    <row r="17" spans="1:19" ht="22">
      <c r="A17" s="114" t="s">
        <v>200</v>
      </c>
      <c r="B17" s="115"/>
      <c r="C17" s="91">
        <v>300000000</v>
      </c>
      <c r="D17" s="91"/>
      <c r="E17" s="91">
        <v>930000000</v>
      </c>
      <c r="F17" s="91"/>
      <c r="G17" s="91">
        <v>30000000</v>
      </c>
      <c r="H17" s="91"/>
      <c r="I17" s="91">
        <v>21392886048</v>
      </c>
      <c r="J17" s="91"/>
      <c r="K17" s="91">
        <v>-1787133679</v>
      </c>
      <c r="L17" s="91"/>
      <c r="M17" s="91">
        <v>-113250369</v>
      </c>
      <c r="N17" s="91"/>
      <c r="O17" s="91">
        <v>56353850</v>
      </c>
      <c r="P17" s="91"/>
      <c r="Q17" s="91">
        <v>-1844030198</v>
      </c>
      <c r="R17" s="91"/>
      <c r="S17" s="91">
        <v>20808855850</v>
      </c>
    </row>
    <row r="18" spans="1:19">
      <c r="A18" s="116"/>
      <c r="B18" s="115"/>
      <c r="P18" s="82"/>
      <c r="Q18" s="82"/>
      <c r="R18" s="82"/>
      <c r="S18" s="82"/>
    </row>
    <row r="19" spans="1:19" ht="22">
      <c r="A19" s="114" t="s">
        <v>95</v>
      </c>
      <c r="B19" s="115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</row>
    <row r="20" spans="1:19">
      <c r="A20" s="118" t="s">
        <v>96</v>
      </c>
      <c r="B20" s="115">
        <v>21</v>
      </c>
      <c r="C20" s="82">
        <v>0</v>
      </c>
      <c r="D20" s="82"/>
      <c r="E20" s="82">
        <v>0</v>
      </c>
      <c r="F20" s="82"/>
      <c r="G20" s="82">
        <v>0</v>
      </c>
      <c r="H20" s="82"/>
      <c r="I20" s="82">
        <v>-240000000</v>
      </c>
      <c r="J20" s="82"/>
      <c r="K20" s="82">
        <v>0</v>
      </c>
      <c r="L20" s="82"/>
      <c r="M20" s="82">
        <v>0</v>
      </c>
      <c r="N20" s="82"/>
      <c r="O20" s="82">
        <v>0</v>
      </c>
      <c r="P20" s="82"/>
      <c r="Q20" s="82">
        <v>0</v>
      </c>
      <c r="R20" s="82"/>
      <c r="S20" s="82">
        <v>-240000000</v>
      </c>
    </row>
    <row r="21" spans="1:19" ht="22">
      <c r="A21" s="114" t="s">
        <v>97</v>
      </c>
      <c r="B21" s="115"/>
      <c r="C21" s="56">
        <v>0</v>
      </c>
      <c r="D21" s="82">
        <v>0</v>
      </c>
      <c r="E21" s="56">
        <v>0</v>
      </c>
      <c r="F21" s="82">
        <v>0</v>
      </c>
      <c r="G21" s="56">
        <v>0</v>
      </c>
      <c r="H21" s="82">
        <v>0</v>
      </c>
      <c r="I21" s="56">
        <v>-240000000</v>
      </c>
      <c r="J21" s="82">
        <v>0</v>
      </c>
      <c r="K21" s="56">
        <v>0</v>
      </c>
      <c r="L21" s="82"/>
      <c r="M21" s="97">
        <v>0</v>
      </c>
      <c r="N21" s="82"/>
      <c r="O21" s="56">
        <v>0</v>
      </c>
      <c r="P21" s="82"/>
      <c r="Q21" s="56">
        <v>0</v>
      </c>
      <c r="R21" s="82">
        <v>0</v>
      </c>
      <c r="S21" s="56">
        <v>-240000000</v>
      </c>
    </row>
    <row r="22" spans="1:19">
      <c r="A22" s="116"/>
      <c r="B22" s="115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</row>
    <row r="23" spans="1:19" ht="22">
      <c r="A23" s="114" t="s">
        <v>98</v>
      </c>
      <c r="B23" s="115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</row>
    <row r="24" spans="1:19">
      <c r="A24" s="118" t="s">
        <v>99</v>
      </c>
      <c r="B24" s="115"/>
      <c r="C24" s="82">
        <v>0</v>
      </c>
      <c r="D24" s="82"/>
      <c r="E24" s="82">
        <v>0</v>
      </c>
      <c r="F24" s="82"/>
      <c r="G24" s="82">
        <v>0</v>
      </c>
      <c r="H24" s="82"/>
      <c r="I24" s="82">
        <v>4287324059</v>
      </c>
      <c r="J24" s="82"/>
      <c r="K24" s="82">
        <v>0</v>
      </c>
      <c r="L24" s="82"/>
      <c r="M24" s="82">
        <v>0</v>
      </c>
      <c r="N24" s="82"/>
      <c r="O24" s="82">
        <v>0</v>
      </c>
      <c r="P24" s="82"/>
      <c r="Q24" s="82">
        <v>0</v>
      </c>
      <c r="R24" s="82"/>
      <c r="S24" s="82">
        <v>4287324059</v>
      </c>
    </row>
    <row r="25" spans="1:19">
      <c r="A25" s="118" t="s">
        <v>76</v>
      </c>
      <c r="B25" s="115"/>
      <c r="C25" s="82">
        <v>0</v>
      </c>
      <c r="D25" s="82"/>
      <c r="E25" s="82">
        <v>0</v>
      </c>
      <c r="F25" s="82"/>
      <c r="G25" s="82">
        <v>0</v>
      </c>
      <c r="H25" s="82"/>
      <c r="I25" s="82">
        <v>-9562148</v>
      </c>
      <c r="J25" s="82"/>
      <c r="K25" s="82">
        <v>141640401</v>
      </c>
      <c r="L25" s="82"/>
      <c r="M25" s="82">
        <v>15010789</v>
      </c>
      <c r="N25" s="82"/>
      <c r="O25" s="82">
        <v>19737828</v>
      </c>
      <c r="P25" s="82"/>
      <c r="Q25" s="82">
        <v>176389018</v>
      </c>
      <c r="R25" s="82"/>
      <c r="S25" s="82">
        <v>166826870</v>
      </c>
    </row>
    <row r="26" spans="1:19" s="120" customFormat="1" ht="22">
      <c r="A26" s="114" t="s">
        <v>100</v>
      </c>
      <c r="B26" s="119"/>
      <c r="C26" s="56">
        <v>0</v>
      </c>
      <c r="D26" s="83"/>
      <c r="E26" s="56">
        <v>0</v>
      </c>
      <c r="F26" s="83"/>
      <c r="G26" s="56">
        <v>0</v>
      </c>
      <c r="H26" s="83"/>
      <c r="I26" s="56">
        <v>4277761911</v>
      </c>
      <c r="J26" s="83"/>
      <c r="K26" s="56">
        <v>141640401</v>
      </c>
      <c r="L26" s="83"/>
      <c r="M26" s="98">
        <v>15010789</v>
      </c>
      <c r="N26" s="83"/>
      <c r="O26" s="56">
        <v>19737828</v>
      </c>
      <c r="P26" s="83"/>
      <c r="Q26" s="56">
        <v>176389018</v>
      </c>
      <c r="R26" s="83"/>
      <c r="S26" s="56">
        <v>4454150929</v>
      </c>
    </row>
    <row r="27" spans="1:19">
      <c r="A27" s="116"/>
      <c r="B27" s="115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</row>
    <row r="28" spans="1:19" ht="22.5" thickBot="1">
      <c r="A28" s="121" t="s">
        <v>191</v>
      </c>
      <c r="B28" s="115"/>
      <c r="C28" s="57">
        <v>300000000</v>
      </c>
      <c r="D28" s="82"/>
      <c r="E28" s="57">
        <v>930000000</v>
      </c>
      <c r="F28" s="82"/>
      <c r="G28" s="57">
        <v>30000000</v>
      </c>
      <c r="H28" s="82"/>
      <c r="I28" s="57">
        <v>25430647959</v>
      </c>
      <c r="J28" s="82"/>
      <c r="K28" s="57">
        <v>-1645493278</v>
      </c>
      <c r="L28" s="64"/>
      <c r="M28" s="57">
        <v>-98239580</v>
      </c>
      <c r="N28" s="82"/>
      <c r="O28" s="57">
        <v>76091678</v>
      </c>
      <c r="P28" s="82"/>
      <c r="Q28" s="57">
        <v>-1667641180</v>
      </c>
      <c r="R28" s="82"/>
      <c r="S28" s="57">
        <v>25023006779</v>
      </c>
    </row>
    <row r="29" spans="1:19" ht="22" thickTop="1"/>
    <row r="31" spans="1:19">
      <c r="I31" s="122"/>
      <c r="Q31" s="122"/>
    </row>
  </sheetData>
  <customSheetViews>
    <customSheetView guid="{79159615-AF07-41B1-A34F-7ABC3CFA7178}" scale="60" fitToPage="1" hiddenColumns="1" topLeftCell="C10">
      <selection activeCell="I23" sqref="I23"/>
      <pageMargins left="0.8" right="0.8" top="0.48" bottom="0.5" header="0.5" footer="0.5"/>
      <pageSetup paperSize="9" scale="69" firstPageNumber="10" fitToHeight="0" orientation="landscape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4">
    <mergeCell ref="G5:I5"/>
    <mergeCell ref="B4:S4"/>
    <mergeCell ref="K5:Q5"/>
    <mergeCell ref="C13:S13"/>
  </mergeCells>
  <pageMargins left="0.8" right="0.8" top="0.48" bottom="0.5" header="0.5" footer="0.5"/>
  <pageSetup paperSize="9" scale="69" firstPageNumber="10" fitToHeight="0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5B5A-BE33-4B67-A84D-A7DE0CA1D829}">
  <sheetPr>
    <pageSetUpPr fitToPage="1"/>
  </sheetPr>
  <dimension ref="A1:U36"/>
  <sheetViews>
    <sheetView zoomScaleNormal="100" zoomScaleSheetLayoutView="80" workbookViewId="0">
      <selection activeCell="O30" sqref="O30"/>
    </sheetView>
  </sheetViews>
  <sheetFormatPr defaultColWidth="9.1796875" defaultRowHeight="21.5"/>
  <cols>
    <col min="1" max="1" width="46" style="4" customWidth="1"/>
    <col min="2" max="2" width="7.81640625" style="3" customWidth="1"/>
    <col min="3" max="3" width="12.1796875" style="4" customWidth="1"/>
    <col min="4" max="4" width="1.1796875" style="4" customWidth="1"/>
    <col min="5" max="5" width="12.1796875" style="4" customWidth="1"/>
    <col min="6" max="6" width="1.1796875" style="4" customWidth="1"/>
    <col min="7" max="7" width="11" style="4" customWidth="1"/>
    <col min="8" max="8" width="1.1796875" style="4" customWidth="1"/>
    <col min="9" max="9" width="14.1796875" style="4" customWidth="1"/>
    <col min="10" max="10" width="1.1796875" style="4" customWidth="1"/>
    <col min="11" max="11" width="13.81640625" style="4" customWidth="1"/>
    <col min="12" max="12" width="1.1796875" style="4" customWidth="1"/>
    <col min="13" max="13" width="15.453125" style="4" customWidth="1"/>
    <col min="14" max="14" width="1.453125" style="4" customWidth="1"/>
    <col min="15" max="15" width="12.81640625" style="4" customWidth="1"/>
    <col min="16" max="16" width="1.1796875" style="4" customWidth="1"/>
    <col min="17" max="17" width="14.54296875" style="4" bestFit="1" customWidth="1"/>
    <col min="18" max="18" width="1.1796875" style="4" customWidth="1"/>
    <col min="19" max="19" width="15.81640625" style="4" bestFit="1" customWidth="1"/>
    <col min="20" max="20" width="1.1796875" style="4" hidden="1" customWidth="1"/>
    <col min="21" max="21" width="12" style="4" hidden="1" customWidth="1"/>
    <col min="22" max="16384" width="9.1796875" style="4"/>
  </cols>
  <sheetData>
    <row r="1" spans="1:19" ht="23">
      <c r="A1" s="5" t="s">
        <v>198</v>
      </c>
      <c r="B1" s="6"/>
      <c r="C1" s="7"/>
      <c r="D1" s="7"/>
      <c r="E1" s="7"/>
      <c r="F1" s="7"/>
      <c r="G1" s="7"/>
      <c r="H1" s="7" t="s">
        <v>77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3">
      <c r="A2" s="5" t="s">
        <v>78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4" spans="1:19" ht="22">
      <c r="B4" s="149" t="s">
        <v>1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</row>
    <row r="5" spans="1:19">
      <c r="C5" s="92"/>
      <c r="D5" s="92"/>
      <c r="E5" s="92"/>
      <c r="F5" s="92"/>
      <c r="G5" s="153" t="s">
        <v>38</v>
      </c>
      <c r="H5" s="153"/>
      <c r="I5" s="153"/>
      <c r="J5" s="92"/>
      <c r="K5" s="153" t="s">
        <v>42</v>
      </c>
      <c r="L5" s="153"/>
      <c r="M5" s="153"/>
      <c r="N5" s="153"/>
      <c r="O5" s="153"/>
      <c r="P5" s="153"/>
      <c r="Q5" s="153"/>
      <c r="R5" s="51"/>
      <c r="S5" s="51"/>
    </row>
    <row r="6" spans="1:19">
      <c r="C6" s="136"/>
      <c r="D6" s="136"/>
      <c r="E6" s="136"/>
      <c r="F6" s="136"/>
      <c r="G6" s="95"/>
      <c r="H6" s="95"/>
      <c r="I6" s="95"/>
      <c r="J6" s="136"/>
      <c r="K6" s="95"/>
      <c r="L6" s="95"/>
      <c r="M6" s="111" t="s">
        <v>220</v>
      </c>
      <c r="N6" s="95"/>
      <c r="O6" s="95"/>
      <c r="P6" s="95"/>
      <c r="Q6" s="95"/>
      <c r="R6" s="51"/>
      <c r="S6" s="51"/>
    </row>
    <row r="7" spans="1:19">
      <c r="C7" s="92"/>
      <c r="D7" s="92"/>
      <c r="E7" s="92"/>
      <c r="F7" s="92"/>
      <c r="G7" s="95"/>
      <c r="H7" s="95"/>
      <c r="I7" s="95"/>
      <c r="J7" s="92"/>
      <c r="K7" s="95"/>
      <c r="L7" s="95"/>
      <c r="M7" s="111" t="s">
        <v>222</v>
      </c>
      <c r="N7" s="95"/>
      <c r="O7" s="95"/>
      <c r="P7" s="95"/>
      <c r="Q7" s="95"/>
      <c r="R7" s="51"/>
      <c r="S7" s="51"/>
    </row>
    <row r="8" spans="1:19">
      <c r="C8" s="102"/>
      <c r="D8" s="102"/>
      <c r="E8" s="102"/>
      <c r="F8" s="102"/>
      <c r="G8" s="95"/>
      <c r="H8" s="95"/>
      <c r="I8" s="95"/>
      <c r="J8" s="102"/>
      <c r="K8" s="95"/>
      <c r="L8" s="95"/>
      <c r="M8" s="111" t="s">
        <v>182</v>
      </c>
      <c r="N8" s="95"/>
      <c r="O8" s="95"/>
      <c r="P8" s="95"/>
      <c r="Q8" s="95"/>
      <c r="R8" s="51"/>
      <c r="S8" s="51"/>
    </row>
    <row r="9" spans="1:19">
      <c r="C9" s="92"/>
      <c r="D9" s="92"/>
      <c r="E9" s="92"/>
      <c r="F9" s="92"/>
      <c r="G9" s="92"/>
      <c r="H9" s="92"/>
      <c r="I9" s="92"/>
      <c r="J9" s="92"/>
      <c r="K9" s="92"/>
      <c r="L9" s="92"/>
      <c r="M9" s="111" t="s">
        <v>181</v>
      </c>
      <c r="N9" s="92"/>
      <c r="O9" s="92" t="s">
        <v>136</v>
      </c>
      <c r="P9" s="92"/>
      <c r="Q9" s="52" t="s">
        <v>63</v>
      </c>
      <c r="R9" s="92"/>
      <c r="S9" s="92"/>
    </row>
    <row r="10" spans="1:19">
      <c r="C10" s="92" t="s">
        <v>33</v>
      </c>
      <c r="D10" s="92"/>
      <c r="E10" s="92"/>
      <c r="F10" s="92"/>
      <c r="G10" s="92"/>
      <c r="H10" s="92"/>
      <c r="I10" s="92"/>
      <c r="J10" s="92"/>
      <c r="K10" s="92" t="s">
        <v>79</v>
      </c>
      <c r="L10" s="92"/>
      <c r="M10" s="111" t="s">
        <v>223</v>
      </c>
      <c r="N10" s="92"/>
      <c r="O10" s="92" t="s">
        <v>220</v>
      </c>
      <c r="P10" s="92"/>
      <c r="Q10" s="52" t="s">
        <v>80</v>
      </c>
      <c r="R10" s="92"/>
      <c r="S10" s="92"/>
    </row>
    <row r="11" spans="1:19">
      <c r="C11" s="92" t="s">
        <v>82</v>
      </c>
      <c r="D11" s="92"/>
      <c r="E11" s="92" t="s">
        <v>83</v>
      </c>
      <c r="F11" s="92"/>
      <c r="G11" s="92" t="s">
        <v>84</v>
      </c>
      <c r="H11" s="92"/>
      <c r="I11" s="92" t="s">
        <v>85</v>
      </c>
      <c r="J11" s="92"/>
      <c r="K11" s="92" t="s">
        <v>86</v>
      </c>
      <c r="L11" s="92"/>
      <c r="M11" s="111" t="s">
        <v>224</v>
      </c>
      <c r="N11" s="92"/>
      <c r="O11" s="92" t="s">
        <v>135</v>
      </c>
      <c r="P11" s="92"/>
      <c r="Q11" s="52" t="s">
        <v>87</v>
      </c>
      <c r="R11" s="92"/>
      <c r="S11" s="136" t="s">
        <v>81</v>
      </c>
    </row>
    <row r="12" spans="1:19">
      <c r="B12" s="3" t="s">
        <v>5</v>
      </c>
      <c r="C12" s="92" t="s">
        <v>89</v>
      </c>
      <c r="D12" s="92"/>
      <c r="E12" s="92" t="s">
        <v>90</v>
      </c>
      <c r="F12" s="92"/>
      <c r="G12" s="92" t="s">
        <v>91</v>
      </c>
      <c r="H12" s="92"/>
      <c r="I12" s="92" t="s">
        <v>92</v>
      </c>
      <c r="J12" s="92"/>
      <c r="K12" s="92" t="s">
        <v>93</v>
      </c>
      <c r="L12" s="92"/>
      <c r="M12" s="111" t="s">
        <v>135</v>
      </c>
      <c r="N12" s="92"/>
      <c r="O12" s="92" t="s">
        <v>134</v>
      </c>
      <c r="P12" s="92"/>
      <c r="Q12" s="52" t="s">
        <v>94</v>
      </c>
      <c r="R12" s="92"/>
      <c r="S12" s="136" t="s">
        <v>88</v>
      </c>
    </row>
    <row r="13" spans="1:19">
      <c r="A13" s="50"/>
      <c r="B13" s="50"/>
      <c r="C13" s="148" t="s">
        <v>6</v>
      </c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</row>
    <row r="14" spans="1:19" ht="22">
      <c r="A14" s="48" t="s">
        <v>206</v>
      </c>
      <c r="B14" s="53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</row>
    <row r="15" spans="1:19" ht="22" hidden="1">
      <c r="A15" s="48" t="s">
        <v>175</v>
      </c>
      <c r="B15" s="53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>
        <f>Q15+I15+G15+E15+C15</f>
        <v>0</v>
      </c>
    </row>
    <row r="16" spans="1:19" hidden="1">
      <c r="A16" s="100" t="s">
        <v>180</v>
      </c>
      <c r="B16" s="53">
        <v>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>
        <f>Q16+I16+G16+E16+C16</f>
        <v>0</v>
      </c>
    </row>
    <row r="17" spans="1:19" ht="22">
      <c r="A17" s="48" t="s">
        <v>207</v>
      </c>
      <c r="B17" s="53"/>
      <c r="C17" s="103">
        <v>300000000</v>
      </c>
      <c r="D17" s="103"/>
      <c r="E17" s="103">
        <v>930000000</v>
      </c>
      <c r="F17" s="103"/>
      <c r="G17" s="103">
        <v>30000000</v>
      </c>
      <c r="H17" s="103"/>
      <c r="I17" s="103">
        <v>25430647959</v>
      </c>
      <c r="J17" s="103"/>
      <c r="K17" s="103">
        <v>-1645493278</v>
      </c>
      <c r="L17" s="103"/>
      <c r="M17" s="103">
        <v>-98239580</v>
      </c>
      <c r="N17" s="103"/>
      <c r="O17" s="103">
        <v>76091678</v>
      </c>
      <c r="P17" s="103"/>
      <c r="Q17" s="103">
        <v>-1667641180</v>
      </c>
      <c r="R17" s="103"/>
      <c r="S17" s="103">
        <v>25023006779</v>
      </c>
    </row>
    <row r="18" spans="1:19">
      <c r="A18" s="37"/>
      <c r="B18" s="53"/>
      <c r="P18" s="82"/>
      <c r="Q18" s="82"/>
      <c r="R18" s="82"/>
      <c r="S18" s="82"/>
    </row>
    <row r="19" spans="1:19" ht="22">
      <c r="A19" s="48" t="s">
        <v>95</v>
      </c>
      <c r="B19" s="53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</row>
    <row r="20" spans="1:19">
      <c r="A20" s="49" t="s">
        <v>96</v>
      </c>
      <c r="B20" s="53">
        <v>21</v>
      </c>
      <c r="C20" s="82">
        <v>0</v>
      </c>
      <c r="D20" s="82"/>
      <c r="E20" s="82">
        <v>0</v>
      </c>
      <c r="F20" s="82"/>
      <c r="G20" s="82">
        <v>0</v>
      </c>
      <c r="H20" s="82"/>
      <c r="I20" s="82">
        <v>-495000000</v>
      </c>
      <c r="J20" s="82"/>
      <c r="K20" s="82">
        <v>0</v>
      </c>
      <c r="L20" s="82"/>
      <c r="M20" s="82">
        <v>0</v>
      </c>
      <c r="N20" s="82"/>
      <c r="O20" s="82">
        <v>0</v>
      </c>
      <c r="P20" s="82"/>
      <c r="Q20" s="82">
        <v>0</v>
      </c>
      <c r="R20" s="82"/>
      <c r="S20" s="82">
        <f>I20</f>
        <v>-495000000</v>
      </c>
    </row>
    <row r="21" spans="1:19" ht="22">
      <c r="A21" s="48" t="s">
        <v>97</v>
      </c>
      <c r="B21" s="53"/>
      <c r="C21" s="56">
        <f>SUM(C20)</f>
        <v>0</v>
      </c>
      <c r="D21" s="82">
        <f t="shared" ref="D21:J21" si="0">SUM(D20)</f>
        <v>0</v>
      </c>
      <c r="E21" s="56">
        <f t="shared" si="0"/>
        <v>0</v>
      </c>
      <c r="F21" s="82">
        <f t="shared" si="0"/>
        <v>0</v>
      </c>
      <c r="G21" s="56">
        <f t="shared" si="0"/>
        <v>0</v>
      </c>
      <c r="H21" s="82">
        <f t="shared" si="0"/>
        <v>0</v>
      </c>
      <c r="I21" s="56">
        <f t="shared" si="0"/>
        <v>-495000000</v>
      </c>
      <c r="J21" s="82">
        <f t="shared" si="0"/>
        <v>0</v>
      </c>
      <c r="K21" s="56">
        <f>SUM(K20:K20)</f>
        <v>0</v>
      </c>
      <c r="L21" s="82"/>
      <c r="M21" s="97">
        <f>SUM(M20)</f>
        <v>0</v>
      </c>
      <c r="N21" s="82"/>
      <c r="O21" s="56">
        <f>SUM(O20:O20)</f>
        <v>0</v>
      </c>
      <c r="P21" s="82"/>
      <c r="Q21" s="56">
        <f>SUM(Q20:Q20)</f>
        <v>0</v>
      </c>
      <c r="R21" s="82">
        <f>SUM(R20)</f>
        <v>0</v>
      </c>
      <c r="S21" s="56">
        <f>S20</f>
        <v>-495000000</v>
      </c>
    </row>
    <row r="22" spans="1:19">
      <c r="A22" s="37"/>
      <c r="B22" s="53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</row>
    <row r="23" spans="1:19" ht="22">
      <c r="A23" s="48" t="s">
        <v>98</v>
      </c>
      <c r="B23" s="53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</row>
    <row r="24" spans="1:19">
      <c r="A24" s="49" t="s">
        <v>99</v>
      </c>
      <c r="B24" s="53"/>
      <c r="C24" s="82">
        <v>0</v>
      </c>
      <c r="D24" s="82"/>
      <c r="E24" s="82">
        <v>0</v>
      </c>
      <c r="F24" s="82"/>
      <c r="G24" s="82">
        <v>0</v>
      </c>
      <c r="H24" s="82"/>
      <c r="I24" s="82">
        <v>4049138722</v>
      </c>
      <c r="J24" s="82"/>
      <c r="K24" s="82">
        <v>0</v>
      </c>
      <c r="L24" s="82"/>
      <c r="M24" s="82">
        <v>0</v>
      </c>
      <c r="N24" s="82"/>
      <c r="O24" s="82">
        <v>0</v>
      </c>
      <c r="P24" s="82"/>
      <c r="Q24" s="82">
        <v>0</v>
      </c>
      <c r="R24" s="82"/>
      <c r="S24" s="82">
        <f>I24</f>
        <v>4049138722</v>
      </c>
    </row>
    <row r="25" spans="1:19">
      <c r="A25" s="49" t="s">
        <v>76</v>
      </c>
      <c r="B25" s="53"/>
      <c r="C25" s="82">
        <v>0</v>
      </c>
      <c r="D25" s="82"/>
      <c r="E25" s="82">
        <v>0</v>
      </c>
      <c r="F25" s="82"/>
      <c r="G25" s="82">
        <v>0</v>
      </c>
      <c r="H25" s="82"/>
      <c r="I25" s="82">
        <v>6525187</v>
      </c>
      <c r="J25" s="82"/>
      <c r="K25" s="82">
        <f>'PL-8-9'!D63</f>
        <v>-193314158</v>
      </c>
      <c r="L25" s="82"/>
      <c r="M25" s="82">
        <v>90818627</v>
      </c>
      <c r="N25" s="82"/>
      <c r="O25" s="82">
        <f>'PL-8-9'!D78</f>
        <v>-345288244</v>
      </c>
      <c r="P25" s="82"/>
      <c r="Q25" s="82">
        <f>SUM(K25:O25)</f>
        <v>-447783775</v>
      </c>
      <c r="R25" s="82"/>
      <c r="S25" s="82">
        <f>SUM(Q25,I25)</f>
        <v>-441258588</v>
      </c>
    </row>
    <row r="26" spans="1:19" s="33" customFormat="1" ht="22">
      <c r="A26" s="48" t="s">
        <v>100</v>
      </c>
      <c r="B26" s="66"/>
      <c r="C26" s="56">
        <f>SUM(C24:C25)</f>
        <v>0</v>
      </c>
      <c r="D26" s="83"/>
      <c r="E26" s="56">
        <f>SUM(E24:E25)</f>
        <v>0</v>
      </c>
      <c r="F26" s="83"/>
      <c r="G26" s="56">
        <f>SUM(G24:G25)</f>
        <v>0</v>
      </c>
      <c r="H26" s="83"/>
      <c r="I26" s="56">
        <f>SUM(I24:I25)</f>
        <v>4055663909</v>
      </c>
      <c r="J26" s="83"/>
      <c r="K26" s="56">
        <f>SUM(K24:K25)</f>
        <v>-193314158</v>
      </c>
      <c r="L26" s="83"/>
      <c r="M26" s="98">
        <f>SUM(M24:M25)</f>
        <v>90818627</v>
      </c>
      <c r="N26" s="83"/>
      <c r="O26" s="56">
        <f>SUM(O24:O25)</f>
        <v>-345288244</v>
      </c>
      <c r="P26" s="83"/>
      <c r="Q26" s="56">
        <f>SUM(K26,M26,O26)</f>
        <v>-447783775</v>
      </c>
      <c r="R26" s="83"/>
      <c r="S26" s="56">
        <f>SUM(S24:S25)</f>
        <v>3607880134</v>
      </c>
    </row>
    <row r="27" spans="1:19">
      <c r="A27" s="37"/>
      <c r="B27" s="53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</row>
    <row r="28" spans="1:19" ht="22.5" thickBot="1">
      <c r="A28" s="12" t="s">
        <v>208</v>
      </c>
      <c r="B28" s="53"/>
      <c r="C28" s="57">
        <f>C26+C21+C17</f>
        <v>300000000</v>
      </c>
      <c r="D28" s="82"/>
      <c r="E28" s="57">
        <f>E26+E21+E17</f>
        <v>930000000</v>
      </c>
      <c r="F28" s="82"/>
      <c r="G28" s="57">
        <f>G26+G21+G17</f>
        <v>30000000</v>
      </c>
      <c r="H28" s="82"/>
      <c r="I28" s="57">
        <f>I26+I21+I17</f>
        <v>28991311868</v>
      </c>
      <c r="J28" s="82"/>
      <c r="K28" s="57">
        <f>K26+K21+K17</f>
        <v>-1838807436</v>
      </c>
      <c r="L28" s="64"/>
      <c r="M28" s="57">
        <f>M26+M21+M17</f>
        <v>-7420953</v>
      </c>
      <c r="N28" s="82"/>
      <c r="O28" s="57">
        <f>O26+O21+O17</f>
        <v>-269196566</v>
      </c>
      <c r="P28" s="82"/>
      <c r="Q28" s="57">
        <f>Q26+Q21+Q17</f>
        <v>-2115424955</v>
      </c>
      <c r="R28" s="82"/>
      <c r="S28" s="57">
        <f>S26+S21+S17</f>
        <v>28135886913</v>
      </c>
    </row>
    <row r="29" spans="1:19" ht="22" thickTop="1"/>
    <row r="30" spans="1:19">
      <c r="S30" s="135"/>
    </row>
    <row r="31" spans="1:19">
      <c r="I31" s="43"/>
      <c r="Q31" s="43"/>
      <c r="S31" s="46"/>
    </row>
    <row r="36" spans="3:9">
      <c r="C36" s="145"/>
      <c r="D36" s="145"/>
      <c r="E36" s="145"/>
      <c r="F36" s="145"/>
      <c r="G36" s="145"/>
      <c r="H36" s="145"/>
      <c r="I36" s="145"/>
    </row>
  </sheetData>
  <customSheetViews>
    <customSheetView guid="{79159615-AF07-41B1-A34F-7ABC3CFA7178}" scale="80" fitToPage="1" hiddenColumns="1" topLeftCell="A11">
      <selection activeCell="F17" sqref="F17"/>
      <pageMargins left="0.8" right="0.8" top="0.48" bottom="0.5" header="0.5" footer="0.5"/>
      <pageSetup paperSize="9" scale="69" firstPageNumber="11" fitToHeight="0" orientation="landscape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4">
    <mergeCell ref="C13:S13"/>
    <mergeCell ref="K5:Q5"/>
    <mergeCell ref="B4:S4"/>
    <mergeCell ref="G5:I5"/>
  </mergeCells>
  <pageMargins left="0.8" right="0.8" top="0.48" bottom="0.5" header="0.5" footer="0.5"/>
  <pageSetup paperSize="9" scale="69" firstPageNumber="11" fitToHeight="0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topLeftCell="A2" zoomScaleNormal="100" zoomScaleSheetLayoutView="80" workbookViewId="0">
      <selection activeCell="A2" sqref="A2"/>
    </sheetView>
  </sheetViews>
  <sheetFormatPr defaultColWidth="9.1796875" defaultRowHeight="21" customHeight="1"/>
  <cols>
    <col min="1" max="1" width="53.7265625" style="109" customWidth="1"/>
    <col min="2" max="2" width="8.1796875" style="110" customWidth="1"/>
    <col min="3" max="3" width="1.81640625" style="109" customWidth="1"/>
    <col min="4" max="4" width="14.6328125" style="109" customWidth="1"/>
    <col min="5" max="5" width="1.81640625" style="109" customWidth="1"/>
    <col min="6" max="6" width="14.6328125" style="109" customWidth="1"/>
    <col min="7" max="7" width="1.81640625" style="109" customWidth="1"/>
    <col min="8" max="8" width="14.6328125" style="109" customWidth="1"/>
    <col min="9" max="9" width="1.81640625" style="109" customWidth="1"/>
    <col min="10" max="10" width="14.6328125" style="109" customWidth="1"/>
    <col min="11" max="11" width="2.81640625" style="109" customWidth="1"/>
    <col min="12" max="12" width="16.6328125" style="109" customWidth="1"/>
    <col min="13" max="13" width="2.81640625" style="109" customWidth="1"/>
    <col min="14" max="14" width="14.6328125" style="109" customWidth="1"/>
    <col min="15" max="16384" width="9.1796875" style="109"/>
  </cols>
  <sheetData>
    <row r="1" spans="1:19" ht="23">
      <c r="A1" s="106" t="s">
        <v>198</v>
      </c>
      <c r="B1" s="107"/>
      <c r="C1" s="108"/>
      <c r="D1" s="108"/>
      <c r="E1" s="108"/>
      <c r="F1" s="108"/>
      <c r="G1" s="108"/>
      <c r="H1" s="108" t="s">
        <v>77</v>
      </c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s="108" customFormat="1" ht="22.5" customHeight="1">
      <c r="A2" s="106" t="s">
        <v>78</v>
      </c>
      <c r="B2" s="123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9" s="108" customFormat="1" ht="12" customHeight="1">
      <c r="A3" s="106"/>
      <c r="B3" s="123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9" ht="21.75" customHeight="1">
      <c r="A4" s="121"/>
      <c r="B4" s="151" t="s">
        <v>2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9" ht="21.75" customHeight="1">
      <c r="A5" s="121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12" t="s">
        <v>183</v>
      </c>
      <c r="M5" s="124"/>
      <c r="N5" s="124"/>
    </row>
    <row r="6" spans="1:19" ht="21.75" customHeight="1">
      <c r="C6" s="111"/>
      <c r="D6" s="111"/>
      <c r="E6" s="111"/>
      <c r="F6" s="111"/>
      <c r="G6" s="111"/>
      <c r="H6" s="150" t="s">
        <v>38</v>
      </c>
      <c r="I6" s="150"/>
      <c r="J6" s="150"/>
      <c r="K6" s="111"/>
      <c r="L6" s="125" t="s">
        <v>32</v>
      </c>
      <c r="M6" s="111"/>
      <c r="N6" s="111"/>
    </row>
    <row r="7" spans="1:19" ht="21.75" customHeight="1">
      <c r="C7" s="111"/>
      <c r="D7" s="111"/>
      <c r="E7" s="111"/>
      <c r="F7" s="111"/>
      <c r="G7" s="111"/>
      <c r="H7" s="138"/>
      <c r="I7" s="138"/>
      <c r="J7" s="138"/>
      <c r="K7" s="111"/>
      <c r="L7" s="138" t="s">
        <v>220</v>
      </c>
      <c r="M7" s="111"/>
      <c r="N7" s="111"/>
    </row>
    <row r="8" spans="1:19" ht="21.75" customHeight="1">
      <c r="C8" s="111"/>
      <c r="D8" s="111"/>
      <c r="E8" s="111"/>
      <c r="F8" s="111"/>
      <c r="G8" s="111"/>
      <c r="H8" s="138"/>
      <c r="I8" s="138"/>
      <c r="J8" s="138"/>
      <c r="K8" s="111"/>
      <c r="L8" s="138" t="s">
        <v>222</v>
      </c>
      <c r="M8" s="111"/>
      <c r="N8" s="111"/>
    </row>
    <row r="9" spans="1:19" ht="21.75" customHeight="1">
      <c r="C9" s="111"/>
      <c r="D9" s="111"/>
      <c r="E9" s="111"/>
      <c r="F9" s="111"/>
      <c r="G9" s="111"/>
      <c r="H9" s="111"/>
      <c r="I9" s="111"/>
      <c r="J9" s="111"/>
      <c r="K9" s="111"/>
      <c r="L9" s="111" t="s">
        <v>182</v>
      </c>
      <c r="M9" s="111"/>
      <c r="N9" s="111"/>
    </row>
    <row r="10" spans="1:19" ht="21.75" customHeight="1">
      <c r="C10" s="111"/>
      <c r="D10" s="111"/>
      <c r="E10" s="111"/>
      <c r="F10" s="111"/>
      <c r="G10" s="111"/>
      <c r="H10" s="111"/>
      <c r="I10" s="111"/>
      <c r="J10" s="111"/>
      <c r="K10" s="111"/>
      <c r="L10" s="111" t="s">
        <v>181</v>
      </c>
      <c r="M10" s="111"/>
      <c r="N10" s="111"/>
    </row>
    <row r="11" spans="1:19" ht="21.75" customHeight="1">
      <c r="C11" s="111"/>
      <c r="D11" s="126" t="s">
        <v>33</v>
      </c>
      <c r="E11" s="126"/>
      <c r="F11" s="126"/>
      <c r="G11" s="126"/>
      <c r="H11" s="126"/>
      <c r="I11" s="126"/>
      <c r="J11" s="126"/>
      <c r="K11" s="126"/>
      <c r="L11" s="111" t="s">
        <v>223</v>
      </c>
      <c r="M11" s="126"/>
      <c r="N11" s="126"/>
    </row>
    <row r="12" spans="1:19" ht="21.75" customHeight="1">
      <c r="C12" s="111"/>
      <c r="D12" s="126" t="s">
        <v>82</v>
      </c>
      <c r="E12" s="126"/>
      <c r="F12" s="126" t="s">
        <v>83</v>
      </c>
      <c r="G12" s="126"/>
      <c r="H12" s="126" t="s">
        <v>84</v>
      </c>
      <c r="I12" s="126"/>
      <c r="J12" s="126" t="s">
        <v>85</v>
      </c>
      <c r="K12" s="126"/>
      <c r="L12" s="111" t="s">
        <v>224</v>
      </c>
      <c r="M12" s="126"/>
      <c r="N12" s="126" t="s">
        <v>81</v>
      </c>
    </row>
    <row r="13" spans="1:19" ht="21.75" customHeight="1">
      <c r="B13" s="110" t="s">
        <v>5</v>
      </c>
      <c r="C13" s="111"/>
      <c r="D13" s="126" t="s">
        <v>89</v>
      </c>
      <c r="E13" s="126"/>
      <c r="F13" s="126" t="s">
        <v>101</v>
      </c>
      <c r="G13" s="126"/>
      <c r="H13" s="126" t="s">
        <v>91</v>
      </c>
      <c r="I13" s="126"/>
      <c r="J13" s="126" t="s">
        <v>92</v>
      </c>
      <c r="K13" s="126"/>
      <c r="L13" s="111" t="s">
        <v>135</v>
      </c>
      <c r="M13" s="126"/>
      <c r="N13" s="126" t="s">
        <v>88</v>
      </c>
    </row>
    <row r="14" spans="1:19" ht="21.75" customHeight="1">
      <c r="B14" s="109"/>
      <c r="C14" s="111"/>
      <c r="D14" s="154" t="s">
        <v>6</v>
      </c>
      <c r="E14" s="154"/>
      <c r="F14" s="154"/>
      <c r="G14" s="154"/>
      <c r="H14" s="154"/>
      <c r="I14" s="154"/>
      <c r="J14" s="154"/>
      <c r="K14" s="154"/>
      <c r="L14" s="154"/>
      <c r="M14" s="154"/>
      <c r="N14" s="154"/>
    </row>
    <row r="15" spans="1:19" ht="22.5" customHeight="1">
      <c r="A15" s="114" t="s">
        <v>190</v>
      </c>
      <c r="B15" s="115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27"/>
    </row>
    <row r="16" spans="1:19" ht="21.75" hidden="1" customHeight="1">
      <c r="A16" s="114" t="s">
        <v>175</v>
      </c>
      <c r="C16" s="116"/>
      <c r="D16" s="127">
        <v>300000000</v>
      </c>
      <c r="E16" s="127"/>
      <c r="F16" s="127">
        <v>930000000</v>
      </c>
      <c r="G16" s="127"/>
      <c r="H16" s="127">
        <v>30000000</v>
      </c>
      <c r="I16" s="127"/>
      <c r="J16" s="127">
        <v>14796730409</v>
      </c>
      <c r="K16" s="127"/>
      <c r="L16" s="127">
        <v>-113250369</v>
      </c>
      <c r="M16" s="127"/>
      <c r="N16" s="127">
        <v>15943480040</v>
      </c>
    </row>
    <row r="17" spans="1:14" ht="21.75" hidden="1" customHeight="1">
      <c r="A17" s="117" t="s">
        <v>180</v>
      </c>
      <c r="B17" s="110">
        <v>3</v>
      </c>
      <c r="C17" s="116"/>
      <c r="D17" s="128">
        <v>0</v>
      </c>
      <c r="E17" s="128"/>
      <c r="F17" s="128">
        <v>0</v>
      </c>
      <c r="G17" s="128"/>
      <c r="H17" s="128">
        <v>0</v>
      </c>
      <c r="I17" s="128"/>
      <c r="J17" s="128"/>
      <c r="K17" s="128"/>
      <c r="L17" s="128"/>
      <c r="M17" s="128"/>
      <c r="N17" s="128"/>
    </row>
    <row r="18" spans="1:14" ht="21.75" customHeight="1">
      <c r="A18" s="114" t="s">
        <v>201</v>
      </c>
      <c r="C18" s="116"/>
      <c r="D18" s="127">
        <v>300000000</v>
      </c>
      <c r="E18" s="127"/>
      <c r="F18" s="127">
        <v>930000000</v>
      </c>
      <c r="G18" s="127"/>
      <c r="H18" s="127">
        <v>30000000</v>
      </c>
      <c r="I18" s="127"/>
      <c r="J18" s="127">
        <v>14796730409</v>
      </c>
      <c r="K18" s="127"/>
      <c r="L18" s="127">
        <v>-113250369</v>
      </c>
      <c r="M18" s="127"/>
      <c r="N18" s="127">
        <v>15943480040</v>
      </c>
    </row>
    <row r="19" spans="1:14" ht="12" customHeight="1">
      <c r="A19" s="116"/>
      <c r="B19" s="115"/>
      <c r="C19" s="116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7">
        <v>0</v>
      </c>
    </row>
    <row r="20" spans="1:14" ht="21.75" customHeight="1">
      <c r="A20" s="114" t="s">
        <v>95</v>
      </c>
      <c r="B20" s="115"/>
      <c r="C20" s="116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7"/>
    </row>
    <row r="21" spans="1:14" ht="21.75" customHeight="1">
      <c r="A21" s="116" t="s">
        <v>204</v>
      </c>
      <c r="B21" s="115"/>
      <c r="C21" s="116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7"/>
    </row>
    <row r="22" spans="1:14" ht="21.75" customHeight="1">
      <c r="A22" s="116" t="s">
        <v>225</v>
      </c>
      <c r="B22" s="115">
        <v>21</v>
      </c>
      <c r="C22" s="116"/>
      <c r="D22" s="129">
        <v>0</v>
      </c>
      <c r="E22" s="129"/>
      <c r="F22" s="129">
        <v>0</v>
      </c>
      <c r="G22" s="129"/>
      <c r="H22" s="129">
        <v>0</v>
      </c>
      <c r="I22" s="129"/>
      <c r="J22" s="129">
        <v>-240000000</v>
      </c>
      <c r="K22" s="129"/>
      <c r="L22" s="129">
        <v>0</v>
      </c>
      <c r="M22" s="129"/>
      <c r="N22" s="128">
        <v>-240000000</v>
      </c>
    </row>
    <row r="23" spans="1:14" ht="21.75" customHeight="1">
      <c r="A23" s="114" t="s">
        <v>205</v>
      </c>
      <c r="B23" s="115"/>
      <c r="C23" s="116"/>
      <c r="D23" s="130">
        <v>0</v>
      </c>
      <c r="E23" s="127"/>
      <c r="F23" s="130">
        <v>0</v>
      </c>
      <c r="G23" s="127"/>
      <c r="H23" s="130">
        <v>0</v>
      </c>
      <c r="I23" s="127"/>
      <c r="J23" s="130">
        <v>-240000000</v>
      </c>
      <c r="K23" s="127"/>
      <c r="L23" s="130">
        <v>0</v>
      </c>
      <c r="M23" s="127"/>
      <c r="N23" s="130">
        <v>-240000000</v>
      </c>
    </row>
    <row r="24" spans="1:14" ht="12" customHeight="1">
      <c r="A24" s="116"/>
      <c r="B24" s="115"/>
      <c r="C24" s="116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14" ht="21.75" customHeight="1">
      <c r="A25" s="114" t="s">
        <v>98</v>
      </c>
      <c r="B25" s="115"/>
      <c r="C25" s="116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</row>
    <row r="26" spans="1:14" ht="21.75" customHeight="1">
      <c r="A26" s="116" t="s">
        <v>168</v>
      </c>
      <c r="B26" s="115"/>
      <c r="C26" s="116"/>
      <c r="D26" s="129">
        <v>0</v>
      </c>
      <c r="E26" s="129"/>
      <c r="F26" s="129">
        <v>0</v>
      </c>
      <c r="G26" s="129"/>
      <c r="H26" s="129">
        <v>0</v>
      </c>
      <c r="I26" s="129"/>
      <c r="J26" s="129">
        <v>2312463243</v>
      </c>
      <c r="K26" s="129"/>
      <c r="L26" s="129">
        <v>0</v>
      </c>
      <c r="M26" s="129"/>
      <c r="N26" s="128">
        <v>2312463243</v>
      </c>
    </row>
    <row r="27" spans="1:14" ht="22.5" customHeight="1">
      <c r="A27" s="116" t="s">
        <v>169</v>
      </c>
      <c r="B27" s="115"/>
      <c r="C27" s="116"/>
      <c r="D27" s="129">
        <v>0</v>
      </c>
      <c r="E27" s="129"/>
      <c r="F27" s="129">
        <v>0</v>
      </c>
      <c r="G27" s="129"/>
      <c r="H27" s="129">
        <v>0</v>
      </c>
      <c r="I27" s="129"/>
      <c r="J27" s="129">
        <v>-9562148</v>
      </c>
      <c r="K27" s="129"/>
      <c r="L27" s="129">
        <v>15010789</v>
      </c>
      <c r="M27" s="129"/>
      <c r="N27" s="128">
        <v>5448641</v>
      </c>
    </row>
    <row r="28" spans="1:14" ht="21.75" customHeight="1">
      <c r="A28" s="114" t="s">
        <v>100</v>
      </c>
      <c r="B28" s="115"/>
      <c r="C28" s="116"/>
      <c r="D28" s="131">
        <v>0</v>
      </c>
      <c r="E28" s="132"/>
      <c r="F28" s="131">
        <v>0</v>
      </c>
      <c r="G28" s="132"/>
      <c r="H28" s="131">
        <v>0</v>
      </c>
      <c r="I28" s="132"/>
      <c r="J28" s="130">
        <v>2302901095</v>
      </c>
      <c r="K28" s="132"/>
      <c r="L28" s="131">
        <v>15010789</v>
      </c>
      <c r="M28" s="132"/>
      <c r="N28" s="130">
        <v>2317911884</v>
      </c>
    </row>
    <row r="29" spans="1:14" ht="12" customHeight="1">
      <c r="A29" s="116"/>
      <c r="B29" s="115"/>
      <c r="C29" s="116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</row>
    <row r="30" spans="1:14" ht="22.5" customHeight="1" thickBot="1">
      <c r="A30" s="114" t="s">
        <v>191</v>
      </c>
      <c r="B30" s="115"/>
      <c r="C30" s="116"/>
      <c r="D30" s="133">
        <v>300000000</v>
      </c>
      <c r="E30" s="129"/>
      <c r="F30" s="133">
        <v>930000000</v>
      </c>
      <c r="G30" s="129"/>
      <c r="H30" s="133">
        <v>30000000</v>
      </c>
      <c r="I30" s="129"/>
      <c r="J30" s="133">
        <v>16859631504</v>
      </c>
      <c r="K30" s="134">
        <v>-1</v>
      </c>
      <c r="L30" s="133">
        <v>-98239580</v>
      </c>
      <c r="M30" s="134"/>
      <c r="N30" s="133">
        <v>18021391924</v>
      </c>
    </row>
    <row r="31" spans="1:14" ht="12" customHeight="1" thickTop="1"/>
    <row r="32" spans="1:14" ht="25.5" customHeight="1">
      <c r="A32" s="77" t="s">
        <v>102</v>
      </c>
    </row>
    <row r="34" spans="2:12" ht="21" customHeight="1">
      <c r="B34" s="141"/>
      <c r="C34" s="142"/>
      <c r="D34" s="142"/>
      <c r="E34" s="142"/>
      <c r="F34" s="142"/>
      <c r="G34" s="142"/>
      <c r="H34" s="142"/>
      <c r="I34" s="142"/>
      <c r="J34" s="143"/>
      <c r="K34" s="142"/>
      <c r="L34" s="142"/>
    </row>
    <row r="35" spans="2:12" ht="21" customHeight="1">
      <c r="B35" s="141"/>
      <c r="C35" s="142"/>
      <c r="D35" s="142"/>
      <c r="E35" s="142"/>
      <c r="F35" s="142"/>
      <c r="G35" s="142"/>
      <c r="H35" s="142"/>
      <c r="I35" s="142"/>
      <c r="J35" s="142"/>
      <c r="K35" s="142"/>
      <c r="L35" s="142"/>
    </row>
    <row r="36" spans="2:12" ht="21" customHeight="1">
      <c r="B36" s="141"/>
      <c r="C36" s="142"/>
      <c r="D36" s="142"/>
      <c r="E36" s="142"/>
      <c r="F36" s="142"/>
      <c r="G36" s="142"/>
      <c r="H36" s="142"/>
      <c r="I36" s="142"/>
      <c r="J36" s="142"/>
      <c r="K36" s="142"/>
      <c r="L36" s="142"/>
    </row>
    <row r="37" spans="2:12" ht="21" customHeight="1">
      <c r="B37" s="141"/>
      <c r="C37" s="142"/>
      <c r="D37" s="142"/>
      <c r="E37" s="142"/>
      <c r="F37" s="142"/>
      <c r="G37" s="142"/>
      <c r="H37" s="142"/>
      <c r="I37" s="142"/>
      <c r="J37" s="142"/>
      <c r="K37" s="142"/>
      <c r="L37" s="142"/>
    </row>
  </sheetData>
  <customSheetViews>
    <customSheetView guid="{79159615-AF07-41B1-A34F-7ABC3CFA7178}" scale="80" fitToPage="1" topLeftCell="A10">
      <selection activeCell="A6" sqref="A6"/>
      <pageMargins left="0.8" right="0.8" top="0.48" bottom="0.5" header="0.5" footer="0.5"/>
      <pageSetup paperSize="9" scale="83" firstPageNumber="12" fitToHeight="0" orientation="landscape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3">
    <mergeCell ref="D14:N14"/>
    <mergeCell ref="B4:N4"/>
    <mergeCell ref="H6:J6"/>
  </mergeCells>
  <pageMargins left="0.8" right="0.8" top="0.48" bottom="0.5" header="0.5" footer="0.5"/>
  <pageSetup paperSize="9" scale="78" firstPageNumber="12" fitToHeight="0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1048E-225C-448C-9A54-AC651F3E36FE}">
  <dimension ref="A1:N37"/>
  <sheetViews>
    <sheetView zoomScaleNormal="100" zoomScaleSheetLayoutView="80" workbookViewId="0">
      <selection activeCell="D37" sqref="D37"/>
    </sheetView>
  </sheetViews>
  <sheetFormatPr defaultColWidth="9.1796875" defaultRowHeight="21" customHeight="1"/>
  <cols>
    <col min="1" max="1" width="54.08984375" style="4" customWidth="1"/>
    <col min="2" max="2" width="8.6328125" style="3" customWidth="1"/>
    <col min="3" max="3" width="1.81640625" style="4" customWidth="1"/>
    <col min="4" max="4" width="14.6328125" style="4" customWidth="1"/>
    <col min="5" max="5" width="1.81640625" style="4" customWidth="1"/>
    <col min="6" max="6" width="14.6328125" style="4" customWidth="1"/>
    <col min="7" max="7" width="1.81640625" style="4" customWidth="1"/>
    <col min="8" max="8" width="14.6328125" style="4" customWidth="1"/>
    <col min="9" max="9" width="1.81640625" style="4" customWidth="1"/>
    <col min="10" max="10" width="14.6328125" style="4" customWidth="1"/>
    <col min="11" max="11" width="2.6328125" style="4" customWidth="1"/>
    <col min="12" max="12" width="16.6328125" style="4" customWidth="1"/>
    <col min="13" max="13" width="2.453125" style="4" customWidth="1"/>
    <col min="14" max="14" width="14.6328125" style="4" customWidth="1"/>
    <col min="15" max="16384" width="9.1796875" style="4"/>
  </cols>
  <sheetData>
    <row r="1" spans="1:14" ht="23">
      <c r="A1" s="5" t="s">
        <v>198</v>
      </c>
      <c r="B1" s="6"/>
      <c r="C1" s="7"/>
      <c r="D1" s="7"/>
      <c r="E1" s="7"/>
      <c r="F1" s="7"/>
      <c r="G1" s="7"/>
      <c r="H1" s="7" t="s">
        <v>77</v>
      </c>
      <c r="I1" s="7"/>
      <c r="J1" s="7"/>
      <c r="K1" s="7"/>
      <c r="L1" s="7"/>
      <c r="M1" s="7"/>
      <c r="N1" s="7"/>
    </row>
    <row r="2" spans="1:14" s="7" customFormat="1" ht="22.5" customHeight="1">
      <c r="A2" s="5" t="s">
        <v>78</v>
      </c>
      <c r="B2" s="6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7" customFormat="1" ht="12" customHeight="1">
      <c r="A3" s="5"/>
      <c r="B3" s="6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1.75" customHeight="1">
      <c r="A4" s="12"/>
      <c r="B4" s="149" t="s">
        <v>2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14" ht="21.75" customHeight="1">
      <c r="A5" s="12"/>
      <c r="B5" s="93"/>
      <c r="C5" s="93"/>
      <c r="D5" s="93"/>
      <c r="E5" s="93"/>
      <c r="F5" s="93"/>
      <c r="G5" s="93"/>
      <c r="H5" s="93"/>
      <c r="I5" s="93"/>
      <c r="J5" s="93"/>
      <c r="K5" s="93"/>
      <c r="L5" s="52" t="s">
        <v>183</v>
      </c>
      <c r="M5" s="93"/>
      <c r="N5" s="93"/>
    </row>
    <row r="6" spans="1:14" ht="21.75" customHeight="1">
      <c r="C6" s="92"/>
      <c r="D6" s="92"/>
      <c r="E6" s="92"/>
      <c r="F6" s="92"/>
      <c r="G6" s="92"/>
      <c r="H6" s="153" t="s">
        <v>38</v>
      </c>
      <c r="I6" s="153"/>
      <c r="J6" s="153"/>
      <c r="K6" s="92"/>
      <c r="L6" s="94" t="s">
        <v>32</v>
      </c>
      <c r="M6" s="92"/>
      <c r="N6" s="92"/>
    </row>
    <row r="7" spans="1:14" ht="21.75" customHeight="1">
      <c r="C7" s="136"/>
      <c r="D7" s="136"/>
      <c r="E7" s="136"/>
      <c r="F7" s="136"/>
      <c r="G7" s="136"/>
      <c r="H7" s="95"/>
      <c r="I7" s="95"/>
      <c r="J7" s="95"/>
      <c r="K7" s="136"/>
      <c r="L7" s="95" t="s">
        <v>220</v>
      </c>
      <c r="M7" s="136"/>
      <c r="N7" s="136"/>
    </row>
    <row r="8" spans="1:14" ht="21.75" customHeight="1">
      <c r="C8" s="136"/>
      <c r="D8" s="136"/>
      <c r="E8" s="136"/>
      <c r="F8" s="136"/>
      <c r="G8" s="136"/>
      <c r="H8" s="95"/>
      <c r="I8" s="95"/>
      <c r="J8" s="95"/>
      <c r="K8" s="136"/>
      <c r="L8" s="95" t="s">
        <v>222</v>
      </c>
      <c r="M8" s="136"/>
      <c r="N8" s="136"/>
    </row>
    <row r="9" spans="1:14" ht="21.75" customHeight="1">
      <c r="C9" s="92"/>
      <c r="D9" s="92"/>
      <c r="E9" s="92"/>
      <c r="F9" s="92"/>
      <c r="G9" s="92"/>
      <c r="H9" s="95"/>
      <c r="I9" s="95"/>
      <c r="J9" s="95"/>
      <c r="K9" s="92"/>
      <c r="L9" s="95" t="s">
        <v>182</v>
      </c>
      <c r="M9" s="92"/>
      <c r="N9" s="92"/>
    </row>
    <row r="10" spans="1:14" ht="21.75" customHeight="1">
      <c r="C10" s="92"/>
      <c r="D10" s="92"/>
      <c r="E10" s="92"/>
      <c r="F10" s="92"/>
      <c r="G10" s="92"/>
      <c r="H10" s="95"/>
      <c r="I10" s="95"/>
      <c r="J10" s="95"/>
      <c r="K10" s="92"/>
      <c r="L10" s="95" t="s">
        <v>181</v>
      </c>
      <c r="M10" s="92"/>
      <c r="N10" s="92"/>
    </row>
    <row r="11" spans="1:14" ht="21.75" customHeight="1">
      <c r="C11" s="92"/>
      <c r="D11" s="59" t="s">
        <v>33</v>
      </c>
      <c r="E11" s="59"/>
      <c r="F11" s="59"/>
      <c r="G11" s="59"/>
      <c r="H11" s="59"/>
      <c r="I11" s="59"/>
      <c r="J11" s="59"/>
      <c r="K11" s="59"/>
      <c r="L11" s="95" t="s">
        <v>223</v>
      </c>
      <c r="M11" s="59"/>
      <c r="N11" s="59"/>
    </row>
    <row r="12" spans="1:14" ht="21.75" customHeight="1">
      <c r="C12" s="92"/>
      <c r="D12" s="59" t="s">
        <v>82</v>
      </c>
      <c r="E12" s="59"/>
      <c r="F12" s="59" t="s">
        <v>83</v>
      </c>
      <c r="G12" s="59"/>
      <c r="H12" s="59" t="s">
        <v>84</v>
      </c>
      <c r="I12" s="59"/>
      <c r="J12" s="59" t="s">
        <v>85</v>
      </c>
      <c r="K12" s="59"/>
      <c r="L12" s="92" t="s">
        <v>224</v>
      </c>
      <c r="M12" s="59"/>
      <c r="N12" s="59" t="s">
        <v>81</v>
      </c>
    </row>
    <row r="13" spans="1:14" ht="21.75" customHeight="1">
      <c r="B13" s="3" t="s">
        <v>5</v>
      </c>
      <c r="C13" s="92"/>
      <c r="D13" s="59" t="s">
        <v>89</v>
      </c>
      <c r="E13" s="59"/>
      <c r="F13" s="59" t="s">
        <v>101</v>
      </c>
      <c r="G13" s="59"/>
      <c r="H13" s="59" t="s">
        <v>91</v>
      </c>
      <c r="I13" s="59"/>
      <c r="J13" s="59" t="s">
        <v>92</v>
      </c>
      <c r="K13" s="59"/>
      <c r="L13" s="92" t="s">
        <v>135</v>
      </c>
      <c r="M13" s="59"/>
      <c r="N13" s="59" t="s">
        <v>88</v>
      </c>
    </row>
    <row r="14" spans="1:14" ht="21.75" customHeight="1">
      <c r="B14" s="4"/>
      <c r="C14" s="92"/>
      <c r="D14" s="155" t="s">
        <v>6</v>
      </c>
      <c r="E14" s="155"/>
      <c r="F14" s="155"/>
      <c r="G14" s="155"/>
      <c r="H14" s="155"/>
      <c r="I14" s="155"/>
      <c r="J14" s="155"/>
      <c r="K14" s="155"/>
      <c r="L14" s="155"/>
      <c r="M14" s="155"/>
      <c r="N14" s="155"/>
    </row>
    <row r="15" spans="1:14" ht="22.5" customHeight="1">
      <c r="A15" s="48" t="s">
        <v>206</v>
      </c>
      <c r="B15" s="53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69"/>
    </row>
    <row r="16" spans="1:14" ht="21.75" hidden="1" customHeight="1">
      <c r="A16" s="48" t="s">
        <v>175</v>
      </c>
      <c r="C16" s="37"/>
      <c r="D16" s="69">
        <v>300000000</v>
      </c>
      <c r="E16" s="69"/>
      <c r="F16" s="69">
        <v>930000000</v>
      </c>
      <c r="G16" s="69"/>
      <c r="H16" s="69">
        <v>30000000</v>
      </c>
      <c r="I16" s="69"/>
      <c r="J16" s="69">
        <v>14796730409</v>
      </c>
      <c r="K16" s="69"/>
      <c r="L16" s="69">
        <v>-113250369</v>
      </c>
      <c r="M16" s="69"/>
      <c r="N16" s="69">
        <v>15943480040</v>
      </c>
    </row>
    <row r="17" spans="1:14" ht="21.75" hidden="1" customHeight="1">
      <c r="A17" s="100" t="s">
        <v>180</v>
      </c>
      <c r="B17" s="3">
        <v>3</v>
      </c>
      <c r="C17" s="37"/>
      <c r="D17" s="71">
        <v>0</v>
      </c>
      <c r="E17" s="71"/>
      <c r="F17" s="71">
        <v>0</v>
      </c>
      <c r="G17" s="71"/>
      <c r="H17" s="71">
        <v>0</v>
      </c>
      <c r="I17" s="71"/>
      <c r="J17" s="71"/>
      <c r="K17" s="71"/>
      <c r="L17" s="71"/>
      <c r="M17" s="71"/>
      <c r="N17" s="71"/>
    </row>
    <row r="18" spans="1:14" ht="21.75" customHeight="1">
      <c r="A18" s="48" t="s">
        <v>207</v>
      </c>
      <c r="C18" s="37"/>
      <c r="D18" s="104">
        <v>300000000</v>
      </c>
      <c r="E18" s="104"/>
      <c r="F18" s="104">
        <v>930000000</v>
      </c>
      <c r="G18" s="104"/>
      <c r="H18" s="104">
        <v>30000000</v>
      </c>
      <c r="I18" s="104"/>
      <c r="J18" s="104">
        <v>16859631504</v>
      </c>
      <c r="K18" s="104"/>
      <c r="L18" s="104">
        <v>-98239580</v>
      </c>
      <c r="M18" s="104"/>
      <c r="N18" s="104">
        <v>18021391924</v>
      </c>
    </row>
    <row r="19" spans="1:14" ht="12" customHeight="1">
      <c r="A19" s="37"/>
      <c r="B19" s="53"/>
      <c r="C19" s="37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69"/>
    </row>
    <row r="20" spans="1:14" ht="21.75" customHeight="1">
      <c r="A20" s="48" t="s">
        <v>95</v>
      </c>
      <c r="B20" s="53"/>
      <c r="C20" s="37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69"/>
    </row>
    <row r="21" spans="1:14" ht="21.75" customHeight="1">
      <c r="A21" s="37" t="s">
        <v>204</v>
      </c>
      <c r="B21" s="53"/>
      <c r="C21" s="37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69"/>
    </row>
    <row r="22" spans="1:14" ht="21.75" customHeight="1">
      <c r="A22" s="37" t="s">
        <v>225</v>
      </c>
      <c r="B22" s="53">
        <v>21</v>
      </c>
      <c r="C22" s="37"/>
      <c r="D22" s="70">
        <v>0</v>
      </c>
      <c r="E22" s="70"/>
      <c r="F22" s="70">
        <v>0</v>
      </c>
      <c r="G22" s="70"/>
      <c r="H22" s="70">
        <v>0</v>
      </c>
      <c r="I22" s="70"/>
      <c r="J22" s="70">
        <v>-495000000</v>
      </c>
      <c r="K22" s="70"/>
      <c r="L22" s="70">
        <v>0</v>
      </c>
      <c r="M22" s="70"/>
      <c r="N22" s="71">
        <f>SUM(D22,F22,H22,J22,L22)</f>
        <v>-495000000</v>
      </c>
    </row>
    <row r="23" spans="1:14" ht="21.75" customHeight="1">
      <c r="A23" s="48" t="s">
        <v>205</v>
      </c>
      <c r="B23" s="53"/>
      <c r="C23" s="37"/>
      <c r="D23" s="72">
        <v>0</v>
      </c>
      <c r="E23" s="69"/>
      <c r="F23" s="72">
        <v>0</v>
      </c>
      <c r="G23" s="69"/>
      <c r="H23" s="72">
        <v>0</v>
      </c>
      <c r="I23" s="69"/>
      <c r="J23" s="72">
        <f>SUM(J22)</f>
        <v>-495000000</v>
      </c>
      <c r="K23" s="69"/>
      <c r="L23" s="72">
        <f>SUM(L22)</f>
        <v>0</v>
      </c>
      <c r="M23" s="69"/>
      <c r="N23" s="72">
        <f>SUM(N22)</f>
        <v>-495000000</v>
      </c>
    </row>
    <row r="24" spans="1:14" ht="12" customHeight="1">
      <c r="A24" s="37"/>
      <c r="B24" s="53"/>
      <c r="C24" s="37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</row>
    <row r="25" spans="1:14" ht="21.75" customHeight="1">
      <c r="A25" s="48" t="s">
        <v>98</v>
      </c>
      <c r="B25" s="53"/>
      <c r="C25" s="37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</row>
    <row r="26" spans="1:14" ht="21.75" customHeight="1">
      <c r="A26" s="37" t="s">
        <v>168</v>
      </c>
      <c r="B26" s="53"/>
      <c r="C26" s="37"/>
      <c r="D26" s="70">
        <v>0</v>
      </c>
      <c r="E26" s="70"/>
      <c r="F26" s="70">
        <v>0</v>
      </c>
      <c r="G26" s="70"/>
      <c r="H26" s="70">
        <v>0</v>
      </c>
      <c r="I26" s="70"/>
      <c r="J26" s="70">
        <v>2077970465</v>
      </c>
      <c r="K26" s="70"/>
      <c r="L26" s="70">
        <v>0</v>
      </c>
      <c r="M26" s="70"/>
      <c r="N26" s="71">
        <f>SUM(D26,F26,H26,J26,L26)</f>
        <v>2077970465</v>
      </c>
    </row>
    <row r="27" spans="1:14" ht="22.5" customHeight="1">
      <c r="A27" s="37" t="s">
        <v>169</v>
      </c>
      <c r="B27" s="53"/>
      <c r="C27" s="37"/>
      <c r="D27" s="70">
        <v>0</v>
      </c>
      <c r="E27" s="70"/>
      <c r="F27" s="70">
        <v>0</v>
      </c>
      <c r="G27" s="70"/>
      <c r="H27" s="70">
        <v>0</v>
      </c>
      <c r="I27" s="70"/>
      <c r="J27" s="70">
        <v>6525187</v>
      </c>
      <c r="K27" s="70"/>
      <c r="L27" s="70">
        <v>90818627</v>
      </c>
      <c r="M27" s="70"/>
      <c r="N27" s="71">
        <f>SUM(D27,F27,H27,J27,L27)</f>
        <v>97343814</v>
      </c>
    </row>
    <row r="28" spans="1:14" ht="21.75" customHeight="1">
      <c r="A28" s="48" t="s">
        <v>100</v>
      </c>
      <c r="B28" s="53"/>
      <c r="C28" s="37"/>
      <c r="D28" s="73">
        <v>0</v>
      </c>
      <c r="E28" s="74"/>
      <c r="F28" s="73">
        <v>0</v>
      </c>
      <c r="G28" s="74"/>
      <c r="H28" s="73">
        <v>0</v>
      </c>
      <c r="I28" s="74"/>
      <c r="J28" s="72">
        <f>SUM(J26:J27)</f>
        <v>2084495652</v>
      </c>
      <c r="K28" s="74"/>
      <c r="L28" s="73">
        <f>SUM(L26:L27)</f>
        <v>90818627</v>
      </c>
      <c r="M28" s="74"/>
      <c r="N28" s="72">
        <f>SUM(D28:L28)</f>
        <v>2175314279</v>
      </c>
    </row>
    <row r="29" spans="1:14" ht="12" customHeight="1">
      <c r="A29" s="37"/>
      <c r="B29" s="53"/>
      <c r="C29" s="37"/>
      <c r="D29" s="75"/>
      <c r="E29" s="70"/>
      <c r="F29" s="75"/>
      <c r="G29" s="70"/>
      <c r="H29" s="75"/>
      <c r="I29" s="70"/>
      <c r="J29" s="75"/>
      <c r="K29" s="70"/>
      <c r="L29" s="70"/>
      <c r="M29" s="70"/>
      <c r="N29" s="75"/>
    </row>
    <row r="30" spans="1:14" ht="22.5" customHeight="1" thickBot="1">
      <c r="A30" s="48" t="s">
        <v>208</v>
      </c>
      <c r="B30" s="53"/>
      <c r="C30" s="37"/>
      <c r="D30" s="76">
        <f>SUM(D18,D23,D28)</f>
        <v>300000000</v>
      </c>
      <c r="E30" s="70"/>
      <c r="F30" s="76">
        <f>SUM(F18,F23,F28)</f>
        <v>930000000</v>
      </c>
      <c r="G30" s="70"/>
      <c r="H30" s="76">
        <f>SUM(H18,H23,H28)</f>
        <v>30000000</v>
      </c>
      <c r="I30" s="70"/>
      <c r="J30" s="76">
        <f>SUM(J18,J23,J28)</f>
        <v>18449127156</v>
      </c>
      <c r="K30" s="84">
        <v>-1</v>
      </c>
      <c r="L30" s="76">
        <f>SUM(L18,L23,L28)</f>
        <v>-7420953</v>
      </c>
      <c r="M30" s="84"/>
      <c r="N30" s="76">
        <f>SUM(D30:J30,L30)</f>
        <v>19701706203</v>
      </c>
    </row>
    <row r="31" spans="1:14" ht="12" customHeight="1" thickTop="1"/>
    <row r="32" spans="1:14" ht="25.5" customHeight="1">
      <c r="A32" s="77" t="s">
        <v>102</v>
      </c>
    </row>
    <row r="34" spans="2:12" ht="21" customHeight="1">
      <c r="B34" s="144"/>
      <c r="C34" s="145"/>
      <c r="D34" s="145"/>
      <c r="E34" s="145"/>
      <c r="F34" s="145"/>
      <c r="G34" s="145"/>
      <c r="H34" s="145"/>
      <c r="I34" s="145"/>
      <c r="J34" s="146"/>
      <c r="K34" s="145"/>
      <c r="L34" s="145"/>
    </row>
    <row r="35" spans="2:12" ht="21" customHeight="1">
      <c r="B35" s="144"/>
      <c r="C35" s="145"/>
      <c r="D35" s="145"/>
      <c r="E35" s="145"/>
      <c r="F35" s="145"/>
      <c r="G35" s="145"/>
      <c r="H35" s="145"/>
      <c r="I35" s="145"/>
      <c r="J35" s="145"/>
      <c r="K35" s="145"/>
      <c r="L35" s="145"/>
    </row>
    <row r="36" spans="2:12" ht="21" customHeight="1">
      <c r="B36" s="144"/>
      <c r="C36" s="145"/>
      <c r="D36" s="145"/>
      <c r="E36" s="145"/>
      <c r="F36" s="145"/>
      <c r="G36" s="145"/>
      <c r="H36" s="145"/>
      <c r="I36" s="145"/>
      <c r="J36" s="145"/>
      <c r="K36" s="145"/>
      <c r="L36" s="145"/>
    </row>
    <row r="37" spans="2:12" ht="21" customHeight="1">
      <c r="B37" s="144"/>
      <c r="C37" s="145"/>
      <c r="D37" s="145"/>
      <c r="E37" s="145"/>
      <c r="F37" s="145"/>
      <c r="G37" s="145"/>
      <c r="H37" s="145"/>
      <c r="I37" s="145"/>
      <c r="J37" s="145"/>
      <c r="K37" s="145"/>
      <c r="L37" s="145"/>
    </row>
  </sheetData>
  <customSheetViews>
    <customSheetView guid="{79159615-AF07-41B1-A34F-7ABC3CFA7178}" scale="80" fitToPage="1" topLeftCell="A8">
      <selection activeCell="D15" sqref="D15"/>
      <pageMargins left="0.8" right="0.8" top="0.48" bottom="0.5" header="0.5" footer="0.5"/>
      <pageSetup paperSize="9" scale="83" firstPageNumber="13" fitToHeight="0" orientation="landscape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3">
    <mergeCell ref="B4:N4"/>
    <mergeCell ref="H6:J6"/>
    <mergeCell ref="D14:N14"/>
  </mergeCells>
  <pageMargins left="0.8" right="0.8" top="0.48" bottom="0.5" header="0.5" footer="0.5"/>
  <pageSetup paperSize="9" scale="78" firstPageNumber="13" fitToHeight="0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4"/>
  <sheetViews>
    <sheetView zoomScaleNormal="100" zoomScaleSheetLayoutView="100" workbookViewId="0">
      <selection activeCell="E86" sqref="E86"/>
    </sheetView>
  </sheetViews>
  <sheetFormatPr defaultColWidth="9.1796875" defaultRowHeight="21.5"/>
  <cols>
    <col min="1" max="1" width="41.81640625" style="4" customWidth="1"/>
    <col min="2" max="2" width="7.453125" style="3" customWidth="1"/>
    <col min="3" max="3" width="14" style="4" customWidth="1"/>
    <col min="4" max="4" width="1.1796875" style="4" customWidth="1"/>
    <col min="5" max="5" width="14" style="4" customWidth="1"/>
    <col min="6" max="6" width="1.1796875" style="4" customWidth="1"/>
    <col min="7" max="7" width="14" style="4" customWidth="1"/>
    <col min="8" max="8" width="1.1796875" style="4" customWidth="1"/>
    <col min="9" max="9" width="14" style="4" customWidth="1"/>
    <col min="10" max="16384" width="9.1796875" style="4"/>
  </cols>
  <sheetData>
    <row r="1" spans="1:9" s="8" customFormat="1" ht="23">
      <c r="A1" s="5" t="s">
        <v>198</v>
      </c>
      <c r="B1" s="6"/>
      <c r="C1" s="7"/>
      <c r="D1" s="7"/>
      <c r="E1" s="7"/>
      <c r="F1" s="7"/>
      <c r="G1" s="7"/>
      <c r="H1" s="7"/>
      <c r="I1" s="7"/>
    </row>
    <row r="2" spans="1:9" s="7" customFormat="1" ht="22.5" customHeight="1">
      <c r="A2" s="5" t="s">
        <v>103</v>
      </c>
      <c r="B2" s="6"/>
    </row>
    <row r="3" spans="1:9" ht="22.5" customHeight="1"/>
    <row r="4" spans="1:9" ht="22.5" customHeight="1">
      <c r="C4" s="156" t="s">
        <v>1</v>
      </c>
      <c r="D4" s="156"/>
      <c r="E4" s="156"/>
      <c r="F4" s="58"/>
      <c r="G4" s="156" t="s">
        <v>2</v>
      </c>
      <c r="H4" s="156"/>
      <c r="I4" s="156"/>
    </row>
    <row r="5" spans="1:9" ht="22.5" customHeight="1">
      <c r="C5" s="147" t="s">
        <v>46</v>
      </c>
      <c r="D5" s="147"/>
      <c r="E5" s="147"/>
      <c r="F5" s="41"/>
      <c r="G5" s="147" t="s">
        <v>46</v>
      </c>
      <c r="H5" s="147"/>
      <c r="I5" s="147"/>
    </row>
    <row r="6" spans="1:9" ht="22.5" customHeight="1">
      <c r="B6" s="3" t="s">
        <v>5</v>
      </c>
      <c r="C6" s="59">
        <v>2566</v>
      </c>
      <c r="D6" s="59"/>
      <c r="E6" s="59">
        <v>2565</v>
      </c>
      <c r="F6" s="59"/>
      <c r="G6" s="59">
        <v>2566</v>
      </c>
      <c r="H6" s="59"/>
      <c r="I6" s="59">
        <v>2565</v>
      </c>
    </row>
    <row r="7" spans="1:9" ht="22.5" customHeight="1">
      <c r="C7" s="148" t="s">
        <v>6</v>
      </c>
      <c r="D7" s="148"/>
      <c r="E7" s="148"/>
      <c r="F7" s="148"/>
      <c r="G7" s="148"/>
      <c r="H7" s="148"/>
      <c r="I7" s="148"/>
    </row>
    <row r="8" spans="1:9" ht="22.5" customHeight="1">
      <c r="A8" s="60" t="s">
        <v>104</v>
      </c>
      <c r="B8" s="53"/>
      <c r="C8" s="37"/>
      <c r="D8" s="37"/>
      <c r="E8" s="37"/>
      <c r="F8" s="37"/>
      <c r="H8" s="37"/>
    </row>
    <row r="9" spans="1:9" ht="22.5" customHeight="1">
      <c r="A9" s="37" t="s">
        <v>67</v>
      </c>
      <c r="B9" s="53"/>
      <c r="C9" s="55">
        <v>4049138722</v>
      </c>
      <c r="D9" s="55"/>
      <c r="E9" s="82">
        <v>4287324059</v>
      </c>
      <c r="F9" s="55"/>
      <c r="G9" s="82">
        <v>2077970465</v>
      </c>
      <c r="H9" s="55"/>
      <c r="I9" s="82">
        <v>2312463243</v>
      </c>
    </row>
    <row r="10" spans="1:9" ht="22.5" customHeight="1">
      <c r="A10" s="61" t="s">
        <v>229</v>
      </c>
      <c r="B10" s="53"/>
      <c r="C10" s="55"/>
      <c r="D10" s="55"/>
      <c r="E10" s="82"/>
      <c r="F10" s="55"/>
      <c r="H10" s="55"/>
    </row>
    <row r="11" spans="1:9" ht="22.5" customHeight="1">
      <c r="A11" s="37" t="s">
        <v>215</v>
      </c>
      <c r="B11" s="53"/>
      <c r="C11" s="55">
        <v>182431316</v>
      </c>
      <c r="D11" s="55"/>
      <c r="E11" s="82">
        <v>179614667</v>
      </c>
      <c r="F11" s="55"/>
      <c r="G11" s="55">
        <v>182431316</v>
      </c>
      <c r="H11" s="55"/>
      <c r="I11" s="82">
        <v>179614667</v>
      </c>
    </row>
    <row r="12" spans="1:9" ht="22.5" customHeight="1">
      <c r="A12" s="37" t="s">
        <v>187</v>
      </c>
      <c r="B12" s="53">
        <v>7</v>
      </c>
      <c r="C12" s="55">
        <v>5536024</v>
      </c>
      <c r="D12" s="55"/>
      <c r="E12" s="82">
        <v>-31345496</v>
      </c>
      <c r="F12" s="55"/>
      <c r="G12" s="55">
        <v>5536024</v>
      </c>
      <c r="H12" s="55"/>
      <c r="I12" s="82">
        <v>-31345496</v>
      </c>
    </row>
    <row r="13" spans="1:9" ht="22.5" customHeight="1">
      <c r="A13" s="37" t="s">
        <v>151</v>
      </c>
      <c r="B13" s="53">
        <v>8</v>
      </c>
      <c r="C13" s="55">
        <v>0</v>
      </c>
      <c r="D13" s="55"/>
      <c r="E13" s="82">
        <v>0</v>
      </c>
      <c r="F13" s="55"/>
      <c r="G13" s="55">
        <v>-25491000</v>
      </c>
      <c r="H13" s="55"/>
      <c r="I13" s="82">
        <v>-25491000</v>
      </c>
    </row>
    <row r="14" spans="1:9" ht="22.5" customHeight="1">
      <c r="A14" s="37" t="s">
        <v>152</v>
      </c>
      <c r="B14" s="53"/>
      <c r="C14" s="55">
        <v>-743708169</v>
      </c>
      <c r="D14" s="55"/>
      <c r="E14" s="82">
        <v>-341255790</v>
      </c>
      <c r="F14" s="55"/>
      <c r="G14" s="55">
        <v>-743708169</v>
      </c>
      <c r="H14" s="55"/>
      <c r="I14" s="82">
        <v>-341255790</v>
      </c>
    </row>
    <row r="15" spans="1:9" ht="22.5" customHeight="1">
      <c r="A15" s="37" t="s">
        <v>61</v>
      </c>
      <c r="B15" s="53"/>
      <c r="C15" s="55">
        <v>156436</v>
      </c>
      <c r="D15" s="55"/>
      <c r="E15" s="82">
        <v>36897</v>
      </c>
      <c r="F15" s="55"/>
      <c r="G15" s="55">
        <v>156436</v>
      </c>
      <c r="H15" s="55"/>
      <c r="I15" s="82">
        <v>36897</v>
      </c>
    </row>
    <row r="16" spans="1:9" ht="22.5" customHeight="1">
      <c r="A16" s="37" t="s">
        <v>213</v>
      </c>
      <c r="B16" s="53"/>
      <c r="C16" s="55">
        <v>-349631347</v>
      </c>
      <c r="D16" s="55"/>
      <c r="E16" s="82">
        <v>-592907448</v>
      </c>
      <c r="F16" s="55"/>
      <c r="G16" s="55">
        <v>-349761697</v>
      </c>
      <c r="H16" s="55"/>
      <c r="I16" s="82">
        <v>-592895537</v>
      </c>
    </row>
    <row r="17" spans="1:9" ht="22.5" customHeight="1">
      <c r="A17" s="37" t="s">
        <v>217</v>
      </c>
      <c r="B17" s="53"/>
      <c r="C17" s="55">
        <v>-15440881</v>
      </c>
      <c r="D17" s="55"/>
      <c r="E17" s="82">
        <v>10357280</v>
      </c>
      <c r="F17" s="55"/>
      <c r="G17" s="55">
        <v>-15440881</v>
      </c>
      <c r="H17" s="55"/>
      <c r="I17" s="82">
        <v>10357280</v>
      </c>
    </row>
    <row r="18" spans="1:9">
      <c r="A18" s="37" t="s">
        <v>210</v>
      </c>
      <c r="B18" s="53"/>
      <c r="C18" s="55">
        <v>-450305</v>
      </c>
      <c r="D18" s="55"/>
      <c r="E18" s="82">
        <v>-1374004</v>
      </c>
      <c r="F18" s="55"/>
      <c r="G18" s="55">
        <v>-450305</v>
      </c>
      <c r="H18" s="55"/>
      <c r="I18" s="82">
        <v>-1374004</v>
      </c>
    </row>
    <row r="19" spans="1:9" ht="22.5" hidden="1" customHeight="1">
      <c r="A19" s="37" t="s">
        <v>53</v>
      </c>
      <c r="B19" s="53"/>
      <c r="C19" s="55"/>
      <c r="D19" s="55"/>
      <c r="E19" s="82"/>
      <c r="F19" s="55"/>
      <c r="G19" s="55"/>
      <c r="H19" s="55"/>
      <c r="I19" s="82"/>
    </row>
    <row r="20" spans="1:9" ht="22.5" hidden="1" customHeight="1">
      <c r="A20" s="37" t="s">
        <v>105</v>
      </c>
      <c r="B20" s="53"/>
      <c r="C20" s="55"/>
      <c r="D20" s="55"/>
      <c r="E20" s="82"/>
      <c r="F20" s="55"/>
      <c r="G20" s="55"/>
      <c r="H20" s="55"/>
      <c r="I20" s="82"/>
    </row>
    <row r="21" spans="1:9" hidden="1">
      <c r="A21" s="37" t="s">
        <v>59</v>
      </c>
      <c r="B21" s="53"/>
      <c r="C21" s="55"/>
      <c r="D21" s="55"/>
      <c r="E21" s="82"/>
      <c r="F21" s="55"/>
      <c r="G21" s="55"/>
      <c r="H21" s="55"/>
      <c r="I21" s="82"/>
    </row>
    <row r="22" spans="1:9" hidden="1">
      <c r="A22" s="37" t="s">
        <v>121</v>
      </c>
      <c r="B22" s="53">
        <v>10</v>
      </c>
      <c r="C22" s="55"/>
      <c r="D22" s="55"/>
      <c r="E22" s="82"/>
      <c r="F22" s="55"/>
      <c r="G22" s="55"/>
      <c r="H22" s="55"/>
      <c r="I22" s="82"/>
    </row>
    <row r="23" spans="1:9">
      <c r="A23" s="85" t="s">
        <v>159</v>
      </c>
      <c r="B23" s="53"/>
      <c r="C23" s="82"/>
      <c r="D23" s="82"/>
      <c r="E23" s="82"/>
      <c r="F23" s="82"/>
      <c r="G23" s="82"/>
      <c r="H23" s="82"/>
      <c r="I23" s="82"/>
    </row>
    <row r="24" spans="1:9" ht="22.5" customHeight="1">
      <c r="A24" s="86" t="s">
        <v>160</v>
      </c>
      <c r="B24" s="53">
        <v>8</v>
      </c>
      <c r="C24" s="55">
        <v>-1996659257</v>
      </c>
      <c r="D24" s="55"/>
      <c r="E24" s="82">
        <v>-2000351816</v>
      </c>
      <c r="F24" s="55"/>
      <c r="G24" s="55">
        <v>0</v>
      </c>
      <c r="H24" s="55"/>
      <c r="I24" s="82">
        <v>0</v>
      </c>
    </row>
    <row r="25" spans="1:9" ht="22.5" customHeight="1">
      <c r="A25" s="4" t="s">
        <v>127</v>
      </c>
      <c r="B25" s="53">
        <v>14</v>
      </c>
      <c r="C25" s="55">
        <v>11919873</v>
      </c>
      <c r="D25" s="55"/>
      <c r="E25" s="82">
        <v>14608598</v>
      </c>
      <c r="F25" s="55"/>
      <c r="G25" s="55">
        <v>11919873</v>
      </c>
      <c r="H25" s="55"/>
      <c r="I25" s="82">
        <v>14608598</v>
      </c>
    </row>
    <row r="26" spans="1:9" ht="22.5" customHeight="1">
      <c r="A26" s="37" t="s">
        <v>153</v>
      </c>
      <c r="B26" s="53">
        <v>19</v>
      </c>
      <c r="C26" s="62">
        <v>513541446</v>
      </c>
      <c r="D26" s="55"/>
      <c r="E26" s="62">
        <v>572066386</v>
      </c>
      <c r="F26" s="55"/>
      <c r="G26" s="62">
        <v>513541446</v>
      </c>
      <c r="H26" s="55"/>
      <c r="I26" s="62">
        <v>572066386</v>
      </c>
    </row>
    <row r="27" spans="1:9" ht="22.5" customHeight="1">
      <c r="A27" s="37"/>
      <c r="B27" s="53"/>
      <c r="C27" s="55">
        <f>SUM(C9:C26)</f>
        <v>1656833858</v>
      </c>
      <c r="D27" s="55">
        <f>SUM(D9:D26)</f>
        <v>0</v>
      </c>
      <c r="E27" s="82">
        <v>2096773333</v>
      </c>
      <c r="F27" s="55">
        <f>SUM(F9:F26)</f>
        <v>0</v>
      </c>
      <c r="G27" s="55">
        <f>SUM(G9:G26)</f>
        <v>1656703508</v>
      </c>
      <c r="H27" s="55">
        <f>SUM(H9:H26)</f>
        <v>0</v>
      </c>
      <c r="I27" s="82">
        <v>2096785244</v>
      </c>
    </row>
    <row r="28" spans="1:9" ht="22.5" customHeight="1">
      <c r="A28" s="61" t="s">
        <v>106</v>
      </c>
      <c r="B28" s="53"/>
      <c r="C28" s="63"/>
      <c r="D28" s="63"/>
      <c r="E28" s="63"/>
      <c r="F28" s="63"/>
      <c r="G28" s="55"/>
      <c r="H28" s="63"/>
      <c r="I28" s="82"/>
    </row>
    <row r="29" spans="1:9" ht="22.5" customHeight="1">
      <c r="A29" s="37" t="s">
        <v>9</v>
      </c>
      <c r="B29" s="53"/>
      <c r="C29" s="55">
        <v>-174146612</v>
      </c>
      <c r="D29" s="55"/>
      <c r="E29" s="82">
        <v>-1035789460</v>
      </c>
      <c r="F29" s="55"/>
      <c r="G29" s="55">
        <v>-174146612</v>
      </c>
      <c r="H29" s="55"/>
      <c r="I29" s="82">
        <v>-1035789460</v>
      </c>
    </row>
    <row r="30" spans="1:9" ht="22.5" customHeight="1">
      <c r="A30" s="37" t="s">
        <v>10</v>
      </c>
      <c r="B30" s="53"/>
      <c r="C30" s="55">
        <v>-169423237</v>
      </c>
      <c r="D30" s="55"/>
      <c r="E30" s="82">
        <v>-39636316</v>
      </c>
      <c r="F30" s="55"/>
      <c r="G30" s="55">
        <v>-169584090</v>
      </c>
      <c r="H30" s="55"/>
      <c r="I30" s="82">
        <v>-39621617</v>
      </c>
    </row>
    <row r="31" spans="1:9" ht="22.5" customHeight="1">
      <c r="A31" s="37" t="s">
        <v>107</v>
      </c>
      <c r="B31" s="53"/>
      <c r="C31" s="55">
        <v>-27710971</v>
      </c>
      <c r="D31" s="55"/>
      <c r="E31" s="82">
        <v>-1271492307</v>
      </c>
      <c r="F31" s="55"/>
      <c r="G31" s="55">
        <v>-27710971</v>
      </c>
      <c r="H31" s="55"/>
      <c r="I31" s="82">
        <v>-1271492307</v>
      </c>
    </row>
    <row r="32" spans="1:9" ht="22.5" hidden="1" customHeight="1">
      <c r="A32" s="37" t="s">
        <v>12</v>
      </c>
      <c r="B32" s="53"/>
      <c r="C32" s="55">
        <v>0</v>
      </c>
      <c r="D32" s="55"/>
      <c r="E32" s="82"/>
      <c r="F32" s="55"/>
      <c r="G32" s="55"/>
      <c r="H32" s="55"/>
      <c r="I32" s="82"/>
    </row>
    <row r="33" spans="1:9" ht="22.5" customHeight="1">
      <c r="A33" s="37" t="s">
        <v>108</v>
      </c>
      <c r="B33" s="53"/>
      <c r="C33" s="55">
        <v>1729906</v>
      </c>
      <c r="D33" s="55"/>
      <c r="E33" s="82">
        <v>-1223208</v>
      </c>
      <c r="F33" s="55"/>
      <c r="G33" s="82">
        <v>1729906</v>
      </c>
      <c r="H33" s="55"/>
      <c r="I33" s="82">
        <v>-1223208</v>
      </c>
    </row>
    <row r="34" spans="1:9" ht="22.5" customHeight="1">
      <c r="A34" s="37" t="s">
        <v>26</v>
      </c>
      <c r="B34" s="53"/>
      <c r="C34" s="55">
        <v>183257694</v>
      </c>
      <c r="D34" s="55"/>
      <c r="E34" s="82">
        <v>1177887108</v>
      </c>
      <c r="F34" s="55"/>
      <c r="G34" s="55">
        <v>183257694</v>
      </c>
      <c r="H34" s="55"/>
      <c r="I34" s="82">
        <v>1177887108</v>
      </c>
    </row>
    <row r="35" spans="1:9" ht="22.5" customHeight="1">
      <c r="A35" s="37" t="s">
        <v>27</v>
      </c>
      <c r="B35" s="53"/>
      <c r="C35" s="62">
        <v>10141646</v>
      </c>
      <c r="D35" s="82"/>
      <c r="E35" s="62">
        <v>-1062235</v>
      </c>
      <c r="F35" s="82"/>
      <c r="G35" s="62">
        <v>10432849</v>
      </c>
      <c r="H35" s="82"/>
      <c r="I35" s="62">
        <v>-1088845</v>
      </c>
    </row>
    <row r="36" spans="1:9" ht="22.5" customHeight="1">
      <c r="A36" s="37" t="s">
        <v>154</v>
      </c>
      <c r="B36" s="53"/>
      <c r="C36" s="55">
        <f>SUM(C27:C35)</f>
        <v>1480682284</v>
      </c>
      <c r="D36" s="55">
        <f>SUM(D27:D35)</f>
        <v>0</v>
      </c>
      <c r="E36" s="82">
        <v>925456915</v>
      </c>
      <c r="F36" s="55">
        <f>SUM(F27:F35)</f>
        <v>0</v>
      </c>
      <c r="G36" s="82">
        <f>SUM(G27:G35)</f>
        <v>1480682284</v>
      </c>
      <c r="H36" s="55">
        <f>SUM(H27:H35)</f>
        <v>0</v>
      </c>
      <c r="I36" s="82">
        <v>925456915</v>
      </c>
    </row>
    <row r="37" spans="1:9" ht="22.5" customHeight="1">
      <c r="A37" s="37" t="s">
        <v>226</v>
      </c>
      <c r="B37" s="53">
        <v>14</v>
      </c>
      <c r="C37" s="55">
        <v>-15656658</v>
      </c>
      <c r="D37" s="55"/>
      <c r="E37" s="82">
        <v>-13763600</v>
      </c>
      <c r="F37" s="55"/>
      <c r="G37" s="55">
        <v>-15656658</v>
      </c>
      <c r="H37" s="55"/>
      <c r="I37" s="82">
        <v>-13763600</v>
      </c>
    </row>
    <row r="38" spans="1:9" ht="22.5" customHeight="1">
      <c r="A38" s="37" t="s">
        <v>227</v>
      </c>
      <c r="B38" s="53"/>
      <c r="C38" s="62">
        <v>-796019077</v>
      </c>
      <c r="D38" s="55"/>
      <c r="E38" s="62">
        <v>-536812181</v>
      </c>
      <c r="F38" s="55"/>
      <c r="G38" s="62">
        <v>-796019077</v>
      </c>
      <c r="H38" s="55"/>
      <c r="I38" s="62">
        <v>-536812181</v>
      </c>
    </row>
    <row r="39" spans="1:9" ht="22.5" customHeight="1">
      <c r="A39" s="48" t="s">
        <v>128</v>
      </c>
      <c r="B39" s="53"/>
      <c r="C39" s="56">
        <f>SUM(C36,C37,C38)</f>
        <v>669006549</v>
      </c>
      <c r="D39" s="54"/>
      <c r="E39" s="56">
        <v>374881134</v>
      </c>
      <c r="F39" s="54"/>
      <c r="G39" s="56">
        <f>SUM(G38,G36,G37)</f>
        <v>669006549</v>
      </c>
      <c r="H39" s="54"/>
      <c r="I39" s="56">
        <v>374881134</v>
      </c>
    </row>
    <row r="40" spans="1:9" ht="22.5" customHeight="1"/>
    <row r="41" spans="1:9" ht="22.5" customHeight="1"/>
    <row r="42" spans="1:9" s="8" customFormat="1" ht="23">
      <c r="A42" s="5" t="s">
        <v>198</v>
      </c>
      <c r="B42" s="6"/>
      <c r="C42" s="7"/>
      <c r="D42" s="7"/>
      <c r="E42" s="7"/>
      <c r="F42" s="7"/>
      <c r="G42" s="7"/>
      <c r="H42" s="7"/>
      <c r="I42" s="7"/>
    </row>
    <row r="43" spans="1:9" s="7" customFormat="1" ht="22.5" customHeight="1">
      <c r="A43" s="5" t="s">
        <v>103</v>
      </c>
      <c r="B43" s="6"/>
    </row>
    <row r="44" spans="1:9" ht="22.5" customHeight="1"/>
    <row r="45" spans="1:9" ht="22.5" customHeight="1">
      <c r="C45" s="149" t="s">
        <v>1</v>
      </c>
      <c r="D45" s="149"/>
      <c r="E45" s="149"/>
      <c r="F45" s="42"/>
      <c r="G45" s="149" t="s">
        <v>2</v>
      </c>
      <c r="H45" s="149"/>
      <c r="I45" s="149"/>
    </row>
    <row r="46" spans="1:9" ht="22.5" customHeight="1">
      <c r="C46" s="147" t="s">
        <v>46</v>
      </c>
      <c r="D46" s="147"/>
      <c r="E46" s="147"/>
      <c r="F46" s="41"/>
      <c r="G46" s="147" t="s">
        <v>46</v>
      </c>
      <c r="H46" s="147"/>
      <c r="I46" s="147"/>
    </row>
    <row r="47" spans="1:9" ht="22.5" customHeight="1">
      <c r="B47" s="3" t="s">
        <v>5</v>
      </c>
      <c r="C47" s="59">
        <v>2566</v>
      </c>
      <c r="D47" s="59"/>
      <c r="E47" s="59">
        <v>2565</v>
      </c>
      <c r="F47" s="59"/>
      <c r="G47" s="59">
        <v>2566</v>
      </c>
      <c r="H47" s="59"/>
      <c r="I47" s="59">
        <v>2565</v>
      </c>
    </row>
    <row r="48" spans="1:9" ht="22.5" customHeight="1">
      <c r="C48" s="148" t="s">
        <v>6</v>
      </c>
      <c r="D48" s="148"/>
      <c r="E48" s="148"/>
      <c r="F48" s="148"/>
      <c r="G48" s="148"/>
      <c r="H48" s="148"/>
      <c r="I48" s="148"/>
    </row>
    <row r="49" spans="1:9" ht="22.5" customHeight="1">
      <c r="A49" s="60" t="s">
        <v>109</v>
      </c>
      <c r="B49" s="53"/>
      <c r="C49" s="37"/>
      <c r="D49" s="37"/>
      <c r="E49" s="37"/>
      <c r="F49" s="37"/>
      <c r="G49" s="37"/>
      <c r="H49" s="37"/>
      <c r="I49" s="37"/>
    </row>
    <row r="50" spans="1:9" ht="22.5" hidden="1" customHeight="1">
      <c r="A50" s="37" t="s">
        <v>184</v>
      </c>
      <c r="B50" s="53"/>
      <c r="C50" s="55"/>
      <c r="D50" s="37"/>
      <c r="E50" s="82">
        <v>0</v>
      </c>
      <c r="F50" s="37"/>
      <c r="G50" s="55"/>
      <c r="H50" s="37"/>
      <c r="I50" s="82">
        <v>0</v>
      </c>
    </row>
    <row r="51" spans="1:9" ht="22.5" hidden="1" customHeight="1">
      <c r="A51" s="37" t="s">
        <v>144</v>
      </c>
      <c r="B51" s="53">
        <v>11</v>
      </c>
      <c r="C51" s="82"/>
      <c r="D51" s="37"/>
      <c r="E51" s="82"/>
      <c r="F51" s="37"/>
      <c r="G51" s="82"/>
      <c r="H51" s="37"/>
      <c r="I51" s="82">
        <v>0</v>
      </c>
    </row>
    <row r="52" spans="1:9" ht="22.5" customHeight="1">
      <c r="A52" s="37" t="s">
        <v>138</v>
      </c>
      <c r="B52" s="53"/>
      <c r="C52" s="55">
        <v>79481966</v>
      </c>
      <c r="D52" s="55"/>
      <c r="E52" s="82">
        <v>13459250</v>
      </c>
      <c r="F52" s="55"/>
      <c r="G52" s="55">
        <v>79481966</v>
      </c>
      <c r="H52" s="55"/>
      <c r="I52" s="82">
        <v>13459250</v>
      </c>
    </row>
    <row r="53" spans="1:9" ht="22.5" customHeight="1">
      <c r="A53" s="37" t="s">
        <v>139</v>
      </c>
      <c r="B53" s="53">
        <v>8</v>
      </c>
      <c r="C53" s="55">
        <v>25491000</v>
      </c>
      <c r="D53" s="55"/>
      <c r="E53" s="82">
        <v>25491000</v>
      </c>
      <c r="F53" s="55"/>
      <c r="G53" s="55">
        <v>25491000</v>
      </c>
      <c r="H53" s="55"/>
      <c r="I53" s="82">
        <v>25491000</v>
      </c>
    </row>
    <row r="54" spans="1:9" ht="22.5" customHeight="1">
      <c r="A54" s="37" t="s">
        <v>129</v>
      </c>
      <c r="B54" s="53"/>
      <c r="C54" s="55">
        <v>-116505418</v>
      </c>
      <c r="D54" s="55"/>
      <c r="E54" s="82">
        <v>-70339655</v>
      </c>
      <c r="F54" s="55"/>
      <c r="G54" s="55">
        <v>-116505418</v>
      </c>
      <c r="H54" s="55"/>
      <c r="I54" s="82">
        <v>-70339655</v>
      </c>
    </row>
    <row r="55" spans="1:9" ht="22.5" customHeight="1">
      <c r="A55" s="37" t="s">
        <v>145</v>
      </c>
      <c r="B55" s="53"/>
      <c r="C55" s="82">
        <v>-74861408</v>
      </c>
      <c r="D55" s="82"/>
      <c r="E55" s="82">
        <v>-596315</v>
      </c>
      <c r="F55" s="82"/>
      <c r="G55" s="82">
        <v>-74861408</v>
      </c>
      <c r="H55" s="82"/>
      <c r="I55" s="82">
        <v>-596315</v>
      </c>
    </row>
    <row r="56" spans="1:9" ht="22.5" customHeight="1">
      <c r="A56" s="37" t="s">
        <v>122</v>
      </c>
      <c r="B56" s="53"/>
      <c r="C56" s="55">
        <v>557264</v>
      </c>
      <c r="D56" s="55"/>
      <c r="E56" s="82">
        <v>1497606</v>
      </c>
      <c r="F56" s="55"/>
      <c r="G56" s="82">
        <v>557264</v>
      </c>
      <c r="H56" s="55"/>
      <c r="I56" s="82">
        <v>1497606</v>
      </c>
    </row>
    <row r="57" spans="1:9" ht="22.5" hidden="1" customHeight="1">
      <c r="A57" s="37" t="s">
        <v>161</v>
      </c>
      <c r="B57" s="53"/>
      <c r="C57" s="82">
        <v>0</v>
      </c>
      <c r="D57" s="82"/>
      <c r="E57" s="82"/>
      <c r="F57" s="82"/>
      <c r="H57" s="82"/>
      <c r="I57" s="82"/>
    </row>
    <row r="58" spans="1:9" ht="22.5" hidden="1" customHeight="1">
      <c r="A58" s="86" t="s">
        <v>162</v>
      </c>
      <c r="B58" s="53">
        <v>4</v>
      </c>
      <c r="C58" s="82">
        <v>0</v>
      </c>
      <c r="D58" s="82"/>
      <c r="E58" s="82">
        <v>0</v>
      </c>
      <c r="F58" s="82"/>
      <c r="G58" s="82"/>
      <c r="H58" s="82"/>
      <c r="I58" s="82">
        <v>0</v>
      </c>
    </row>
    <row r="59" spans="1:9" ht="22.5" hidden="1" customHeight="1">
      <c r="A59" s="37" t="s">
        <v>16</v>
      </c>
      <c r="B59" s="53"/>
      <c r="C59" s="82">
        <v>0</v>
      </c>
      <c r="D59" s="82"/>
      <c r="E59" s="82"/>
      <c r="F59" s="82"/>
      <c r="G59" s="82"/>
      <c r="H59" s="82"/>
      <c r="I59" s="82"/>
    </row>
    <row r="60" spans="1:9" ht="22.5" customHeight="1">
      <c r="A60" s="37" t="s">
        <v>174</v>
      </c>
      <c r="B60" s="53"/>
      <c r="C60" s="55">
        <v>-61013</v>
      </c>
      <c r="D60" s="55"/>
      <c r="E60" s="82">
        <v>-161500</v>
      </c>
      <c r="F60" s="55"/>
      <c r="G60" s="82">
        <v>-61013</v>
      </c>
      <c r="H60" s="55"/>
      <c r="I60" s="82">
        <v>-161500</v>
      </c>
    </row>
    <row r="61" spans="1:9" ht="23.25" hidden="1" customHeight="1">
      <c r="A61" s="37" t="s">
        <v>118</v>
      </c>
      <c r="B61" s="53"/>
      <c r="C61" s="55"/>
      <c r="D61" s="55"/>
      <c r="E61" s="82"/>
      <c r="F61" s="55"/>
      <c r="G61" s="55"/>
      <c r="H61" s="55"/>
      <c r="I61" s="82"/>
    </row>
    <row r="62" spans="1:9" ht="22.5" customHeight="1">
      <c r="A62" s="48" t="s">
        <v>214</v>
      </c>
      <c r="B62" s="53"/>
      <c r="C62" s="56">
        <f>SUM(C50:C61)</f>
        <v>-85897609</v>
      </c>
      <c r="D62" s="54"/>
      <c r="E62" s="56">
        <v>-30649614</v>
      </c>
      <c r="F62" s="54"/>
      <c r="G62" s="56">
        <f>SUM(G50:G61)</f>
        <v>-85897609</v>
      </c>
      <c r="H62" s="54"/>
      <c r="I62" s="56">
        <v>-30649614</v>
      </c>
    </row>
    <row r="63" spans="1:9" ht="16.5" customHeight="1">
      <c r="A63" s="37"/>
      <c r="B63" s="53"/>
      <c r="C63" s="55"/>
      <c r="D63" s="55"/>
      <c r="E63" s="82"/>
      <c r="F63" s="55"/>
      <c r="G63" s="55"/>
      <c r="H63" s="55"/>
      <c r="I63" s="82"/>
    </row>
    <row r="64" spans="1:9" ht="22.5" customHeight="1">
      <c r="A64" s="60" t="s">
        <v>110</v>
      </c>
      <c r="B64" s="53"/>
      <c r="C64" s="55"/>
      <c r="D64" s="55"/>
      <c r="E64" s="82"/>
      <c r="F64" s="55"/>
      <c r="G64" s="55"/>
      <c r="H64" s="55"/>
      <c r="I64" s="82"/>
    </row>
    <row r="65" spans="1:9" ht="22.5" customHeight="1">
      <c r="A65" s="37" t="s">
        <v>140</v>
      </c>
      <c r="B65" s="53"/>
      <c r="C65" s="82">
        <v>-156436</v>
      </c>
      <c r="D65" s="55"/>
      <c r="E65" s="82">
        <v>-36897</v>
      </c>
      <c r="F65" s="55"/>
      <c r="G65" s="55">
        <v>-156436</v>
      </c>
      <c r="H65" s="55"/>
      <c r="I65" s="82">
        <v>-36897</v>
      </c>
    </row>
    <row r="66" spans="1:9" ht="22.5" customHeight="1">
      <c r="A66" s="37" t="s">
        <v>147</v>
      </c>
      <c r="B66" s="53">
        <v>21</v>
      </c>
      <c r="C66" s="82">
        <v>-495460703</v>
      </c>
      <c r="D66" s="55"/>
      <c r="E66" s="82">
        <v>-242772363</v>
      </c>
      <c r="F66" s="55"/>
      <c r="G66" s="55">
        <v>-495460703</v>
      </c>
      <c r="H66" s="55"/>
      <c r="I66" s="82">
        <v>-242772363</v>
      </c>
    </row>
    <row r="67" spans="1:9" ht="22.5" customHeight="1">
      <c r="A67" s="37" t="s">
        <v>173</v>
      </c>
      <c r="B67" s="53"/>
      <c r="C67" s="82">
        <v>-194717</v>
      </c>
      <c r="D67" s="82"/>
      <c r="E67" s="82">
        <v>-1590576</v>
      </c>
      <c r="F67" s="82"/>
      <c r="G67" s="82">
        <v>-194717</v>
      </c>
      <c r="H67" s="82"/>
      <c r="I67" s="82">
        <v>-1590576</v>
      </c>
    </row>
    <row r="68" spans="1:9" ht="22.5" customHeight="1">
      <c r="A68" s="37" t="s">
        <v>146</v>
      </c>
      <c r="B68" s="53"/>
      <c r="C68" s="82">
        <v>0</v>
      </c>
      <c r="D68" s="82"/>
      <c r="E68" s="82">
        <v>10000000</v>
      </c>
      <c r="F68" s="82"/>
      <c r="G68" s="82">
        <v>0</v>
      </c>
      <c r="H68" s="82"/>
      <c r="I68" s="82">
        <v>10000000</v>
      </c>
    </row>
    <row r="69" spans="1:9" ht="22.5" customHeight="1">
      <c r="A69" s="37" t="s">
        <v>130</v>
      </c>
      <c r="B69" s="53"/>
      <c r="C69" s="82">
        <v>0</v>
      </c>
      <c r="D69" s="55"/>
      <c r="E69" s="82">
        <v>-10000000</v>
      </c>
      <c r="F69" s="55"/>
      <c r="G69" s="55">
        <v>0</v>
      </c>
      <c r="H69" s="55"/>
      <c r="I69" s="82">
        <v>-10000000</v>
      </c>
    </row>
    <row r="70" spans="1:9" s="12" customFormat="1" ht="22.5" customHeight="1">
      <c r="A70" s="48" t="s">
        <v>131</v>
      </c>
      <c r="B70" s="66"/>
      <c r="C70" s="56">
        <f>SUM(C65:C69)</f>
        <v>-495811856</v>
      </c>
      <c r="D70" s="54"/>
      <c r="E70" s="56">
        <v>-244399836</v>
      </c>
      <c r="F70" s="54"/>
      <c r="G70" s="56">
        <f>SUM(G65:G69)</f>
        <v>-495811856</v>
      </c>
      <c r="H70" s="54"/>
      <c r="I70" s="56">
        <v>-244399836</v>
      </c>
    </row>
    <row r="71" spans="1:9" ht="22.5" customHeight="1">
      <c r="A71" s="37"/>
      <c r="B71" s="53"/>
      <c r="C71" s="82"/>
      <c r="D71" s="82"/>
      <c r="E71" s="82"/>
      <c r="F71" s="82"/>
      <c r="G71" s="82"/>
      <c r="H71" s="82"/>
      <c r="I71" s="82"/>
    </row>
    <row r="72" spans="1:9" ht="22.5" customHeight="1">
      <c r="A72" s="37" t="s">
        <v>172</v>
      </c>
      <c r="B72" s="53"/>
      <c r="C72" s="82"/>
      <c r="D72" s="82"/>
      <c r="E72" s="82"/>
      <c r="F72" s="82"/>
      <c r="G72" s="82"/>
      <c r="H72" s="82"/>
      <c r="I72" s="82"/>
    </row>
    <row r="73" spans="1:9" ht="22.5" customHeight="1">
      <c r="A73" s="37" t="s">
        <v>148</v>
      </c>
      <c r="B73" s="53"/>
      <c r="C73" s="82">
        <f>C70+C62+C39</f>
        <v>87297084</v>
      </c>
      <c r="D73" s="82"/>
      <c r="E73" s="82">
        <v>99831684</v>
      </c>
      <c r="F73" s="82"/>
      <c r="G73" s="82">
        <f>G70+G62+G39</f>
        <v>87297084</v>
      </c>
      <c r="H73" s="82"/>
      <c r="I73" s="82">
        <v>99831684</v>
      </c>
    </row>
    <row r="74" spans="1:9" ht="22.5" customHeight="1">
      <c r="A74" s="37" t="s">
        <v>149</v>
      </c>
      <c r="B74" s="53"/>
      <c r="C74" s="82"/>
      <c r="D74" s="82"/>
      <c r="E74" s="82"/>
      <c r="F74" s="82"/>
      <c r="G74" s="82"/>
      <c r="H74" s="82"/>
      <c r="I74" s="82"/>
    </row>
    <row r="75" spans="1:9" ht="22.5" customHeight="1">
      <c r="A75" s="37" t="s">
        <v>150</v>
      </c>
      <c r="B75" s="53"/>
      <c r="C75" s="62">
        <v>97555136</v>
      </c>
      <c r="D75" s="82"/>
      <c r="E75" s="62">
        <v>68010707</v>
      </c>
      <c r="F75" s="82"/>
      <c r="G75" s="62">
        <v>97555136</v>
      </c>
      <c r="H75" s="82"/>
      <c r="I75" s="62">
        <v>68010707</v>
      </c>
    </row>
    <row r="76" spans="1:9" ht="22.5" customHeight="1">
      <c r="A76" s="48" t="s">
        <v>172</v>
      </c>
      <c r="B76" s="53"/>
      <c r="C76" s="54">
        <f>SUM(C73:C75)</f>
        <v>184852220</v>
      </c>
      <c r="D76" s="54"/>
      <c r="E76" s="54">
        <v>167842391</v>
      </c>
      <c r="F76" s="54">
        <f t="shared" ref="F76" si="0">SUM(F73:F75)</f>
        <v>0</v>
      </c>
      <c r="G76" s="54">
        <f>SUM(G73:G75)</f>
        <v>184852220</v>
      </c>
      <c r="H76" s="54">
        <f t="shared" ref="H76" si="1">SUM(H73:H75)</f>
        <v>0</v>
      </c>
      <c r="I76" s="54">
        <v>167842391</v>
      </c>
    </row>
    <row r="77" spans="1:9" ht="22.5" customHeight="1">
      <c r="A77" s="37" t="s">
        <v>111</v>
      </c>
      <c r="B77" s="53"/>
      <c r="C77" s="55">
        <v>4814661462</v>
      </c>
      <c r="D77" s="55"/>
      <c r="E77" s="82">
        <v>4646819071</v>
      </c>
      <c r="F77" s="55"/>
      <c r="G77" s="55">
        <v>4814661462</v>
      </c>
      <c r="H77" s="55"/>
      <c r="I77" s="82">
        <v>4646819071</v>
      </c>
    </row>
    <row r="78" spans="1:9" ht="22.5" customHeight="1" thickBot="1">
      <c r="A78" s="48" t="s">
        <v>112</v>
      </c>
      <c r="B78" s="53"/>
      <c r="C78" s="67">
        <f>SUM(C76:C77)</f>
        <v>4999513682</v>
      </c>
      <c r="D78" s="55"/>
      <c r="E78" s="67">
        <v>4814661462</v>
      </c>
      <c r="F78" s="55"/>
      <c r="G78" s="67">
        <f>SUM(G76:G77)</f>
        <v>4999513682</v>
      </c>
      <c r="H78" s="55"/>
      <c r="I78" s="67">
        <v>4814661462</v>
      </c>
    </row>
    <row r="79" spans="1:9" ht="16.5" customHeight="1" thickTop="1">
      <c r="A79" s="48"/>
      <c r="B79" s="53"/>
      <c r="C79" s="64"/>
      <c r="D79" s="55"/>
      <c r="E79" s="64"/>
      <c r="F79" s="55"/>
      <c r="G79" s="64"/>
      <c r="H79" s="55"/>
      <c r="I79" s="64"/>
    </row>
    <row r="80" spans="1:9" ht="22.5" customHeight="1">
      <c r="A80" s="60" t="s">
        <v>202</v>
      </c>
      <c r="B80" s="53"/>
      <c r="C80" s="64"/>
      <c r="D80" s="55"/>
      <c r="E80" s="64"/>
      <c r="F80" s="55"/>
      <c r="G80" s="64"/>
      <c r="H80" s="55"/>
      <c r="I80" s="64"/>
    </row>
    <row r="81" spans="1:9" ht="22.5" customHeight="1">
      <c r="A81" s="4" t="s">
        <v>216</v>
      </c>
    </row>
    <row r="82" spans="1:9">
      <c r="A82" s="65" t="s">
        <v>203</v>
      </c>
      <c r="C82" s="22">
        <v>-1875206</v>
      </c>
      <c r="D82" s="22"/>
      <c r="E82" s="22">
        <v>-8477871</v>
      </c>
      <c r="F82" s="22"/>
      <c r="G82" s="22">
        <v>-1875206</v>
      </c>
      <c r="H82" s="22"/>
      <c r="I82" s="22">
        <v>-8477871</v>
      </c>
    </row>
    <row r="84" spans="1:9">
      <c r="C84" s="43"/>
      <c r="E84" s="43"/>
    </row>
  </sheetData>
  <customSheetViews>
    <customSheetView guid="{79159615-AF07-41B1-A34F-7ABC3CFA7178}" scale="80" fitToPage="1" hiddenRows="1">
      <selection activeCell="L17" sqref="L17"/>
      <rowBreaks count="1" manualBreakCount="1">
        <brk id="41" max="16383" man="1"/>
      </rowBreaks>
      <pageMargins left="0.8" right="0.8" top="0.48" bottom="0.5" header="0.5" footer="0.5"/>
      <pageSetup paperSize="9" scale="77" firstPageNumber="14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C4:E4"/>
    <mergeCell ref="G4:I4"/>
    <mergeCell ref="C5:E5"/>
    <mergeCell ref="G5:I5"/>
    <mergeCell ref="C7:I7"/>
    <mergeCell ref="C45:E45"/>
    <mergeCell ref="G45:I45"/>
    <mergeCell ref="C46:E46"/>
    <mergeCell ref="G46:I46"/>
    <mergeCell ref="C48:I48"/>
  </mergeCells>
  <pageMargins left="0.8" right="0.8" top="0.48" bottom="0.5" header="0.5" footer="0.5"/>
  <pageSetup paperSize="9" scale="77" firstPageNumber="14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6-7</vt:lpstr>
      <vt:lpstr>PL-8-9</vt:lpstr>
      <vt:lpstr>SH-10</vt:lpstr>
      <vt:lpstr>SH11</vt:lpstr>
      <vt:lpstr>SH 12</vt:lpstr>
      <vt:lpstr>SH 13</vt:lpstr>
      <vt:lpstr>CF-14-15</vt:lpstr>
      <vt:lpstr>'CF-14-15'!Print_Area</vt:lpstr>
      <vt:lpstr>'FS 6-7'!Print_Area</vt:lpstr>
      <vt:lpstr>'PL-8-9'!Print_Area</vt:lpstr>
      <vt:lpstr>'SH 12'!Print_Area</vt:lpstr>
      <vt:lpstr>'SH 13'!Print_Area</vt:lpstr>
      <vt:lpstr>'SH-10'!Print_Area</vt:lpstr>
      <vt:lpstr>'SH11'!Print_Area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2023-05-29T07:51:14Z</cp:lastPrinted>
  <dcterms:created xsi:type="dcterms:W3CDTF">2015-06-24T12:37:27Z</dcterms:created>
  <dcterms:modified xsi:type="dcterms:W3CDTF">2023-06-02T09:37:24Z</dcterms:modified>
</cp:coreProperties>
</file>