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hared drives\Company Secretary\STARK All Corporate Documents\STARK GROUP\STARK Group - Financial Statement\STARK\STARK 2565\4. งบปี 2565\"/>
    </mc:Choice>
  </mc:AlternateContent>
  <xr:revisionPtr revIDLastSave="0" documentId="8_{CF53050D-625D-4D0E-B3D8-4505437BB6B5}" xr6:coauthVersionLast="47" xr6:coauthVersionMax="47" xr10:uidLastSave="{00000000-0000-0000-0000-000000000000}"/>
  <bookViews>
    <workbookView xWindow="-110" yWindow="-110" windowWidth="19420" windowHeight="10300" tabRatio="813" activeTab="5" xr2:uid="{00000000-000D-0000-FFFF-FFFF00000000}"/>
  </bookViews>
  <sheets>
    <sheet name="Eng BS 9-11" sheetId="14" r:id="rId1"/>
    <sheet name="Eng PL 12-13" sheetId="18" r:id="rId2"/>
    <sheet name="Eng EQ Conso 14" sheetId="17" r:id="rId3"/>
    <sheet name="Eng EQ Separate 15" sheetId="16" r:id="rId4"/>
    <sheet name="Eng CF 16" sheetId="11" r:id="rId5"/>
    <sheet name="Eng CF 17-18" sheetId="12" r:id="rId6"/>
  </sheets>
  <externalReferences>
    <externalReference r:id="rId7"/>
    <externalReference r:id="rId8"/>
  </externalReferences>
  <definedNames>
    <definedName name="AS2DocOpenMode" hidden="1">"AS2DocumentEdit"</definedName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  <definedName name="_xlnm.Print_Area" localSheetId="5">'Eng CF 17-18'!$A$1:$J$118</definedName>
    <definedName name="_xlnm.Print_Area" localSheetId="2">'Eng EQ Conso 14'!$A$1:$V$44</definedName>
    <definedName name="_xlnm.Print_Area" localSheetId="1">'Eng PL 12-13'!$A$1:$J$116</definedName>
    <definedName name="TextRefCopy32">'[2]CF Worksheet'!$B$15</definedName>
    <definedName name="TextRefCopy58">'[2]CF Worksheet'!$B$30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2" l="1"/>
  <c r="F47" i="12"/>
  <c r="H47" i="12"/>
  <c r="J47" i="12"/>
  <c r="D25" i="12"/>
  <c r="F25" i="12"/>
  <c r="H25" i="12"/>
  <c r="J25" i="12"/>
  <c r="L19" i="16"/>
  <c r="L20" i="16"/>
  <c r="R32" i="17"/>
  <c r="V32" i="17" s="1"/>
  <c r="R31" i="17"/>
  <c r="T31" i="17"/>
  <c r="P31" i="17"/>
  <c r="N31" i="17"/>
  <c r="L31" i="17"/>
  <c r="J31" i="17"/>
  <c r="H31" i="17"/>
  <c r="H36" i="17" s="1"/>
  <c r="F31" i="17"/>
  <c r="F36" i="17" s="1"/>
  <c r="D31" i="17"/>
  <c r="D36" i="17" s="1"/>
  <c r="V29" i="17"/>
  <c r="V28" i="17"/>
  <c r="V17" i="17"/>
  <c r="V16" i="17"/>
  <c r="T19" i="17"/>
  <c r="T24" i="17" s="1"/>
  <c r="R19" i="17"/>
  <c r="P19" i="17"/>
  <c r="N19" i="17"/>
  <c r="N24" i="17" s="1"/>
  <c r="L19" i="17"/>
  <c r="J19" i="17"/>
  <c r="H19" i="17"/>
  <c r="F19" i="17"/>
  <c r="D19" i="17"/>
  <c r="H155" i="14"/>
  <c r="H167" i="14" s="1"/>
  <c r="H170" i="14" s="1"/>
  <c r="D155" i="14"/>
  <c r="H109" i="14"/>
  <c r="H95" i="14"/>
  <c r="H111" i="14" s="1"/>
  <c r="H172" i="14" s="1"/>
  <c r="H46" i="14"/>
  <c r="H27" i="14"/>
  <c r="H48" i="14" s="1"/>
  <c r="V31" i="17" l="1"/>
  <c r="F23" i="16"/>
  <c r="F24" i="17"/>
  <c r="J55" i="18"/>
  <c r="F55" i="18" l="1"/>
  <c r="R21" i="17"/>
  <c r="A3" i="17"/>
  <c r="A3" i="16" s="1"/>
  <c r="A3" i="11" s="1"/>
  <c r="A63" i="18"/>
  <c r="A66" i="14"/>
  <c r="A127" i="14"/>
  <c r="L14" i="16"/>
  <c r="L13" i="16"/>
  <c r="V21" i="17" l="1"/>
  <c r="J155" i="14"/>
  <c r="J95" i="14" l="1"/>
  <c r="J109" i="14" l="1"/>
  <c r="J111" i="14" s="1"/>
  <c r="J27" i="14"/>
  <c r="J46" i="14"/>
  <c r="R22" i="17"/>
  <c r="A116" i="18"/>
  <c r="J84" i="18"/>
  <c r="F84" i="18"/>
  <c r="D84" i="18"/>
  <c r="F76" i="18"/>
  <c r="D76" i="18"/>
  <c r="D55" i="18"/>
  <c r="J34" i="18"/>
  <c r="H34" i="18"/>
  <c r="F34" i="18"/>
  <c r="D34" i="18"/>
  <c r="J20" i="18"/>
  <c r="H20" i="18"/>
  <c r="F20" i="18"/>
  <c r="D20" i="18"/>
  <c r="A1" i="18"/>
  <c r="A61" i="18" s="1"/>
  <c r="V22" i="17" l="1"/>
  <c r="R24" i="17"/>
  <c r="D36" i="18"/>
  <c r="D40" i="18" s="1"/>
  <c r="F36" i="18"/>
  <c r="F40" i="18" s="1"/>
  <c r="H36" i="18"/>
  <c r="H40" i="18" s="1"/>
  <c r="J36" i="18"/>
  <c r="J40" i="18" s="1"/>
  <c r="J48" i="14"/>
  <c r="J43" i="18" l="1"/>
  <c r="K14" i="11"/>
  <c r="K32" i="11" s="1"/>
  <c r="K45" i="11" s="1"/>
  <c r="H43" i="18"/>
  <c r="H58" i="18" s="1"/>
  <c r="H84" i="18" s="1"/>
  <c r="J21" i="16" s="1"/>
  <c r="L21" i="16" s="1"/>
  <c r="I14" i="11"/>
  <c r="I32" i="11" s="1"/>
  <c r="I45" i="11" s="1"/>
  <c r="D43" i="18"/>
  <c r="D58" i="18" s="1"/>
  <c r="E14" i="11"/>
  <c r="F43" i="18"/>
  <c r="F58" i="18" s="1"/>
  <c r="G14" i="11"/>
  <c r="G32" i="11" s="1"/>
  <c r="G45" i="11" s="1"/>
  <c r="D46" i="14"/>
  <c r="F46" i="14"/>
  <c r="E32" i="11" l="1"/>
  <c r="E45" i="11" s="1"/>
  <c r="E50" i="11" s="1"/>
  <c r="J76" i="18"/>
  <c r="J58" i="18"/>
  <c r="H76" i="18"/>
  <c r="L36" i="17"/>
  <c r="J36" i="17"/>
  <c r="P24" i="17"/>
  <c r="L24" i="17"/>
  <c r="J24" i="17"/>
  <c r="H24" i="17"/>
  <c r="D24" i="17"/>
  <c r="L155" i="14" l="1"/>
  <c r="L167" i="14" s="1"/>
  <c r="J167" i="14"/>
  <c r="F155" i="14"/>
  <c r="F167" i="14" s="1"/>
  <c r="V19" i="17" l="1"/>
  <c r="V24" i="17" s="1"/>
  <c r="D23" i="16"/>
  <c r="H23" i="16"/>
  <c r="J23" i="16"/>
  <c r="T36" i="17"/>
  <c r="P36" i="17"/>
  <c r="N36" i="17"/>
  <c r="R34" i="17" l="1"/>
  <c r="V34" i="17" s="1"/>
  <c r="R36" i="17" l="1"/>
  <c r="D167" i="14"/>
  <c r="L23" i="16" l="1"/>
  <c r="I50" i="11"/>
  <c r="A1" i="17" l="1"/>
  <c r="A1" i="11"/>
  <c r="A1" i="12"/>
  <c r="A60" i="12" s="1"/>
  <c r="A1" i="16"/>
  <c r="A125" i="14"/>
  <c r="A64" i="14"/>
  <c r="A118" i="12"/>
  <c r="A55" i="11"/>
  <c r="A59" i="12" s="1"/>
  <c r="J16" i="16"/>
  <c r="H16" i="16"/>
  <c r="D16" i="16"/>
  <c r="L16" i="16" l="1"/>
  <c r="V36" i="17"/>
  <c r="A124" i="14" l="1"/>
  <c r="A60" i="18" s="1"/>
  <c r="A44" i="17" s="1"/>
  <c r="G50" i="11" l="1"/>
  <c r="K50" i="11"/>
  <c r="J70" i="12" l="1"/>
  <c r="J74" i="12" s="1"/>
  <c r="F70" i="12"/>
  <c r="F74" i="12" s="1"/>
  <c r="A185" i="14"/>
  <c r="L170" i="14"/>
  <c r="J170" i="14"/>
  <c r="F170" i="14"/>
  <c r="D170" i="14"/>
  <c r="L109" i="14"/>
  <c r="F109" i="14"/>
  <c r="D109" i="14"/>
  <c r="L95" i="14"/>
  <c r="F95" i="14"/>
  <c r="D95" i="14"/>
  <c r="L46" i="14"/>
  <c r="L27" i="14"/>
  <c r="F27" i="14"/>
  <c r="D27" i="14"/>
  <c r="F111" i="14" l="1"/>
  <c r="F172" i="14" s="1"/>
  <c r="L48" i="14"/>
  <c r="L111" i="14"/>
  <c r="L172" i="14" s="1"/>
  <c r="F48" i="14"/>
  <c r="D111" i="14"/>
  <c r="D172" i="14" s="1"/>
  <c r="J172" i="14"/>
  <c r="D48" i="14"/>
  <c r="D70" i="12" l="1"/>
  <c r="H70" i="12" l="1"/>
  <c r="H74" i="12" l="1"/>
  <c r="D74" i="12" l="1"/>
</calcChain>
</file>

<file path=xl/sharedStrings.xml><?xml version="1.0" encoding="utf-8"?>
<sst xmlns="http://schemas.openxmlformats.org/spreadsheetml/2006/main" count="488" uniqueCount="288">
  <si>
    <t>Consolidated</t>
  </si>
  <si>
    <t>Notes</t>
  </si>
  <si>
    <t>Cash and cash equivalents</t>
  </si>
  <si>
    <t>Other current liabilities</t>
  </si>
  <si>
    <t>Other non-current liabilities</t>
  </si>
  <si>
    <t>Share capital</t>
  </si>
  <si>
    <t>Revenues</t>
  </si>
  <si>
    <t>Total revenues</t>
  </si>
  <si>
    <t>Cash flows from operating activities</t>
  </si>
  <si>
    <t>Cash flows from investing activities</t>
  </si>
  <si>
    <t>Cash flows from financing activities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</si>
  <si>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</si>
  <si>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</si>
  <si>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</si>
  <si>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</si>
  <si>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</si>
  <si>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</si>
  <si>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</si>
  <si>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</si>
  <si>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</si>
  <si>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</t>
  </si>
  <si>
    <t xml:space="preserve">  Issued and fully paid-up share capital</t>
  </si>
  <si>
    <t>Current portion of long-term borrowings</t>
  </si>
  <si>
    <t>Effects of exchange rate changes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</si>
  <si>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</si>
  <si>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</si>
  <si>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</si>
  <si>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</si>
  <si>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</si>
  <si>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Non-controlling interests</t>
  </si>
  <si>
    <t>Administrative expenses</t>
  </si>
  <si>
    <t>Total comprehensive income for the period</t>
  </si>
  <si>
    <t>Issued and</t>
  </si>
  <si>
    <t>fully paid-up</t>
  </si>
  <si>
    <t xml:space="preserve">   Appropriated - legal reserve</t>
  </si>
  <si>
    <t xml:space="preserve">   Owners of the parent</t>
  </si>
  <si>
    <t xml:space="preserve">   Non-controlling interests</t>
  </si>
  <si>
    <t>Separate</t>
  </si>
  <si>
    <t>Liabilities and equity</t>
  </si>
  <si>
    <t>Equity</t>
  </si>
  <si>
    <t>Total equity</t>
  </si>
  <si>
    <t>Total liabilities and equity</t>
  </si>
  <si>
    <t>Finance costs</t>
  </si>
  <si>
    <t>Investment in subsidiaries</t>
  </si>
  <si>
    <t>Property, plant and equipment</t>
  </si>
  <si>
    <t>Goodwill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</si>
  <si>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</si>
  <si>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</si>
  <si>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</si>
  <si>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Cash Flows (Unaudited)</t>
  </si>
  <si>
    <t>Adjustments for: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</si>
  <si>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</si>
  <si>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</si>
  <si>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</si>
  <si>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</si>
  <si>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Net (decrease) increase  in cash and cash equivalents</t>
  </si>
  <si>
    <t>Deferred tax assets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</si>
  <si>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</si>
  <si>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</si>
  <si>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2021</t>
  </si>
  <si>
    <t>Opening balance at 1 January 2021</t>
  </si>
  <si>
    <t>Profit (loss) for the period attributable to:</t>
  </si>
  <si>
    <t>Profit (loss) for the period</t>
  </si>
  <si>
    <t>Basic earnings (loss) per share</t>
  </si>
  <si>
    <t xml:space="preserve">Profit (loss) before income tax </t>
  </si>
  <si>
    <t>Total comprehensive income (expense)</t>
  </si>
  <si>
    <t xml:space="preserve">   for the period attributable to:</t>
  </si>
  <si>
    <t>2022</t>
  </si>
  <si>
    <t>Opening balance at 1 January 2022</t>
  </si>
  <si>
    <t>Stark Corporation Public Company Limited</t>
  </si>
  <si>
    <t>Deferred cost of services</t>
  </si>
  <si>
    <t>Current derivative assets</t>
  </si>
  <si>
    <t xml:space="preserve">Other current assets </t>
  </si>
  <si>
    <t xml:space="preserve">Investment in an associate </t>
  </si>
  <si>
    <t>Investment properties</t>
  </si>
  <si>
    <t>Advance payments for purchases of fixed assets</t>
  </si>
  <si>
    <t>Non-current derivative assets</t>
  </si>
  <si>
    <t>Bank overdraft and short-term borrowings</t>
  </si>
  <si>
    <t>Other short-term borrowings</t>
  </si>
  <si>
    <t>Current portion of other long-term borrowings</t>
  </si>
  <si>
    <t xml:space="preserve">   from financial institutions</t>
  </si>
  <si>
    <t>Long-term borrowings from financial institutions</t>
  </si>
  <si>
    <t>Other long-term borrowings</t>
  </si>
  <si>
    <t>Debentures</t>
  </si>
  <si>
    <t>Deferred tax liabilities</t>
  </si>
  <si>
    <t xml:space="preserve">           of par Baht 1 each</t>
  </si>
  <si>
    <t xml:space="preserve">           of paid-up Baht 1 each</t>
  </si>
  <si>
    <t xml:space="preserve">      under reverse acquisition</t>
  </si>
  <si>
    <t xml:space="preserve">   Discount from business combination</t>
  </si>
  <si>
    <t xml:space="preserve">      under common control</t>
  </si>
  <si>
    <t xml:space="preserve">      interest in a subsidiary</t>
  </si>
  <si>
    <t xml:space="preserve">   Surplus arising from change in ownership</t>
  </si>
  <si>
    <t>Other surpluses</t>
  </si>
  <si>
    <t>Unappropriated</t>
  </si>
  <si>
    <t xml:space="preserve">   Unappropriated</t>
  </si>
  <si>
    <t xml:space="preserve">   financial statements</t>
  </si>
  <si>
    <t xml:space="preserve">Exchange differences on translating </t>
  </si>
  <si>
    <t>Revenue from sales</t>
  </si>
  <si>
    <t>Revenue from rendering services</t>
  </si>
  <si>
    <t>Rental income</t>
  </si>
  <si>
    <t>Other income</t>
  </si>
  <si>
    <t xml:space="preserve">Costs of sales </t>
  </si>
  <si>
    <t>Costs of rendering services</t>
  </si>
  <si>
    <t>Costs of rental</t>
  </si>
  <si>
    <t xml:space="preserve">Owner of the shareholders’ equity </t>
  </si>
  <si>
    <t>Discount</t>
  </si>
  <si>
    <t xml:space="preserve">Surplus arising </t>
  </si>
  <si>
    <t>Adjustment of equity</t>
  </si>
  <si>
    <t>from business</t>
  </si>
  <si>
    <t>from change in</t>
  </si>
  <si>
    <t>equity attributable</t>
  </si>
  <si>
    <t xml:space="preserve">  interests under</t>
  </si>
  <si>
    <t>combination under</t>
  </si>
  <si>
    <t>ownership interest</t>
  </si>
  <si>
    <t>on translating</t>
  </si>
  <si>
    <t xml:space="preserve"> to owners</t>
  </si>
  <si>
    <t>Non-controlling</t>
  </si>
  <si>
    <t>shareholders’</t>
  </si>
  <si>
    <t>share capital</t>
  </si>
  <si>
    <t>reverse acquisition</t>
  </si>
  <si>
    <t>common control</t>
  </si>
  <si>
    <t>in a subsidiary</t>
  </si>
  <si>
    <t>financial statements</t>
  </si>
  <si>
    <t>of the Company</t>
  </si>
  <si>
    <t>interests</t>
  </si>
  <si>
    <t>equity</t>
  </si>
  <si>
    <t>Legal reserve</t>
  </si>
  <si>
    <t xml:space="preserve">Depreciation </t>
  </si>
  <si>
    <t>-</t>
  </si>
  <si>
    <t xml:space="preserve"> and paid-up</t>
  </si>
  <si>
    <t>Issued</t>
  </si>
  <si>
    <t>Exchange</t>
  </si>
  <si>
    <t xml:space="preserve"> differences</t>
  </si>
  <si>
    <t>Baht</t>
  </si>
  <si>
    <t>The accompanying notes are an integral part of this interim financial information.</t>
  </si>
  <si>
    <t>Payment in advance for purchases of fixed assets</t>
  </si>
  <si>
    <t>Repayment of short-term borrowings from a related person</t>
  </si>
  <si>
    <t>Purchase of property, plant and equipment</t>
  </si>
  <si>
    <t>Trade and other receivables</t>
  </si>
  <si>
    <t>Short-term loans to related parties</t>
  </si>
  <si>
    <t>Long-term loans to related parties</t>
  </si>
  <si>
    <t>Trade and other payables</t>
  </si>
  <si>
    <t>Short-term borrowings from related parties</t>
  </si>
  <si>
    <t>Long-term borrowings from related parties</t>
  </si>
  <si>
    <t>Employee benefits obligations</t>
  </si>
  <si>
    <t>Earnings (loss) per share</t>
  </si>
  <si>
    <t>Opening balance of cash and cash equivalents</t>
  </si>
  <si>
    <t>Closing balance of cash and cash equivalents</t>
  </si>
  <si>
    <t>Selling expenses</t>
  </si>
  <si>
    <t>Other comprehensive income (loss):</t>
  </si>
  <si>
    <t>Retained earnings (deficits)</t>
  </si>
  <si>
    <t>Restricted cash at banks</t>
  </si>
  <si>
    <t>Restricted cash at banks - current</t>
  </si>
  <si>
    <t>Intangible assets</t>
  </si>
  <si>
    <t xml:space="preserve">   for the period</t>
  </si>
  <si>
    <t>Income tax payables</t>
  </si>
  <si>
    <t>Item that will be reclassified to profit or loss</t>
  </si>
  <si>
    <t>Appropriated -</t>
  </si>
  <si>
    <t>Loss from write-off of equipment</t>
  </si>
  <si>
    <t>Unrealised (gain) loss from foreign exchange rate</t>
  </si>
  <si>
    <t>Loss on diminution in value of inventories</t>
  </si>
  <si>
    <t>Employee benefit obligations</t>
  </si>
  <si>
    <t>Changes in operating assets and liabilities:</t>
  </si>
  <si>
    <t>- Other current financial assets</t>
  </si>
  <si>
    <t>- Deferred cost of services</t>
  </si>
  <si>
    <t>- Inventories</t>
  </si>
  <si>
    <t xml:space="preserve">- Other current assets </t>
  </si>
  <si>
    <t>- Other non-current assets</t>
  </si>
  <si>
    <t>- Other current liabilities</t>
  </si>
  <si>
    <t>- Other non-current liabilities</t>
  </si>
  <si>
    <t>- Employee benefit obligations paid</t>
  </si>
  <si>
    <t>Cash (used in) generated from operations</t>
  </si>
  <si>
    <t xml:space="preserve">         Income tax paid</t>
  </si>
  <si>
    <t>Payment for short-term loans to related parties</t>
  </si>
  <si>
    <t>Proceeds from short-term loans to related parties</t>
  </si>
  <si>
    <t>Total item that will be reclassified to profit or loss</t>
  </si>
  <si>
    <t>Payment of lease liabilities</t>
  </si>
  <si>
    <t>Repayment of long-term borrowings from financial institutions</t>
  </si>
  <si>
    <t>Repayment of other long-term borrowings</t>
  </si>
  <si>
    <t>Proceeds from long-term borrowings from financial institutions</t>
  </si>
  <si>
    <t>Proceeds from other long-term borrowings</t>
  </si>
  <si>
    <t>Total expenses</t>
  </si>
  <si>
    <t>Finance income</t>
  </si>
  <si>
    <t>Copyright</t>
  </si>
  <si>
    <t>- Trade and other receivables</t>
  </si>
  <si>
    <t>Amortisation of copy rights and  intangible assets</t>
  </si>
  <si>
    <t>Retained</t>
  </si>
  <si>
    <t xml:space="preserve"> earnings</t>
  </si>
  <si>
    <t>Dividend income</t>
  </si>
  <si>
    <t>Purchase of investment in subsidiary</t>
  </si>
  <si>
    <t>Proceeds from debentures</t>
  </si>
  <si>
    <t>Non-current derivative liabilities</t>
  </si>
  <si>
    <t>Dividend received from an associate</t>
  </si>
  <si>
    <t>Significant non-cash transactions</t>
  </si>
  <si>
    <t>Payables from purchase of property, plant and equipment</t>
  </si>
  <si>
    <t>Right-of-use assets arising from lease liabilities</t>
  </si>
  <si>
    <t>Share of loss from investments in an associate</t>
  </si>
  <si>
    <t>Repayment of other short-term borrowings</t>
  </si>
  <si>
    <t>Proceeds from other short-term borrowings</t>
  </si>
  <si>
    <t>Payables from purchase of copyright</t>
  </si>
  <si>
    <t>- Trade and other payables</t>
  </si>
  <si>
    <t>Net cash (used in) generated from operating activities</t>
  </si>
  <si>
    <t>Net cash used in investing activities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</si>
  <si>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</si>
  <si>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Share of loss from investment in an associate</t>
  </si>
  <si>
    <t>Net cash generated from (used in) financing activities</t>
  </si>
  <si>
    <t xml:space="preserve">Exchange rate differences on translation of 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</si>
  <si>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</si>
  <si>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</si>
  <si>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t>Income tax</t>
  </si>
  <si>
    <t>Current portion of debentures</t>
  </si>
  <si>
    <t>Payment for long-term loans to related parties</t>
  </si>
  <si>
    <t>Purchase of intangible assets</t>
  </si>
  <si>
    <t>Total comprehensive expense for the period</t>
  </si>
  <si>
    <t>Repayment of bank overdraft and short-term borrowing</t>
  </si>
  <si>
    <t>Proceeds from bank overdraft and short-term borrowing</t>
  </si>
  <si>
    <t>Gain on fair value measurement of derivatives</t>
  </si>
  <si>
    <t>common shares</t>
  </si>
  <si>
    <t>As at 31 December 2022</t>
  </si>
  <si>
    <t>For the year ended 31 December 2022</t>
  </si>
  <si>
    <t>The accompanying notes are an integral part of this financial statements.</t>
  </si>
  <si>
    <t xml:space="preserve"> financial statements</t>
  </si>
  <si>
    <t xml:space="preserve">Actual gain (loss) on remeasurements of </t>
  </si>
  <si>
    <t xml:space="preserve">   the defined benefit plans</t>
  </si>
  <si>
    <t xml:space="preserve">Income tax relating to components of </t>
  </si>
  <si>
    <t xml:space="preserve">   other comprehensive income (loss) that will be </t>
  </si>
  <si>
    <t xml:space="preserve">   reclassified to profit or loss</t>
  </si>
  <si>
    <t xml:space="preserve">Total comprehensive income (expense) </t>
  </si>
  <si>
    <t>Total comprehensive income for the year</t>
  </si>
  <si>
    <t>Additional of investyment in a subsidiary</t>
  </si>
  <si>
    <t>Closing balance at 31 December 2021</t>
  </si>
  <si>
    <t>Closing balance at 31 December 2022</t>
  </si>
  <si>
    <t>Separate financial statements</t>
  </si>
  <si>
    <t>Consolidated financial statmenets</t>
  </si>
  <si>
    <t>Gain on sales of property, plant and equipment</t>
  </si>
  <si>
    <t>Dividend income from a subsidiary</t>
  </si>
  <si>
    <t>Cash paid for purchases of investment property</t>
  </si>
  <si>
    <t>Cash received from increase in share capital of a subsidiary</t>
  </si>
  <si>
    <t>31 December</t>
  </si>
  <si>
    <t>1 January</t>
  </si>
  <si>
    <t>Restated</t>
  </si>
  <si>
    <t>Retrospective adjustments</t>
  </si>
  <si>
    <t>Changed in equity for the year</t>
  </si>
  <si>
    <t xml:space="preserve">       Common shares 17,375,206,607 shares </t>
  </si>
  <si>
    <t xml:space="preserve">           (31 December 2021: 15,875,206,607 shares)</t>
  </si>
  <si>
    <t>Share premimum</t>
  </si>
  <si>
    <t>Adjustment of equity interests</t>
  </si>
  <si>
    <t xml:space="preserve">           (31 December 2021: 11,906,404,956 shares)</t>
  </si>
  <si>
    <t xml:space="preserve">       Common shares 13,406,404,956 shares </t>
  </si>
  <si>
    <t>Share</t>
  </si>
  <si>
    <t>premium</t>
  </si>
  <si>
    <t>Proceeds from shared issued</t>
  </si>
  <si>
    <t>- previously reported</t>
  </si>
  <si>
    <t>- restated</t>
  </si>
  <si>
    <t>Statements of Changes in Equity</t>
  </si>
  <si>
    <r>
      <t xml:space="preserve">Statements of Changes in Equity </t>
    </r>
    <r>
      <rPr>
        <sz val="9"/>
        <rFont val="Arial"/>
        <family val="2"/>
      </rPr>
      <t>(Cont’d)</t>
    </r>
  </si>
  <si>
    <t>Note</t>
  </si>
  <si>
    <t>Financial assets</t>
  </si>
  <si>
    <t>Current derivative liabilities</t>
  </si>
  <si>
    <t>Other expenses</t>
  </si>
  <si>
    <t>Gain (loss) on foreign exchange rate - net</t>
  </si>
  <si>
    <t>Expected credit loss</t>
  </si>
  <si>
    <t>(Loss) gain on fair value measurement of derivatives</t>
  </si>
  <si>
    <t>Operating (loss) profit</t>
  </si>
  <si>
    <t xml:space="preserve">(Loss) profit before income tax </t>
  </si>
  <si>
    <t>(Loss) profit for the period</t>
  </si>
  <si>
    <t>Total comprehensive (expense) income</t>
  </si>
  <si>
    <t>Impairment loss on goodwill</t>
  </si>
  <si>
    <t>Impairment loss on investment in subsidiary</t>
  </si>
  <si>
    <t xml:space="preserve">Increase in restricted cash at banks </t>
  </si>
  <si>
    <t>Proceeds from long-term loans to related parties</t>
  </si>
  <si>
    <t>17</t>
  </si>
  <si>
    <t>39.3</t>
  </si>
  <si>
    <t>39.4</t>
  </si>
  <si>
    <t>Proceeds from issue of ordinary shares</t>
  </si>
  <si>
    <t>Repayment of short-term borrowings from a related company</t>
  </si>
  <si>
    <t>Proceeds from short-term borrowings from a related person</t>
  </si>
  <si>
    <t>Repayment of long-term borrowings from a related company</t>
  </si>
  <si>
    <t>32</t>
  </si>
  <si>
    <t>30</t>
  </si>
  <si>
    <t>24</t>
  </si>
  <si>
    <t>25</t>
  </si>
  <si>
    <t>26</t>
  </si>
  <si>
    <t>27</t>
  </si>
  <si>
    <t>29</t>
  </si>
  <si>
    <t>Collateral against borrowings</t>
  </si>
  <si>
    <t>Retained earnings (deficit)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</si>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</sst>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(#,##0\);&quot;-&quot;;@"/>
    <numFmt numFmtId="191" formatCode="#,##0.00;\(#,##0.00\);&quot;-&quot;;@"/>
    <numFmt numFmtId="192" formatCode="#,##0.0;\(#,##0.0\)"/>
    <numFmt numFmtId="193" formatCode="#,##0;\(#,##0\);\-"/>
    <numFmt numFmtId="194" formatCode="_(* #,##0_);_(* \(#,##0\);_(* &quot;-&quot;??_);_(@_)"/>
    <numFmt numFmtId="195" formatCode="#,##0.000;\(#,##0.000\);\-"/>
    <numFmt numFmtId="196" formatCode="#,##0.00000;\(#,##0.00000\);\-"/>
    <numFmt numFmtId="197" formatCode="_-* #,##0.00\ &quot;€&quot;_-;\-* #,##0.00\ &quot;€&quot;_-;_-* &quot;-&quot;??\ &quot;€&quot;_-;_-@_-"/>
    <numFmt numFmtId="198" formatCode="_-* #,##0.00\ _€_-;\-* #,##0.00\ _€_-;_-* &quot;-&quot;??\ _€_-;_-@_-"/>
    <numFmt numFmtId="199" formatCode="_(* #,##0_);_(* \(#,##0\);_(* &quot;-&quot;_);_(@_)"/>
  </numFmts>
  <fonts count="20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AngsanaUPC"/>
      <family val="1"/>
    </font>
    <font>
      <sz val="9"/>
      <color rgb="FFFF0000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9"/>
      <color rgb="FFE2758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187" fontId="3" fillId="0" borderId="0" applyFont="0" applyFill="0" applyBorder="0" applyAlignment="0" applyProtection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10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1">
    <xf numFmtId="0" fontId="0" fillId="0" borderId="0" xfId="0"/>
    <xf numFmtId="189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vertical="center"/>
    </xf>
    <xf numFmtId="189" fontId="4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horizontal="center" vertical="center"/>
    </xf>
    <xf numFmtId="189" fontId="4" fillId="0" borderId="1" xfId="0" applyNumberFormat="1" applyFont="1" applyBorder="1" applyAlignment="1">
      <alignment horizontal="right" vertical="center"/>
    </xf>
    <xf numFmtId="190" fontId="4" fillId="0" borderId="1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8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88" fontId="5" fillId="0" borderId="1" xfId="0" applyNumberFormat="1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right"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2" xfId="1" applyNumberFormat="1" applyFont="1" applyFill="1" applyBorder="1" applyAlignment="1">
      <alignment horizontal="right" vertical="center"/>
    </xf>
    <xf numFmtId="188" fontId="5" fillId="0" borderId="0" xfId="0" applyNumberFormat="1" applyFont="1" applyAlignment="1">
      <alignment horizontal="center" vertical="center"/>
    </xf>
    <xf numFmtId="190" fontId="5" fillId="2" borderId="1" xfId="0" applyNumberFormat="1" applyFont="1" applyFill="1" applyBorder="1" applyAlignment="1">
      <alignment horizontal="right" vertical="center"/>
    </xf>
    <xf numFmtId="190" fontId="5" fillId="2" borderId="0" xfId="1" applyNumberFormat="1" applyFont="1" applyFill="1" applyAlignment="1">
      <alignment horizontal="right" vertical="center"/>
    </xf>
    <xf numFmtId="190" fontId="5" fillId="2" borderId="2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Alignment="1">
      <alignment horizontal="right" vertical="center"/>
    </xf>
    <xf numFmtId="190" fontId="5" fillId="2" borderId="2" xfId="1" applyNumberFormat="1" applyFont="1" applyFill="1" applyBorder="1" applyAlignment="1">
      <alignment horizontal="right" vertical="center"/>
    </xf>
    <xf numFmtId="193" fontId="5" fillId="2" borderId="0" xfId="3" applyNumberFormat="1" applyFont="1" applyFill="1" applyAlignment="1">
      <alignment horizontal="right" vertical="center"/>
    </xf>
    <xf numFmtId="190" fontId="5" fillId="0" borderId="2" xfId="0" applyNumberFormat="1" applyFont="1" applyBorder="1" applyAlignment="1">
      <alignment horizontal="right" vertical="center"/>
    </xf>
    <xf numFmtId="193" fontId="5" fillId="0" borderId="0" xfId="3" applyNumberFormat="1" applyFont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right" vertical="center"/>
    </xf>
    <xf numFmtId="190" fontId="4" fillId="0" borderId="0" xfId="0" quotePrefix="1" applyNumberFormat="1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190" fontId="4" fillId="0" borderId="0" xfId="7" applyNumberFormat="1" applyFont="1" applyAlignment="1">
      <alignment horizontal="right" vertical="center"/>
    </xf>
    <xf numFmtId="190" fontId="5" fillId="0" borderId="0" xfId="5" applyNumberFormat="1" applyFont="1" applyFill="1" applyBorder="1" applyAlignment="1">
      <alignment horizontal="right" vertical="center"/>
    </xf>
    <xf numFmtId="190" fontId="5" fillId="0" borderId="0" xfId="5" applyNumberFormat="1" applyFont="1" applyFill="1" applyAlignment="1">
      <alignment horizontal="right" vertical="center"/>
    </xf>
    <xf numFmtId="190" fontId="5" fillId="0" borderId="2" xfId="5" applyNumberFormat="1" applyFont="1" applyFill="1" applyBorder="1" applyAlignment="1">
      <alignment horizontal="right" vertical="center"/>
    </xf>
    <xf numFmtId="190" fontId="4" fillId="0" borderId="0" xfId="0" applyNumberFormat="1" applyFont="1" applyAlignment="1">
      <alignment horizontal="center" vertical="center"/>
    </xf>
    <xf numFmtId="190" fontId="5" fillId="0" borderId="0" xfId="7" applyNumberFormat="1" applyFont="1" applyAlignment="1">
      <alignment horizontal="right" vertical="center"/>
    </xf>
    <xf numFmtId="190" fontId="4" fillId="0" borderId="1" xfId="5" applyNumberFormat="1" applyFont="1" applyFill="1" applyBorder="1" applyAlignment="1">
      <alignment horizontal="right" vertical="center"/>
    </xf>
    <xf numFmtId="190" fontId="5" fillId="2" borderId="0" xfId="5" applyNumberFormat="1" applyFont="1" applyFill="1" applyBorder="1" applyAlignment="1">
      <alignment horizontal="right" vertical="center"/>
    </xf>
    <xf numFmtId="190" fontId="5" fillId="2" borderId="1" xfId="5" applyNumberFormat="1" applyFont="1" applyFill="1" applyBorder="1" applyAlignment="1">
      <alignment horizontal="right" vertical="center"/>
    </xf>
    <xf numFmtId="190" fontId="5" fillId="2" borderId="0" xfId="7" applyNumberFormat="1" applyFont="1" applyFill="1" applyAlignment="1">
      <alignment horizontal="right" vertical="center"/>
    </xf>
    <xf numFmtId="190" fontId="5" fillId="2" borderId="2" xfId="5" applyNumberFormat="1" applyFont="1" applyFill="1" applyBorder="1" applyAlignment="1">
      <alignment horizontal="right" vertical="center"/>
    </xf>
    <xf numFmtId="189" fontId="5" fillId="0" borderId="0" xfId="11" applyNumberFormat="1" applyFont="1" applyAlignment="1">
      <alignment horizontal="right" vertical="center"/>
    </xf>
    <xf numFmtId="190" fontId="5" fillId="2" borderId="1" xfId="11" applyNumberFormat="1" applyFont="1" applyFill="1" applyBorder="1" applyAlignment="1">
      <alignment horizontal="right" vertical="center"/>
    </xf>
    <xf numFmtId="190" fontId="5" fillId="0" borderId="1" xfId="11" applyNumberFormat="1" applyFont="1" applyBorder="1" applyAlignment="1">
      <alignment horizontal="right" vertical="center"/>
    </xf>
    <xf numFmtId="190" fontId="5" fillId="2" borderId="0" xfId="11" applyNumberFormat="1" applyFont="1" applyFill="1" applyAlignment="1">
      <alignment horizontal="right" vertical="center"/>
    </xf>
    <xf numFmtId="190" fontId="5" fillId="0" borderId="0" xfId="11" applyNumberFormat="1" applyFont="1" applyAlignment="1">
      <alignment horizontal="right" vertical="center"/>
    </xf>
    <xf numFmtId="190" fontId="5" fillId="2" borderId="2" xfId="11" applyNumberFormat="1" applyFont="1" applyFill="1" applyBorder="1" applyAlignment="1">
      <alignment horizontal="right" vertical="center"/>
    </xf>
    <xf numFmtId="190" fontId="5" fillId="0" borderId="2" xfId="11" applyNumberFormat="1" applyFont="1" applyBorder="1" applyAlignment="1">
      <alignment horizontal="right" vertical="center"/>
    </xf>
    <xf numFmtId="190" fontId="5" fillId="0" borderId="0" xfId="14" applyNumberFormat="1" applyFont="1" applyAlignment="1">
      <alignment horizontal="right" vertical="center"/>
    </xf>
    <xf numFmtId="190" fontId="5" fillId="0" borderId="0" xfId="12" applyNumberFormat="1" applyFont="1" applyFill="1" applyAlignment="1">
      <alignment horizontal="right" vertical="center"/>
    </xf>
    <xf numFmtId="190" fontId="5" fillId="0" borderId="1" xfId="14" applyNumberFormat="1" applyFont="1" applyBorder="1" applyAlignment="1">
      <alignment horizontal="right" vertical="center"/>
    </xf>
    <xf numFmtId="190" fontId="5" fillId="2" borderId="1" xfId="7" applyNumberFormat="1" applyFont="1" applyFill="1" applyBorder="1" applyAlignment="1">
      <alignment horizontal="right" vertical="center"/>
    </xf>
    <xf numFmtId="190" fontId="5" fillId="2" borderId="1" xfId="13" applyNumberFormat="1" applyFont="1" applyFill="1" applyBorder="1" applyAlignment="1">
      <alignment horizontal="right" vertical="center"/>
    </xf>
    <xf numFmtId="190" fontId="5" fillId="0" borderId="0" xfId="13" applyNumberFormat="1" applyFont="1" applyFill="1" applyBorder="1" applyAlignment="1">
      <alignment horizontal="right" vertical="center"/>
    </xf>
    <xf numFmtId="190" fontId="5" fillId="2" borderId="0" xfId="13" applyNumberFormat="1" applyFont="1" applyFill="1" applyBorder="1" applyAlignment="1">
      <alignment horizontal="right" vertical="center"/>
    </xf>
    <xf numFmtId="189" fontId="5" fillId="0" borderId="0" xfId="0" quotePrefix="1" applyNumberFormat="1" applyFont="1" applyAlignment="1">
      <alignment vertical="center"/>
    </xf>
    <xf numFmtId="188" fontId="5" fillId="2" borderId="0" xfId="11" applyNumberFormat="1" applyFont="1" applyFill="1" applyAlignment="1">
      <alignment horizontal="right" vertical="center"/>
    </xf>
    <xf numFmtId="188" fontId="5" fillId="0" borderId="0" xfId="11" applyNumberFormat="1" applyFont="1" applyAlignment="1">
      <alignment horizontal="right" vertical="center"/>
    </xf>
    <xf numFmtId="190" fontId="5" fillId="2" borderId="0" xfId="12" applyNumberFormat="1" applyFont="1" applyFill="1" applyAlignment="1">
      <alignment horizontal="right" vertical="center"/>
    </xf>
    <xf numFmtId="190" fontId="5" fillId="2" borderId="2" xfId="14" applyNumberFormat="1" applyFont="1" applyFill="1" applyBorder="1" applyAlignment="1">
      <alignment horizontal="right" vertical="center"/>
    </xf>
    <xf numFmtId="190" fontId="5" fillId="2" borderId="0" xfId="14" applyNumberFormat="1" applyFont="1" applyFill="1" applyAlignment="1">
      <alignment horizontal="right" vertical="center"/>
    </xf>
    <xf numFmtId="190" fontId="5" fillId="2" borderId="1" xfId="14" applyNumberFormat="1" applyFont="1" applyFill="1" applyBorder="1" applyAlignment="1">
      <alignment horizontal="right" vertical="center"/>
    </xf>
    <xf numFmtId="0" fontId="10" fillId="0" borderId="0" xfId="20">
      <protection locked="0"/>
    </xf>
    <xf numFmtId="190" fontId="5" fillId="0" borderId="0" xfId="15" applyNumberFormat="1" applyFont="1" applyFill="1" applyAlignment="1">
      <alignment horizontal="right" vertical="center"/>
    </xf>
    <xf numFmtId="190" fontId="5" fillId="0" borderId="1" xfId="15" applyNumberFormat="1" applyFont="1" applyFill="1" applyBorder="1" applyAlignment="1">
      <alignment horizontal="right" vertical="center"/>
    </xf>
    <xf numFmtId="190" fontId="5" fillId="2" borderId="0" xfId="15" applyNumberFormat="1" applyFont="1" applyFill="1" applyAlignment="1">
      <alignment horizontal="right" vertical="center"/>
    </xf>
    <xf numFmtId="190" fontId="5" fillId="2" borderId="1" xfId="15" applyNumberFormat="1" applyFont="1" applyFill="1" applyBorder="1" applyAlignment="1">
      <alignment horizontal="right" vertical="center"/>
    </xf>
    <xf numFmtId="190" fontId="15" fillId="0" borderId="0" xfId="14" applyNumberFormat="1" applyFont="1" applyAlignment="1">
      <alignment horizontal="right" vertical="center"/>
    </xf>
    <xf numFmtId="192" fontId="5" fillId="0" borderId="0" xfId="0" applyNumberFormat="1" applyFont="1" applyAlignment="1">
      <alignment horizontal="center" vertical="center"/>
    </xf>
    <xf numFmtId="190" fontId="5" fillId="0" borderId="1" xfId="13" applyNumberFormat="1" applyFont="1" applyFill="1" applyBorder="1" applyAlignment="1">
      <alignment horizontal="right" vertical="center"/>
    </xf>
    <xf numFmtId="190" fontId="5" fillId="0" borderId="1" xfId="5" applyNumberFormat="1" applyFont="1" applyFill="1" applyBorder="1" applyAlignment="1">
      <alignment horizontal="right" vertical="center"/>
    </xf>
    <xf numFmtId="0" fontId="16" fillId="0" borderId="0" xfId="10" applyFont="1"/>
    <xf numFmtId="190" fontId="4" fillId="2" borderId="0" xfId="0" applyNumberFormat="1" applyFont="1" applyFill="1" applyAlignment="1">
      <alignment horizontal="right" vertical="center"/>
    </xf>
    <xf numFmtId="193" fontId="16" fillId="2" borderId="0" xfId="3" applyNumberFormat="1" applyFont="1" applyFill="1" applyAlignment="1">
      <alignment horizontal="right" vertical="center"/>
    </xf>
    <xf numFmtId="190" fontId="5" fillId="2" borderId="0" xfId="17" applyNumberFormat="1" applyFont="1" applyFill="1" applyAlignment="1">
      <alignment horizontal="right" vertical="center"/>
    </xf>
    <xf numFmtId="193" fontId="5" fillId="2" borderId="1" xfId="3" applyNumberFormat="1" applyFont="1" applyFill="1" applyBorder="1" applyAlignment="1">
      <alignment horizontal="right" vertical="center"/>
    </xf>
    <xf numFmtId="193" fontId="5" fillId="0" borderId="1" xfId="3" applyNumberFormat="1" applyFont="1" applyBorder="1" applyAlignment="1">
      <alignment horizontal="right" vertical="center"/>
    </xf>
    <xf numFmtId="193" fontId="5" fillId="2" borderId="1" xfId="52" applyNumberFormat="1" applyFont="1" applyFill="1" applyBorder="1" applyAlignment="1">
      <alignment horizontal="right" vertical="center"/>
    </xf>
    <xf numFmtId="190" fontId="5" fillId="2" borderId="1" xfId="17" applyNumberFormat="1" applyFont="1" applyFill="1" applyBorder="1" applyAlignment="1">
      <alignment horizontal="right" vertical="center"/>
    </xf>
    <xf numFmtId="189" fontId="17" fillId="0" borderId="0" xfId="0" applyNumberFormat="1" applyFont="1" applyAlignment="1">
      <alignment vertical="center"/>
    </xf>
    <xf numFmtId="193" fontId="5" fillId="2" borderId="2" xfId="3" applyNumberFormat="1" applyFont="1" applyFill="1" applyBorder="1" applyAlignment="1">
      <alignment horizontal="right" vertical="center"/>
    </xf>
    <xf numFmtId="193" fontId="5" fillId="0" borderId="2" xfId="3" applyNumberFormat="1" applyFont="1" applyBorder="1" applyAlignment="1">
      <alignment horizontal="right" vertical="center"/>
    </xf>
    <xf numFmtId="1" fontId="5" fillId="2" borderId="0" xfId="0" applyNumberFormat="1" applyFont="1" applyFill="1" applyAlignment="1">
      <alignment horizontal="right" vertical="center"/>
    </xf>
    <xf numFmtId="40" fontId="5" fillId="0" borderId="0" xfId="1" applyNumberFormat="1" applyFont="1" applyFill="1" applyAlignment="1">
      <alignment horizontal="right" vertical="center"/>
    </xf>
    <xf numFmtId="40" fontId="5" fillId="2" borderId="0" xfId="1" applyNumberFormat="1" applyFont="1" applyFill="1" applyBorder="1" applyAlignment="1">
      <alignment horizontal="right" vertical="center"/>
    </xf>
    <xf numFmtId="40" fontId="5" fillId="0" borderId="0" xfId="1" applyNumberFormat="1" applyFont="1" applyFill="1" applyBorder="1" applyAlignment="1">
      <alignment horizontal="right" vertical="center"/>
    </xf>
    <xf numFmtId="189" fontId="5" fillId="2" borderId="0" xfId="0" applyNumberFormat="1" applyFont="1" applyFill="1" applyAlignment="1">
      <alignment horizontal="right" vertical="center"/>
    </xf>
    <xf numFmtId="196" fontId="5" fillId="2" borderId="2" xfId="3" applyNumberFormat="1" applyFont="1" applyFill="1" applyBorder="1" applyAlignment="1">
      <alignment horizontal="right" vertical="center"/>
    </xf>
    <xf numFmtId="196" fontId="5" fillId="0" borderId="2" xfId="3" applyNumberFormat="1" applyFont="1" applyBorder="1" applyAlignment="1">
      <alignment horizontal="right" vertical="center"/>
    </xf>
    <xf numFmtId="196" fontId="5" fillId="0" borderId="0" xfId="0" applyNumberFormat="1" applyFont="1" applyAlignment="1">
      <alignment horizontal="right" vertical="center"/>
    </xf>
    <xf numFmtId="196" fontId="5" fillId="0" borderId="0" xfId="3" applyNumberFormat="1" applyFont="1" applyAlignment="1">
      <alignment horizontal="right" vertical="center"/>
    </xf>
    <xf numFmtId="195" fontId="5" fillId="0" borderId="0" xfId="3" applyNumberFormat="1" applyFont="1" applyAlignment="1">
      <alignment horizontal="right" vertical="center"/>
    </xf>
    <xf numFmtId="190" fontId="5" fillId="2" borderId="0" xfId="19" applyNumberFormat="1" applyFont="1" applyFill="1" applyAlignment="1">
      <alignment horizontal="right" vertical="center"/>
    </xf>
    <xf numFmtId="196" fontId="5" fillId="2" borderId="2" xfId="19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0" fontId="5" fillId="2" borderId="3" xfId="0" applyNumberFormat="1" applyFont="1" applyFill="1" applyBorder="1" applyAlignment="1">
      <alignment horizontal="right" vertical="center"/>
    </xf>
    <xf numFmtId="190" fontId="5" fillId="0" borderId="3" xfId="0" applyNumberFormat="1" applyFont="1" applyBorder="1" applyAlignment="1">
      <alignment horizontal="right" vertical="center"/>
    </xf>
    <xf numFmtId="193" fontId="5" fillId="0" borderId="0" xfId="0" applyNumberFormat="1" applyFont="1" applyAlignment="1">
      <alignment horizontal="right" vertical="center"/>
    </xf>
    <xf numFmtId="193" fontId="5" fillId="2" borderId="0" xfId="14" applyNumberFormat="1" applyFont="1" applyFill="1" applyAlignment="1">
      <alignment horizontal="right" vertical="center"/>
    </xf>
    <xf numFmtId="193" fontId="5" fillId="2" borderId="0" xfId="14" quotePrefix="1" applyNumberFormat="1" applyFont="1" applyFill="1" applyAlignment="1">
      <alignment horizontal="right" vertical="center"/>
    </xf>
    <xf numFmtId="193" fontId="5" fillId="0" borderId="0" xfId="0" quotePrefix="1" applyNumberFormat="1" applyFont="1" applyAlignment="1">
      <alignment horizontal="right" vertical="center"/>
    </xf>
    <xf numFmtId="193" fontId="5" fillId="0" borderId="1" xfId="0" applyNumberFormat="1" applyFont="1" applyBorder="1" applyAlignment="1">
      <alignment horizontal="right" vertical="center"/>
    </xf>
    <xf numFmtId="193" fontId="5" fillId="2" borderId="1" xfId="14" applyNumberFormat="1" applyFont="1" applyFill="1" applyBorder="1" applyAlignment="1">
      <alignment horizontal="right" vertical="center"/>
    </xf>
    <xf numFmtId="193" fontId="5" fillId="0" borderId="0" xfId="1" applyNumberFormat="1" applyFont="1" applyFill="1" applyAlignment="1">
      <alignment horizontal="right" vertical="center"/>
    </xf>
    <xf numFmtId="193" fontId="5" fillId="2" borderId="0" xfId="7" applyNumberFormat="1" applyFont="1" applyFill="1" applyAlignment="1">
      <alignment horizontal="right" vertical="center"/>
    </xf>
    <xf numFmtId="193" fontId="5" fillId="0" borderId="0" xfId="1" applyNumberFormat="1" applyFont="1" applyFill="1" applyBorder="1" applyAlignment="1">
      <alignment horizontal="right" vertical="center"/>
    </xf>
    <xf numFmtId="193" fontId="5" fillId="2" borderId="1" xfId="7" applyNumberFormat="1" applyFont="1" applyFill="1" applyBorder="1" applyAlignment="1">
      <alignment horizontal="right" vertical="center"/>
    </xf>
    <xf numFmtId="193" fontId="5" fillId="0" borderId="1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88" fontId="5" fillId="2" borderId="0" xfId="0" applyNumberFormat="1" applyFont="1" applyFill="1" applyAlignment="1">
      <alignment horizontal="right" vertical="center"/>
    </xf>
    <xf numFmtId="190" fontId="5" fillId="0" borderId="0" xfId="0" quotePrefix="1" applyNumberFormat="1" applyFont="1" applyAlignment="1">
      <alignment horizontal="right" vertical="center"/>
    </xf>
    <xf numFmtId="193" fontId="5" fillId="2" borderId="1" xfId="15" applyNumberFormat="1" applyFont="1" applyFill="1" applyBorder="1" applyAlignment="1">
      <alignment horizontal="right" vertical="center"/>
    </xf>
    <xf numFmtId="193" fontId="5" fillId="2" borderId="0" xfId="0" applyNumberFormat="1" applyFont="1" applyFill="1" applyAlignment="1">
      <alignment horizontal="right" vertical="center"/>
    </xf>
    <xf numFmtId="193" fontId="5" fillId="2" borderId="1" xfId="0" applyNumberFormat="1" applyFont="1" applyFill="1" applyBorder="1" applyAlignment="1">
      <alignment horizontal="right" vertical="center"/>
    </xf>
    <xf numFmtId="189" fontId="5" fillId="0" borderId="0" xfId="0" applyNumberFormat="1" applyFont="1" applyAlignment="1">
      <alignment vertical="center" wrapText="1"/>
    </xf>
    <xf numFmtId="188" fontId="5" fillId="2" borderId="0" xfId="14" applyNumberFormat="1" applyFont="1" applyFill="1" applyAlignment="1">
      <alignment horizontal="right" vertical="center"/>
    </xf>
    <xf numFmtId="188" fontId="5" fillId="0" borderId="1" xfId="0" applyNumberFormat="1" applyFont="1" applyBorder="1" applyAlignment="1">
      <alignment horizontal="right" vertical="center"/>
    </xf>
    <xf numFmtId="191" fontId="5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center" vertical="center" wrapText="1"/>
    </xf>
    <xf numFmtId="190" fontId="4" fillId="0" borderId="0" xfId="0" quotePrefix="1" applyNumberFormat="1" applyFont="1" applyAlignment="1">
      <alignment horizontal="right" vertical="center" wrapText="1"/>
    </xf>
    <xf numFmtId="0" fontId="4" fillId="0" borderId="1" xfId="7" applyFont="1" applyBorder="1" applyAlignment="1">
      <alignment horizontal="center" vertical="center"/>
    </xf>
    <xf numFmtId="0" fontId="5" fillId="0" borderId="0" xfId="0" applyFont="1"/>
    <xf numFmtId="0" fontId="19" fillId="0" borderId="0" xfId="0" applyFont="1" applyAlignment="1">
      <alignment vertical="center"/>
    </xf>
    <xf numFmtId="199" fontId="5" fillId="0" borderId="0" xfId="15" applyNumberFormat="1" applyFont="1" applyFill="1" applyBorder="1" applyAlignment="1">
      <alignment vertical="center"/>
    </xf>
    <xf numFmtId="0" fontId="4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vertical="center"/>
    </xf>
    <xf numFmtId="190" fontId="4" fillId="0" borderId="1" xfId="7" applyNumberFormat="1" applyFont="1" applyBorder="1" applyAlignment="1">
      <alignment horizontal="right" vertical="center"/>
    </xf>
    <xf numFmtId="0" fontId="4" fillId="0" borderId="0" xfId="7" applyFont="1" applyAlignment="1">
      <alignment horizontal="right" vertical="center"/>
    </xf>
    <xf numFmtId="0" fontId="4" fillId="0" borderId="0" xfId="7" applyFont="1" applyAlignment="1">
      <alignment horizontal="left" vertical="center"/>
    </xf>
    <xf numFmtId="0" fontId="4" fillId="0" borderId="0" xfId="7" quotePrefix="1" applyFont="1" applyAlignment="1">
      <alignment horizontal="left" vertical="center" indent="1"/>
    </xf>
    <xf numFmtId="190" fontId="5" fillId="0" borderId="1" xfId="7" applyNumberFormat="1" applyFont="1" applyBorder="1" applyAlignment="1">
      <alignment horizontal="right" vertical="center"/>
    </xf>
    <xf numFmtId="0" fontId="5" fillId="0" borderId="0" xfId="10" applyFont="1"/>
    <xf numFmtId="189" fontId="4" fillId="0" borderId="0" xfId="0" quotePrefix="1" applyNumberFormat="1" applyFont="1" applyAlignment="1">
      <alignment vertical="center"/>
    </xf>
    <xf numFmtId="0" fontId="5" fillId="0" borderId="0" xfId="7" applyFont="1" applyAlignment="1">
      <alignment horizontal="left" vertical="center" indent="2"/>
    </xf>
    <xf numFmtId="190" fontId="5" fillId="2" borderId="0" xfId="5" applyNumberFormat="1" applyFont="1" applyFill="1" applyAlignment="1">
      <alignment horizontal="right" vertical="center"/>
    </xf>
    <xf numFmtId="187" fontId="5" fillId="0" borderId="0" xfId="1" applyFont="1" applyFill="1" applyAlignment="1">
      <alignment vertical="center"/>
    </xf>
    <xf numFmtId="190" fontId="4" fillId="0" borderId="0" xfId="0" applyNumberFormat="1" applyFont="1" applyAlignment="1">
      <alignment horizontal="center" vertical="center"/>
    </xf>
    <xf numFmtId="190" fontId="4" fillId="0" borderId="1" xfId="0" applyNumberFormat="1" applyFont="1" applyBorder="1" applyAlignment="1">
      <alignment horizontal="center" vertical="center" wrapText="1"/>
    </xf>
    <xf numFmtId="188" fontId="5" fillId="0" borderId="1" xfId="0" applyNumberFormat="1" applyFont="1" applyBorder="1" applyAlignment="1">
      <alignment horizontal="left" vertical="center" wrapText="1"/>
    </xf>
    <xf numFmtId="190" fontId="4" fillId="0" borderId="4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190" fontId="4" fillId="0" borderId="1" xfId="7" applyNumberFormat="1" applyFont="1" applyBorder="1" applyAlignment="1">
      <alignment horizontal="center" vertical="center"/>
    </xf>
    <xf numFmtId="190" fontId="4" fillId="0" borderId="0" xfId="7" applyNumberFormat="1" applyFont="1" applyAlignment="1">
      <alignment horizontal="center" vertical="center"/>
    </xf>
    <xf numFmtId="190" fontId="4" fillId="0" borderId="4" xfId="0" applyNumberFormat="1" applyFont="1" applyBorder="1" applyAlignment="1">
      <alignment horizontal="center" vertical="center"/>
    </xf>
    <xf numFmtId="190" fontId="4" fillId="0" borderId="1" xfId="0" applyNumberFormat="1" applyFont="1" applyBorder="1" applyAlignment="1">
      <alignment horizontal="center" vertical="center"/>
    </xf>
  </cellXfs>
  <cellStyles count="59">
    <cellStyle name="Comma" xfId="1" builtinId="3"/>
    <cellStyle name="Comma 100" xfId="15" xr:uid="{0CF446D0-383F-4217-8F7D-244076751D16}"/>
    <cellStyle name="Comma 100 2" xfId="49" xr:uid="{D04FEB1A-73CE-442B-BA97-396C2CE393E8}"/>
    <cellStyle name="Comma 100 2 2" xfId="18" xr:uid="{FDEF6150-C769-4461-B3A9-CCE43DF1319D}"/>
    <cellStyle name="Comma 100 2 2 2" xfId="52" xr:uid="{8D32CC03-697F-485D-9EF0-50D715FF3BD7}"/>
    <cellStyle name="Comma 100 3" xfId="58" xr:uid="{78059643-03AF-4FF7-B238-F889983837EA}"/>
    <cellStyle name="Comma 11" xfId="47" xr:uid="{7DFFF4C3-5374-4DC9-BEBA-82E63AFAA0D2}"/>
    <cellStyle name="Comma 11 2" xfId="53" xr:uid="{92C85B5B-96D8-4123-BBD9-0095FB61F143}"/>
    <cellStyle name="Comma 2" xfId="5" xr:uid="{00000000-0005-0000-0000-000001000000}"/>
    <cellStyle name="Comma 2 2" xfId="13" xr:uid="{845B2CFC-EB2F-4721-B05B-3C6BCBB93B86}"/>
    <cellStyle name="Comma 2 2 2" xfId="51" xr:uid="{D11862CF-E3F8-4ED2-92FA-3EC3E7FE69C6}"/>
    <cellStyle name="Comma 2 3" xfId="50" xr:uid="{63603ECA-DE64-4958-A8A2-B2DC479F0A4A}"/>
    <cellStyle name="Comma 2 4" xfId="24" xr:uid="{19982A30-9CC5-4598-92BD-90D636FB3DAD}"/>
    <cellStyle name="Comma 2 5" xfId="35" xr:uid="{876B4F5D-A1FE-467B-90B7-95A5E6D788E1}"/>
    <cellStyle name="Comma 3" xfId="25" xr:uid="{6B704293-F064-458E-9F76-20B456A8BD85}"/>
    <cellStyle name="Comma 4" xfId="33" xr:uid="{C05D29A2-6B49-47D6-81BB-5BCE8DF51E6A}"/>
    <cellStyle name="Comma 5" xfId="55" xr:uid="{1EDEBED8-3D1E-4928-B1B5-F56CC35E7EFA}"/>
    <cellStyle name="Comma 6" xfId="57" xr:uid="{A3D876F1-BE04-4475-A517-11B623CA32C0}"/>
    <cellStyle name="Comma 8" xfId="43" xr:uid="{2081A9B8-2863-4B00-9057-646E23A4C9CE}"/>
    <cellStyle name="Comma 99" xfId="12" xr:uid="{4BD48D47-1A34-48E3-A846-6DAC6CBB90EE}"/>
    <cellStyle name="Currency 2" xfId="23" xr:uid="{2371E845-72FC-4C29-9FC9-3573F6BC5394}"/>
    <cellStyle name="Followed Hyperlink" xfId="30" xr:uid="{72E2E060-84E2-4AE1-964D-9F0E8B7CF9D1}"/>
    <cellStyle name="Hyperlink" xfId="29" builtinId="8" customBuiltin="1"/>
    <cellStyle name="Hyperlink 3" xfId="31" xr:uid="{9406EB12-E7A4-4DAF-88E2-1150722452F0}"/>
    <cellStyle name="Normal" xfId="0" builtinId="0"/>
    <cellStyle name="Normal 11" xfId="46" xr:uid="{022D9D61-BEF4-4396-9536-08FEBA7DE04C}"/>
    <cellStyle name="Normal 123" xfId="11" xr:uid="{A6F9CE11-6019-46A6-A80D-18F0186B4D00}"/>
    <cellStyle name="Normal 123 2" xfId="14" xr:uid="{354624D2-00A2-49ED-8B1E-69B86D1C9211}"/>
    <cellStyle name="Normal 123 2 2" xfId="17" xr:uid="{F47F4559-13BF-47A1-BE2D-56FDB36AADA6}"/>
    <cellStyle name="Normal 18" xfId="16" xr:uid="{4976CE40-3A3A-4D7A-9B9F-9CADEA80F281}"/>
    <cellStyle name="Normal 2" xfId="2" xr:uid="{00000000-0005-0000-0000-000003000000}"/>
    <cellStyle name="Normal 2 2" xfId="26" xr:uid="{99A3B8BB-975A-49AC-9344-23749C65398F}"/>
    <cellStyle name="Normal 2 2 2" xfId="34" xr:uid="{2B2A0860-79A1-4995-990D-D843B6E482A5}"/>
    <cellStyle name="Normal 2 3" xfId="21" xr:uid="{C463E2CF-7A0C-45BE-98D7-6900CD51AE31}"/>
    <cellStyle name="Normal 2 3 2" xfId="42" xr:uid="{F75933ED-F3B2-42CE-B137-161D3FF7CAC9}"/>
    <cellStyle name="Normal 2 3 3" xfId="44" xr:uid="{4F66AFF6-F438-4D39-A49A-E4B8AAD098FB}"/>
    <cellStyle name="Normal 2 5" xfId="39" xr:uid="{475960F2-4BC2-4AD8-93AE-B05BB6ADC40A}"/>
    <cellStyle name="Normal 3" xfId="7" xr:uid="{00000000-0005-0000-0000-000004000000}"/>
    <cellStyle name="Normal 3 2" xfId="28" xr:uid="{58CD22A2-DD2F-43F9-92B5-A9B5A0A644F5}"/>
    <cellStyle name="Normal 3 3" xfId="9" xr:uid="{F5C5F3D6-6E65-469A-81AD-5D44D4C466E7}"/>
    <cellStyle name="Normal 3 4" xfId="27" xr:uid="{BC1DCA92-CB0A-41A0-BF60-AC8352E92F75}"/>
    <cellStyle name="Normal 4" xfId="10" xr:uid="{FC622463-5C12-4366-8FFD-B5BD8AA29D0C}"/>
    <cellStyle name="Normal 4 2" xfId="48" xr:uid="{FDBF311A-7748-40B5-9FC2-1B01206F8AB9}"/>
    <cellStyle name="Normal 4 3" xfId="32" xr:uid="{735F0E2D-8B52-441F-BC5C-C554E6E17F59}"/>
    <cellStyle name="Normal 4 5" xfId="36" xr:uid="{6CD0CEB1-A4C0-4166-A1C3-A8EF26969165}"/>
    <cellStyle name="Normal 5" xfId="54" xr:uid="{8B8B7ECA-9B13-46DB-98E0-3F852A46198F}"/>
    <cellStyle name="Normal 6" xfId="56" xr:uid="{4A5903F9-FCB7-449E-9AED-2FBF03034CD1}"/>
    <cellStyle name="Normal 6 2 2" xfId="37" xr:uid="{4EAAF816-73F6-45AE-B57B-636118576FFC}"/>
    <cellStyle name="Normal 6 2 2 2" xfId="40" xr:uid="{645CFC44-2833-42CA-854E-91223B05D366}"/>
    <cellStyle name="Normal 7" xfId="20" xr:uid="{9A224F07-FE15-4F65-A7D8-3396F5BC6CFD}"/>
    <cellStyle name="Normal 8" xfId="45" xr:uid="{A51ED0A5-2548-464D-A2C5-A40A33B604C6}"/>
    <cellStyle name="Normal 8 2" xfId="38" xr:uid="{BD71FE2C-79E7-4C00-81F5-37A80D17BB81}"/>
    <cellStyle name="Normal 8 3" xfId="19" xr:uid="{C8CF0613-CD99-45FC-A479-3955E43B730E}"/>
    <cellStyle name="Normal 9" xfId="41" xr:uid="{05FD44E9-25A2-4E83-B6AA-0C361C8C0DF5}"/>
    <cellStyle name="Normal_EGCO_June10 TE" xfId="3" xr:uid="{00000000-0005-0000-0000-000005000000}"/>
    <cellStyle name="Percent 2" xfId="4" xr:uid="{00000000-0005-0000-0000-000007000000}"/>
    <cellStyle name="Percent 2 2" xfId="22" xr:uid="{E4EE7B16-BF88-48AA-8165-1752BCD80561}"/>
    <cellStyle name="Percent 3" xfId="8" xr:uid="{00000000-0005-0000-0000-000008000000}"/>
    <cellStyle name="Percent 4" xfId="6" xr:uid="{00000000-0005-0000-0000-000009000000}"/>
  </cellStyles>
  <dxfs count="0"/>
  <tableStyles count="0" defaultTableStyle="TableStyleMedium9" defaultPivotStyle="PivotStyleLight16"/>
  <colors>
    <mruColors>
      <color rgb="FFFAFAFA"/>
      <color rgb="FFDBD8B3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%20201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 Leadsheet"/>
      <sheetName val="Links"/>
      <sheetName val="Grouping by client"/>
      <sheetName val="Balance Sheet"/>
      <sheetName val="Income"/>
      <sheetName val="Shareholder-separate "/>
      <sheetName val="Cash flow"/>
      <sheetName val="CF Worksheet"/>
      <sheetName val="Note to FS"/>
      <sheetName val="PPE"/>
      <sheetName val="Tickmarks"/>
      <sheetName val="Worksheet in 2250 Cash Flow w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">
          <cell r="B15">
            <v>-737450.03999999864</v>
          </cell>
        </row>
        <row r="30">
          <cell r="B30">
            <v>-31635454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5"/>
  <sheetViews>
    <sheetView showZeros="0" zoomScaleNormal="100" zoomScaleSheetLayoutView="70" workbookViewId="0">
      <selection activeCell="A16" sqref="A16"/>
    </sheetView>
  </sheetViews>
  <sheetFormatPr defaultColWidth="9.09765625" defaultRowHeight="16.5" customHeight="1" x14ac:dyDescent="0.75"/>
  <cols>
    <col min="1" max="1" width="42.09765625" style="5" customWidth="1"/>
    <col min="2" max="2" width="6.09765625" style="20" bestFit="1" customWidth="1"/>
    <col min="3" max="3" width="0.59765625" style="10" customWidth="1"/>
    <col min="4" max="4" width="14.296875" style="11" customWidth="1"/>
    <col min="5" max="5" width="0.59765625" style="11" customWidth="1"/>
    <col min="6" max="6" width="14.296875" style="11" customWidth="1"/>
    <col min="7" max="7" width="0.59765625" style="11" customWidth="1"/>
    <col min="8" max="8" width="14.296875" style="11" customWidth="1"/>
    <col min="9" max="9" width="0.59765625" style="11" customWidth="1"/>
    <col min="10" max="10" width="14.296875" style="11" customWidth="1"/>
    <col min="11" max="11" width="0.59765625" style="11" customWidth="1"/>
    <col min="12" max="12" width="14.296875" style="11" customWidth="1"/>
    <col min="13" max="16384" width="9.09765625" style="5"/>
  </cols>
  <sheetData>
    <row r="1" spans="1:12" ht="16.5" customHeight="1" x14ac:dyDescent="0.75">
      <c r="A1" s="1" t="s">
        <v>69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</row>
    <row r="2" spans="1:12" ht="16.5" customHeight="1" x14ac:dyDescent="0.75">
      <c r="A2" s="1" t="s">
        <v>47</v>
      </c>
      <c r="B2" s="2"/>
      <c r="C2" s="3"/>
      <c r="D2" s="4"/>
      <c r="E2" s="4"/>
      <c r="F2" s="4"/>
      <c r="G2" s="4"/>
      <c r="H2" s="4"/>
      <c r="I2" s="4"/>
      <c r="J2" s="4"/>
      <c r="K2" s="4"/>
      <c r="L2" s="4"/>
    </row>
    <row r="3" spans="1:12" ht="16.5" customHeight="1" x14ac:dyDescent="0.75">
      <c r="A3" s="6" t="s">
        <v>218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</row>
    <row r="4" spans="1:12" ht="16" customHeight="1" x14ac:dyDescent="0.75">
      <c r="A4" s="1"/>
      <c r="B4" s="2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ht="16" customHeight="1" x14ac:dyDescent="0.75">
      <c r="A5" s="1"/>
      <c r="B5" s="2"/>
      <c r="C5" s="3"/>
      <c r="D5" s="4"/>
      <c r="E5" s="4"/>
      <c r="F5" s="4"/>
      <c r="G5" s="4"/>
      <c r="H5" s="4"/>
      <c r="I5" s="4"/>
      <c r="J5" s="4"/>
      <c r="K5" s="4"/>
      <c r="L5" s="4"/>
    </row>
    <row r="6" spans="1:12" ht="16" customHeight="1" x14ac:dyDescent="0.75">
      <c r="A6" s="1"/>
      <c r="B6" s="2"/>
      <c r="C6" s="3"/>
      <c r="D6" s="142" t="s">
        <v>0</v>
      </c>
      <c r="E6" s="142"/>
      <c r="F6" s="142"/>
      <c r="G6" s="142"/>
      <c r="H6" s="142"/>
      <c r="I6" s="38"/>
      <c r="J6" s="142" t="s">
        <v>37</v>
      </c>
      <c r="K6" s="142"/>
      <c r="L6" s="142"/>
    </row>
    <row r="7" spans="1:12" ht="16" customHeight="1" x14ac:dyDescent="0.75">
      <c r="A7" s="1"/>
      <c r="B7" s="2"/>
      <c r="C7" s="3"/>
      <c r="D7" s="143" t="s">
        <v>221</v>
      </c>
      <c r="E7" s="143"/>
      <c r="F7" s="143"/>
      <c r="G7" s="143"/>
      <c r="H7" s="143"/>
      <c r="I7" s="38"/>
      <c r="J7" s="143" t="s">
        <v>221</v>
      </c>
      <c r="K7" s="143"/>
      <c r="L7" s="143"/>
    </row>
    <row r="8" spans="1:12" ht="16" customHeight="1" x14ac:dyDescent="0.75">
      <c r="A8" s="1"/>
      <c r="B8" s="2"/>
      <c r="C8" s="3"/>
      <c r="D8" s="124" t="s">
        <v>238</v>
      </c>
      <c r="E8" s="123"/>
      <c r="F8" s="124" t="s">
        <v>238</v>
      </c>
      <c r="G8" s="123"/>
      <c r="H8" s="124" t="s">
        <v>239</v>
      </c>
      <c r="I8" s="38"/>
      <c r="J8" s="124" t="s">
        <v>238</v>
      </c>
      <c r="K8" s="123"/>
      <c r="L8" s="124" t="s">
        <v>238</v>
      </c>
    </row>
    <row r="9" spans="1:12" ht="16" customHeight="1" x14ac:dyDescent="0.75">
      <c r="A9" s="1"/>
      <c r="B9" s="2"/>
      <c r="C9" s="3"/>
      <c r="D9" s="32" t="s">
        <v>67</v>
      </c>
      <c r="E9" s="123"/>
      <c r="F9" s="32" t="s">
        <v>59</v>
      </c>
      <c r="G9" s="123"/>
      <c r="H9" s="32" t="s">
        <v>59</v>
      </c>
      <c r="I9" s="38"/>
      <c r="J9" s="32" t="s">
        <v>67</v>
      </c>
      <c r="K9" s="4"/>
      <c r="L9" s="32" t="s">
        <v>59</v>
      </c>
    </row>
    <row r="10" spans="1:12" ht="16" customHeight="1" x14ac:dyDescent="0.75">
      <c r="A10" s="1"/>
      <c r="B10" s="2"/>
      <c r="C10" s="3"/>
      <c r="E10" s="4"/>
      <c r="F10" s="32" t="s">
        <v>240</v>
      </c>
      <c r="G10" s="32"/>
      <c r="H10" s="32" t="s">
        <v>240</v>
      </c>
      <c r="I10" s="4"/>
    </row>
    <row r="11" spans="1:12" ht="16" customHeight="1" x14ac:dyDescent="0.75">
      <c r="A11" s="1"/>
      <c r="B11" s="7" t="s">
        <v>1</v>
      </c>
      <c r="C11" s="3"/>
      <c r="D11" s="9" t="s">
        <v>133</v>
      </c>
      <c r="E11" s="4"/>
      <c r="F11" s="9" t="s">
        <v>133</v>
      </c>
      <c r="G11" s="4"/>
      <c r="H11" s="9" t="s">
        <v>133</v>
      </c>
      <c r="I11" s="4"/>
      <c r="J11" s="9" t="s">
        <v>133</v>
      </c>
      <c r="K11" s="4"/>
      <c r="L11" s="9" t="s">
        <v>133</v>
      </c>
    </row>
    <row r="12" spans="1:12" ht="16" customHeight="1" x14ac:dyDescent="0.75">
      <c r="A12" s="1"/>
      <c r="B12" s="2"/>
      <c r="C12" s="3"/>
      <c r="D12" s="26"/>
      <c r="E12" s="4"/>
      <c r="F12" s="4"/>
      <c r="G12" s="4"/>
      <c r="H12" s="4"/>
      <c r="I12" s="4"/>
      <c r="J12" s="26"/>
      <c r="K12" s="4"/>
      <c r="L12" s="4"/>
    </row>
    <row r="13" spans="1:12" ht="16" customHeight="1" x14ac:dyDescent="0.75">
      <c r="A13" s="1" t="s">
        <v>11</v>
      </c>
      <c r="B13" s="2"/>
      <c r="C13" s="3"/>
      <c r="D13" s="26"/>
      <c r="E13" s="4"/>
      <c r="F13" s="4"/>
      <c r="G13" s="4"/>
      <c r="H13" s="4"/>
      <c r="I13" s="4"/>
      <c r="J13" s="26"/>
      <c r="K13" s="4"/>
      <c r="L13" s="4"/>
    </row>
    <row r="14" spans="1:12" ht="16" customHeight="1" x14ac:dyDescent="0.75">
      <c r="A14" s="1"/>
      <c r="B14" s="2"/>
      <c r="C14" s="3"/>
      <c r="D14" s="26"/>
      <c r="E14" s="4"/>
      <c r="F14" s="4"/>
      <c r="G14" s="4"/>
      <c r="H14" s="4"/>
      <c r="I14" s="4"/>
      <c r="J14" s="26"/>
      <c r="K14" s="4"/>
      <c r="L14" s="4"/>
    </row>
    <row r="15" spans="1:12" ht="16" customHeight="1" x14ac:dyDescent="0.75">
      <c r="A15" s="1" t="s">
        <v>12</v>
      </c>
      <c r="B15" s="2"/>
      <c r="C15" s="3"/>
      <c r="D15" s="26"/>
      <c r="E15" s="4"/>
      <c r="F15" s="4"/>
      <c r="G15" s="4"/>
      <c r="H15" s="4"/>
      <c r="I15" s="4"/>
      <c r="J15" s="26"/>
      <c r="K15" s="4"/>
      <c r="L15" s="4"/>
    </row>
    <row r="16" spans="1:12" ht="16" customHeight="1" x14ac:dyDescent="0.75">
      <c r="A16" s="1"/>
      <c r="B16" s="2"/>
      <c r="C16" s="3"/>
      <c r="D16" s="26" t="s">
        <v>287</v>
      </c>
      <c r="E16" s="4"/>
      <c r="F16" s="4"/>
      <c r="G16" s="4"/>
      <c r="H16" s="4"/>
      <c r="I16" s="4"/>
      <c r="J16" s="26"/>
      <c r="K16" s="4"/>
      <c r="L16" s="4"/>
    </row>
    <row r="17" spans="1:12" ht="16" customHeight="1" x14ac:dyDescent="0.25">
      <c r="A17" s="5" t="s">
        <v>2</v>
      </c>
      <c r="B17" s="20">
        <v>11</v>
      </c>
      <c r="D17" s="48">
        <v>6117556623</v>
      </c>
      <c r="E17" s="75"/>
      <c r="F17" s="49">
        <v>1029477632</v>
      </c>
      <c r="G17" s="49"/>
      <c r="H17" s="49">
        <v>1156029841</v>
      </c>
      <c r="I17" s="75"/>
      <c r="J17" s="64">
        <v>5605584846</v>
      </c>
      <c r="K17" s="75"/>
      <c r="L17" s="49">
        <v>45589581</v>
      </c>
    </row>
    <row r="18" spans="1:12" ht="16" customHeight="1" x14ac:dyDescent="0.25">
      <c r="A18" s="5" t="s">
        <v>257</v>
      </c>
      <c r="D18" s="48">
        <v>0</v>
      </c>
      <c r="E18" s="75"/>
      <c r="F18" s="49">
        <v>0</v>
      </c>
      <c r="G18" s="49"/>
      <c r="H18" s="49">
        <v>58455000</v>
      </c>
      <c r="I18" s="75"/>
      <c r="J18" s="64">
        <v>0</v>
      </c>
      <c r="K18" s="75"/>
      <c r="L18" s="49">
        <v>0</v>
      </c>
    </row>
    <row r="19" spans="1:12" ht="16" customHeight="1" x14ac:dyDescent="0.25">
      <c r="A19" s="5" t="s">
        <v>138</v>
      </c>
      <c r="B19" s="20">
        <v>12</v>
      </c>
      <c r="D19" s="48">
        <v>7799541745</v>
      </c>
      <c r="E19" s="75"/>
      <c r="F19" s="49">
        <v>6306218321</v>
      </c>
      <c r="G19" s="49"/>
      <c r="H19" s="49">
        <v>5431473035</v>
      </c>
      <c r="I19" s="75"/>
      <c r="J19" s="64">
        <v>24362525</v>
      </c>
      <c r="K19" s="75"/>
      <c r="L19" s="49">
        <v>44979678</v>
      </c>
    </row>
    <row r="20" spans="1:12" ht="16" customHeight="1" x14ac:dyDescent="0.25">
      <c r="A20" s="5" t="s">
        <v>70</v>
      </c>
      <c r="D20" s="48">
        <v>4077967</v>
      </c>
      <c r="E20" s="75"/>
      <c r="F20" s="53">
        <v>3950948</v>
      </c>
      <c r="G20" s="53"/>
      <c r="H20" s="53">
        <v>7409303</v>
      </c>
      <c r="I20" s="75"/>
      <c r="J20" s="64">
        <v>0</v>
      </c>
      <c r="K20" s="75"/>
      <c r="L20" s="53">
        <v>0</v>
      </c>
    </row>
    <row r="21" spans="1:12" ht="16" customHeight="1" x14ac:dyDescent="0.25">
      <c r="A21" s="5" t="s">
        <v>139</v>
      </c>
      <c r="B21" s="72">
        <v>39.299999999999997</v>
      </c>
      <c r="D21" s="48">
        <v>52740789</v>
      </c>
      <c r="E21" s="75"/>
      <c r="F21" s="49">
        <v>357819925</v>
      </c>
      <c r="G21" s="49"/>
      <c r="H21" s="49">
        <v>208919925</v>
      </c>
      <c r="I21" s="75"/>
      <c r="J21" s="64">
        <v>49824315</v>
      </c>
      <c r="K21" s="75"/>
      <c r="L21" s="49">
        <v>398000000</v>
      </c>
    </row>
    <row r="22" spans="1:12" ht="16" customHeight="1" x14ac:dyDescent="0.25">
      <c r="A22" s="5" t="s">
        <v>46</v>
      </c>
      <c r="B22" s="20">
        <v>14</v>
      </c>
      <c r="D22" s="48">
        <v>10004313613</v>
      </c>
      <c r="E22" s="75"/>
      <c r="F22" s="53">
        <v>10486814191</v>
      </c>
      <c r="G22" s="53"/>
      <c r="H22" s="53">
        <v>8618003042</v>
      </c>
      <c r="I22" s="75"/>
      <c r="J22" s="64">
        <v>0</v>
      </c>
      <c r="K22" s="75"/>
      <c r="L22" s="53">
        <v>0</v>
      </c>
    </row>
    <row r="23" spans="1:12" ht="16" customHeight="1" x14ac:dyDescent="0.25">
      <c r="A23" s="5" t="s">
        <v>152</v>
      </c>
      <c r="D23" s="48">
        <v>0</v>
      </c>
      <c r="E23" s="75"/>
      <c r="F23" s="49">
        <v>161296500</v>
      </c>
      <c r="G23" s="49"/>
      <c r="H23" s="49">
        <v>143019900</v>
      </c>
      <c r="I23" s="75"/>
      <c r="J23" s="64">
        <v>0</v>
      </c>
      <c r="K23" s="75"/>
      <c r="L23" s="49">
        <v>0</v>
      </c>
    </row>
    <row r="24" spans="1:12" ht="16" customHeight="1" x14ac:dyDescent="0.25">
      <c r="A24" s="5" t="s">
        <v>71</v>
      </c>
      <c r="B24" s="20">
        <v>15</v>
      </c>
      <c r="D24" s="48">
        <v>56092815</v>
      </c>
      <c r="E24" s="75"/>
      <c r="F24" s="53">
        <v>94992032</v>
      </c>
      <c r="G24" s="53"/>
      <c r="H24" s="53">
        <v>0</v>
      </c>
      <c r="I24" s="75"/>
      <c r="J24" s="64">
        <v>0</v>
      </c>
      <c r="K24" s="75"/>
      <c r="L24" s="53">
        <v>0</v>
      </c>
    </row>
    <row r="25" spans="1:12" ht="16" customHeight="1" x14ac:dyDescent="0.25">
      <c r="A25" s="5" t="s">
        <v>72</v>
      </c>
      <c r="D25" s="46">
        <v>58871919</v>
      </c>
      <c r="E25" s="75"/>
      <c r="F25" s="47">
        <v>256469225</v>
      </c>
      <c r="G25" s="49"/>
      <c r="H25" s="47">
        <v>97327724</v>
      </c>
      <c r="I25" s="75"/>
      <c r="J25" s="65">
        <v>18047995</v>
      </c>
      <c r="K25" s="75"/>
      <c r="L25" s="47">
        <v>6910150</v>
      </c>
    </row>
    <row r="26" spans="1:12" ht="16" customHeight="1" x14ac:dyDescent="0.75">
      <c r="A26" s="1"/>
      <c r="D26" s="24"/>
      <c r="J26" s="64"/>
    </row>
    <row r="27" spans="1:12" ht="16" customHeight="1" x14ac:dyDescent="0.75">
      <c r="A27" s="1" t="s">
        <v>24</v>
      </c>
      <c r="D27" s="21">
        <f>SUM(D17:D25)</f>
        <v>24093195471</v>
      </c>
      <c r="F27" s="12">
        <f>SUM(F17:F25)</f>
        <v>18697038774</v>
      </c>
      <c r="H27" s="12">
        <f>SUM(H17:H25)</f>
        <v>15720637770</v>
      </c>
      <c r="J27" s="65">
        <f>SUM(J17:J25)</f>
        <v>5697819681</v>
      </c>
      <c r="L27" s="12">
        <f>SUM(L17:L25)</f>
        <v>495479409</v>
      </c>
    </row>
    <row r="28" spans="1:12" ht="16" customHeight="1" x14ac:dyDescent="0.75">
      <c r="D28" s="24"/>
      <c r="J28" s="24"/>
    </row>
    <row r="29" spans="1:12" ht="16" customHeight="1" x14ac:dyDescent="0.75">
      <c r="A29" s="1" t="s">
        <v>13</v>
      </c>
      <c r="D29" s="24"/>
      <c r="J29" s="24"/>
    </row>
    <row r="30" spans="1:12" ht="16" customHeight="1" x14ac:dyDescent="0.75">
      <c r="A30" s="1"/>
      <c r="D30" s="24"/>
      <c r="J30" s="24"/>
    </row>
    <row r="31" spans="1:12" ht="16" customHeight="1" x14ac:dyDescent="0.25">
      <c r="A31" s="5" t="s">
        <v>151</v>
      </c>
      <c r="D31" s="48">
        <v>602484769</v>
      </c>
      <c r="E31" s="75"/>
      <c r="F31" s="49">
        <v>62094222</v>
      </c>
      <c r="G31" s="49"/>
      <c r="H31" s="49">
        <v>2087433</v>
      </c>
      <c r="I31" s="75"/>
      <c r="J31" s="64">
        <v>0</v>
      </c>
      <c r="K31" s="75"/>
      <c r="L31" s="49">
        <v>0</v>
      </c>
    </row>
    <row r="32" spans="1:12" ht="16" customHeight="1" x14ac:dyDescent="0.25">
      <c r="A32" s="5" t="s">
        <v>73</v>
      </c>
      <c r="B32" s="20">
        <v>16</v>
      </c>
      <c r="D32" s="48">
        <v>56975241</v>
      </c>
      <c r="E32" s="75"/>
      <c r="F32" s="49">
        <v>61749457</v>
      </c>
      <c r="G32" s="49"/>
      <c r="H32" s="49">
        <v>63674672</v>
      </c>
      <c r="I32" s="75"/>
      <c r="J32" s="64">
        <v>0</v>
      </c>
      <c r="K32" s="75"/>
      <c r="L32" s="49">
        <v>0</v>
      </c>
    </row>
    <row r="33" spans="1:12" ht="16" customHeight="1" x14ac:dyDescent="0.25">
      <c r="A33" s="5" t="s">
        <v>43</v>
      </c>
      <c r="B33" s="20">
        <v>17</v>
      </c>
      <c r="D33" s="48">
        <v>0</v>
      </c>
      <c r="E33" s="75"/>
      <c r="F33" s="49">
        <v>0</v>
      </c>
      <c r="G33" s="49"/>
      <c r="H33" s="49">
        <v>0</v>
      </c>
      <c r="I33" s="75"/>
      <c r="J33" s="64">
        <v>1598182473</v>
      </c>
      <c r="K33" s="75"/>
      <c r="L33" s="49">
        <v>14729353313</v>
      </c>
    </row>
    <row r="34" spans="1:12" ht="16" customHeight="1" x14ac:dyDescent="0.25">
      <c r="A34" s="5" t="s">
        <v>140</v>
      </c>
      <c r="B34" s="72">
        <v>39.4</v>
      </c>
      <c r="D34" s="48" t="s">
        <v>128</v>
      </c>
      <c r="E34" s="75"/>
      <c r="F34" s="49">
        <v>35369191</v>
      </c>
      <c r="G34" s="49"/>
      <c r="H34" s="49">
        <v>43369191</v>
      </c>
      <c r="I34" s="75"/>
      <c r="J34" s="64">
        <v>7049324327</v>
      </c>
      <c r="K34" s="75"/>
      <c r="L34" s="49">
        <v>0</v>
      </c>
    </row>
    <row r="35" spans="1:12" ht="16" customHeight="1" x14ac:dyDescent="0.25">
      <c r="A35" s="5" t="s">
        <v>74</v>
      </c>
      <c r="B35" s="20">
        <v>18</v>
      </c>
      <c r="D35" s="48">
        <v>206102874</v>
      </c>
      <c r="E35" s="75"/>
      <c r="F35" s="49">
        <v>232176058</v>
      </c>
      <c r="G35" s="49"/>
      <c r="H35" s="49">
        <v>237366532</v>
      </c>
      <c r="I35" s="75"/>
      <c r="J35" s="64">
        <v>0</v>
      </c>
      <c r="K35" s="75"/>
      <c r="L35" s="49">
        <v>0</v>
      </c>
    </row>
    <row r="36" spans="1:12" ht="16" customHeight="1" x14ac:dyDescent="0.25">
      <c r="A36" s="5" t="s">
        <v>44</v>
      </c>
      <c r="B36" s="20">
        <v>19</v>
      </c>
      <c r="D36" s="48">
        <v>4201379150</v>
      </c>
      <c r="E36" s="75"/>
      <c r="F36" s="49">
        <v>4413317372</v>
      </c>
      <c r="G36" s="49"/>
      <c r="H36" s="49">
        <v>4417115977</v>
      </c>
      <c r="I36" s="75"/>
      <c r="J36" s="64">
        <v>114637257</v>
      </c>
      <c r="K36" s="75"/>
      <c r="L36" s="49">
        <v>1434000</v>
      </c>
    </row>
    <row r="37" spans="1:12" ht="16" customHeight="1" x14ac:dyDescent="0.25">
      <c r="A37" s="5" t="s">
        <v>51</v>
      </c>
      <c r="B37" s="20">
        <v>20</v>
      </c>
      <c r="D37" s="48">
        <v>740827122</v>
      </c>
      <c r="E37" s="75"/>
      <c r="F37" s="53">
        <v>737624513</v>
      </c>
      <c r="G37" s="53"/>
      <c r="H37" s="53">
        <v>745289281</v>
      </c>
      <c r="I37" s="75"/>
      <c r="J37" s="62">
        <v>0</v>
      </c>
      <c r="K37" s="75"/>
      <c r="L37" s="49">
        <v>0</v>
      </c>
    </row>
    <row r="38" spans="1:12" ht="16" customHeight="1" x14ac:dyDescent="0.25">
      <c r="A38" s="5" t="s">
        <v>183</v>
      </c>
      <c r="D38" s="48">
        <v>628508</v>
      </c>
      <c r="E38" s="75"/>
      <c r="F38" s="53">
        <v>664756</v>
      </c>
      <c r="G38" s="53"/>
      <c r="H38" s="53">
        <v>743011</v>
      </c>
      <c r="I38" s="75"/>
      <c r="J38" s="62">
        <v>0</v>
      </c>
      <c r="K38" s="75"/>
      <c r="L38" s="49">
        <v>0</v>
      </c>
    </row>
    <row r="39" spans="1:12" ht="16" customHeight="1" x14ac:dyDescent="0.25">
      <c r="A39" s="5" t="s">
        <v>45</v>
      </c>
      <c r="B39" s="20">
        <v>22</v>
      </c>
      <c r="D39" s="48">
        <v>4171912622</v>
      </c>
      <c r="E39" s="75"/>
      <c r="F39" s="49">
        <v>5423877445</v>
      </c>
      <c r="G39" s="49"/>
      <c r="H39" s="49">
        <v>5423877445</v>
      </c>
      <c r="I39" s="75"/>
      <c r="J39" s="64">
        <v>0</v>
      </c>
      <c r="K39" s="75"/>
      <c r="L39" s="49">
        <v>0</v>
      </c>
    </row>
    <row r="40" spans="1:12" ht="16" customHeight="1" x14ac:dyDescent="0.25">
      <c r="A40" s="5" t="s">
        <v>56</v>
      </c>
      <c r="B40" s="20">
        <v>28</v>
      </c>
      <c r="D40" s="48">
        <v>2669466</v>
      </c>
      <c r="E40" s="75"/>
      <c r="F40" s="49">
        <v>35849199</v>
      </c>
      <c r="G40" s="49"/>
      <c r="H40" s="49">
        <v>40474506</v>
      </c>
      <c r="I40" s="75"/>
      <c r="J40" s="64">
        <v>0</v>
      </c>
      <c r="K40" s="75"/>
      <c r="L40" s="49">
        <v>32486765</v>
      </c>
    </row>
    <row r="41" spans="1:12" ht="16" customHeight="1" x14ac:dyDescent="0.25">
      <c r="A41" s="5" t="s">
        <v>153</v>
      </c>
      <c r="B41" s="20">
        <v>21</v>
      </c>
      <c r="D41" s="48">
        <v>1252102</v>
      </c>
      <c r="E41" s="75"/>
      <c r="F41" s="49">
        <v>1328283</v>
      </c>
      <c r="G41" s="49"/>
      <c r="H41" s="49">
        <v>8151813</v>
      </c>
      <c r="I41" s="75"/>
      <c r="J41" s="64">
        <v>0</v>
      </c>
      <c r="K41" s="75"/>
      <c r="L41" s="49">
        <v>0</v>
      </c>
    </row>
    <row r="42" spans="1:12" ht="16" customHeight="1" x14ac:dyDescent="0.25">
      <c r="A42" s="5" t="s">
        <v>75</v>
      </c>
      <c r="D42" s="48">
        <v>15689400</v>
      </c>
      <c r="E42" s="75"/>
      <c r="F42" s="49">
        <v>20824857</v>
      </c>
      <c r="G42" s="49"/>
      <c r="H42" s="49">
        <v>17375625</v>
      </c>
      <c r="I42" s="75"/>
      <c r="J42" s="64">
        <v>0</v>
      </c>
      <c r="K42" s="75"/>
      <c r="L42" s="49">
        <v>0</v>
      </c>
    </row>
    <row r="43" spans="1:12" ht="16" customHeight="1" x14ac:dyDescent="0.25">
      <c r="A43" s="5" t="s">
        <v>76</v>
      </c>
      <c r="B43" s="20">
        <v>15</v>
      </c>
      <c r="D43" s="48">
        <v>37368906</v>
      </c>
      <c r="E43" s="75"/>
      <c r="F43" s="49">
        <v>126391954</v>
      </c>
      <c r="G43" s="49"/>
      <c r="H43" s="49">
        <v>0</v>
      </c>
      <c r="I43" s="75"/>
      <c r="J43" s="64">
        <v>0</v>
      </c>
      <c r="K43" s="75"/>
      <c r="L43" s="49">
        <v>0</v>
      </c>
    </row>
    <row r="44" spans="1:12" ht="16" customHeight="1" x14ac:dyDescent="0.25">
      <c r="A44" s="5" t="s">
        <v>28</v>
      </c>
      <c r="D44" s="46">
        <v>32169155</v>
      </c>
      <c r="E44" s="75"/>
      <c r="F44" s="47">
        <v>29202705</v>
      </c>
      <c r="G44" s="49"/>
      <c r="H44" s="47">
        <v>27782867</v>
      </c>
      <c r="I44" s="75"/>
      <c r="J44" s="65">
        <v>10924416</v>
      </c>
      <c r="K44" s="75"/>
      <c r="L44" s="47">
        <v>9031311</v>
      </c>
    </row>
    <row r="45" spans="1:12" ht="16" customHeight="1" x14ac:dyDescent="0.75">
      <c r="D45" s="24"/>
      <c r="J45" s="64"/>
    </row>
    <row r="46" spans="1:12" ht="16" customHeight="1" x14ac:dyDescent="0.75">
      <c r="A46" s="1" t="s">
        <v>25</v>
      </c>
      <c r="D46" s="21">
        <f>SUM(D31:D44)</f>
        <v>10069459315</v>
      </c>
      <c r="F46" s="12">
        <f>SUM(F31:F44)</f>
        <v>11180470012</v>
      </c>
      <c r="H46" s="12">
        <f>SUM(H31:H44)</f>
        <v>11027308353</v>
      </c>
      <c r="J46" s="65">
        <f>SUM(J31:J44)</f>
        <v>8773068473</v>
      </c>
      <c r="L46" s="12">
        <f>SUM(L31:L44)</f>
        <v>14772305389</v>
      </c>
    </row>
    <row r="47" spans="1:12" ht="16" customHeight="1" x14ac:dyDescent="0.75">
      <c r="A47" s="1"/>
      <c r="D47" s="24"/>
      <c r="J47" s="64"/>
    </row>
    <row r="48" spans="1:12" ht="16" customHeight="1" thickBot="1" x14ac:dyDescent="0.8">
      <c r="A48" s="1" t="s">
        <v>14</v>
      </c>
      <c r="D48" s="23">
        <f>SUM(D27,D46)</f>
        <v>34162654786</v>
      </c>
      <c r="F48" s="27">
        <f>SUM(F27,F46)</f>
        <v>29877508786</v>
      </c>
      <c r="H48" s="27">
        <f>SUM(H27,H46)</f>
        <v>26747946123</v>
      </c>
      <c r="J48" s="63">
        <f>SUM(J27,J46)</f>
        <v>14470888154</v>
      </c>
      <c r="L48" s="27">
        <f>SUM(L27,L46)</f>
        <v>15267784798</v>
      </c>
    </row>
    <row r="49" spans="1:12" ht="16" customHeight="1" thickTop="1" x14ac:dyDescent="0.75">
      <c r="A49" s="1"/>
    </row>
    <row r="50" spans="1:12" ht="16" customHeight="1" x14ac:dyDescent="0.75">
      <c r="A50" s="1"/>
    </row>
    <row r="51" spans="1:12" ht="16" customHeight="1" x14ac:dyDescent="0.75">
      <c r="A51" s="1"/>
    </row>
    <row r="52" spans="1:12" ht="16" customHeight="1" x14ac:dyDescent="0.75">
      <c r="A52" s="1"/>
    </row>
    <row r="53" spans="1:12" ht="16" customHeight="1" x14ac:dyDescent="0.75">
      <c r="A53" s="1"/>
    </row>
    <row r="54" spans="1:12" ht="16" customHeight="1" x14ac:dyDescent="0.75">
      <c r="A54" s="1"/>
    </row>
    <row r="55" spans="1:12" ht="16" customHeight="1" x14ac:dyDescent="0.75">
      <c r="A55" s="1"/>
    </row>
    <row r="56" spans="1:12" ht="16" customHeight="1" x14ac:dyDescent="0.75">
      <c r="A56" s="1"/>
    </row>
    <row r="57" spans="1:12" ht="16" customHeight="1" x14ac:dyDescent="0.75">
      <c r="A57" s="1"/>
    </row>
    <row r="58" spans="1:12" ht="16" customHeight="1" x14ac:dyDescent="0.75">
      <c r="A58" s="1"/>
    </row>
    <row r="59" spans="1:12" ht="16" customHeight="1" x14ac:dyDescent="0.75">
      <c r="A59" s="1"/>
    </row>
    <row r="60" spans="1:12" ht="16" customHeight="1" x14ac:dyDescent="0.75">
      <c r="A60" s="1"/>
    </row>
    <row r="61" spans="1:12" ht="16" customHeight="1" x14ac:dyDescent="0.75">
      <c r="A61" s="1"/>
    </row>
    <row r="62" spans="1:12" ht="24" customHeight="1" x14ac:dyDescent="0.75">
      <c r="A62" s="1"/>
    </row>
    <row r="63" spans="1:12" ht="22" customHeight="1" x14ac:dyDescent="0.75">
      <c r="A63" s="144" t="s">
        <v>220</v>
      </c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</row>
    <row r="64" spans="1:12" ht="16.5" customHeight="1" x14ac:dyDescent="0.75">
      <c r="A64" s="1" t="str">
        <f>+A1</f>
        <v>Stark Corporation Public Company Limited</v>
      </c>
      <c r="B64" s="2"/>
      <c r="C64" s="3"/>
      <c r="D64" s="4"/>
      <c r="E64" s="4"/>
      <c r="F64" s="4"/>
      <c r="G64" s="4"/>
      <c r="H64" s="4"/>
      <c r="I64" s="4"/>
      <c r="J64" s="4"/>
      <c r="K64" s="4"/>
      <c r="L64" s="4"/>
    </row>
    <row r="65" spans="1:12" ht="16.5" customHeight="1" x14ac:dyDescent="0.75">
      <c r="A65" s="1" t="s">
        <v>48</v>
      </c>
      <c r="B65" s="2"/>
      <c r="C65" s="3"/>
      <c r="D65" s="4"/>
      <c r="E65" s="4"/>
      <c r="F65" s="4"/>
      <c r="G65" s="4"/>
      <c r="H65" s="4"/>
      <c r="I65" s="4"/>
      <c r="J65" s="4"/>
      <c r="K65" s="4"/>
      <c r="L65" s="4"/>
    </row>
    <row r="66" spans="1:12" ht="16.5" customHeight="1" x14ac:dyDescent="0.75">
      <c r="A66" s="6" t="str">
        <f>+A3</f>
        <v>As at 31 December 2022</v>
      </c>
      <c r="B66" s="7"/>
      <c r="C66" s="8"/>
      <c r="D66" s="9"/>
      <c r="E66" s="9"/>
      <c r="F66" s="9"/>
      <c r="G66" s="9"/>
      <c r="H66" s="9"/>
      <c r="I66" s="9"/>
      <c r="J66" s="9"/>
      <c r="K66" s="9"/>
      <c r="L66" s="9"/>
    </row>
    <row r="67" spans="1:12" ht="16.5" customHeight="1" x14ac:dyDescent="0.25">
      <c r="A67" s="1"/>
      <c r="B67" s="2"/>
      <c r="C67" s="3"/>
      <c r="D67" s="4"/>
      <c r="E67" s="4"/>
      <c r="F67" s="4"/>
      <c r="G67" s="4"/>
      <c r="H67" s="126"/>
      <c r="I67" s="4"/>
      <c r="J67" s="4"/>
      <c r="K67" s="4"/>
      <c r="L67" s="4"/>
    </row>
    <row r="68" spans="1:12" ht="16.5" customHeight="1" x14ac:dyDescent="0.75">
      <c r="A68" s="1"/>
      <c r="B68" s="2"/>
      <c r="C68" s="3"/>
      <c r="D68" s="4"/>
      <c r="E68" s="4"/>
      <c r="F68" s="4"/>
      <c r="G68" s="4"/>
      <c r="H68" s="127"/>
      <c r="I68" s="4"/>
      <c r="J68" s="4"/>
      <c r="K68" s="4"/>
      <c r="L68" s="4"/>
    </row>
    <row r="69" spans="1:12" ht="16.5" customHeight="1" x14ac:dyDescent="0.75">
      <c r="A69" s="1"/>
      <c r="B69" s="2"/>
      <c r="C69" s="3"/>
      <c r="D69" s="142" t="s">
        <v>0</v>
      </c>
      <c r="E69" s="142"/>
      <c r="F69" s="142"/>
      <c r="G69" s="142"/>
      <c r="H69" s="142"/>
      <c r="I69" s="38"/>
      <c r="J69" s="142" t="s">
        <v>37</v>
      </c>
      <c r="K69" s="142"/>
      <c r="L69" s="142"/>
    </row>
    <row r="70" spans="1:12" ht="16.5" customHeight="1" x14ac:dyDescent="0.75">
      <c r="A70" s="1"/>
      <c r="B70" s="2"/>
      <c r="C70" s="3"/>
      <c r="D70" s="143" t="s">
        <v>221</v>
      </c>
      <c r="E70" s="143"/>
      <c r="F70" s="143"/>
      <c r="G70" s="143"/>
      <c r="H70" s="143"/>
      <c r="I70" s="38"/>
      <c r="J70" s="143" t="s">
        <v>221</v>
      </c>
      <c r="K70" s="143"/>
      <c r="L70" s="143"/>
    </row>
    <row r="71" spans="1:12" ht="16.5" customHeight="1" x14ac:dyDescent="0.75">
      <c r="A71" s="1"/>
      <c r="B71" s="2"/>
      <c r="C71" s="3"/>
      <c r="D71" s="32" t="s">
        <v>238</v>
      </c>
      <c r="E71" s="4"/>
      <c r="F71" s="32" t="s">
        <v>238</v>
      </c>
      <c r="G71" s="32"/>
      <c r="H71" s="32" t="s">
        <v>239</v>
      </c>
      <c r="I71" s="4"/>
      <c r="J71" s="32" t="s">
        <v>238</v>
      </c>
      <c r="K71" s="4"/>
      <c r="L71" s="32" t="s">
        <v>238</v>
      </c>
    </row>
    <row r="72" spans="1:12" ht="16.5" customHeight="1" x14ac:dyDescent="0.75">
      <c r="A72" s="1"/>
      <c r="B72" s="2"/>
      <c r="C72" s="3"/>
      <c r="D72" s="32" t="s">
        <v>67</v>
      </c>
      <c r="E72" s="4"/>
      <c r="F72" s="32" t="s">
        <v>59</v>
      </c>
      <c r="G72" s="32"/>
      <c r="H72" s="32" t="s">
        <v>59</v>
      </c>
      <c r="I72" s="4"/>
      <c r="J72" s="32" t="s">
        <v>67</v>
      </c>
      <c r="K72" s="4"/>
      <c r="L72" s="32" t="s">
        <v>59</v>
      </c>
    </row>
    <row r="73" spans="1:12" ht="16.5" customHeight="1" x14ac:dyDescent="0.75">
      <c r="A73" s="1"/>
      <c r="B73" s="2"/>
      <c r="C73" s="3"/>
      <c r="D73" s="32"/>
      <c r="E73" s="4"/>
      <c r="F73" s="32" t="s">
        <v>240</v>
      </c>
      <c r="G73" s="32"/>
      <c r="H73" s="32" t="s">
        <v>240</v>
      </c>
      <c r="I73" s="4"/>
      <c r="J73" s="32"/>
      <c r="K73" s="4"/>
      <c r="L73" s="32"/>
    </row>
    <row r="74" spans="1:12" ht="16.5" customHeight="1" x14ac:dyDescent="0.75">
      <c r="A74" s="1"/>
      <c r="B74" s="7" t="s">
        <v>1</v>
      </c>
      <c r="C74" s="3"/>
      <c r="D74" s="9" t="s">
        <v>133</v>
      </c>
      <c r="E74" s="4"/>
      <c r="F74" s="9" t="s">
        <v>133</v>
      </c>
      <c r="G74" s="4"/>
      <c r="H74" s="9" t="s">
        <v>133</v>
      </c>
      <c r="I74" s="4"/>
      <c r="J74" s="9" t="s">
        <v>133</v>
      </c>
      <c r="K74" s="4"/>
      <c r="L74" s="9" t="s">
        <v>133</v>
      </c>
    </row>
    <row r="75" spans="1:12" ht="16.5" customHeight="1" x14ac:dyDescent="0.75">
      <c r="A75" s="1"/>
      <c r="D75" s="26"/>
      <c r="J75" s="26"/>
    </row>
    <row r="76" spans="1:12" ht="16.5" customHeight="1" x14ac:dyDescent="0.75">
      <c r="A76" s="1" t="s">
        <v>38</v>
      </c>
      <c r="D76" s="26"/>
      <c r="J76" s="26"/>
    </row>
    <row r="77" spans="1:12" ht="16.5" customHeight="1" x14ac:dyDescent="0.75">
      <c r="A77" s="1"/>
      <c r="D77" s="26"/>
      <c r="J77" s="26"/>
    </row>
    <row r="78" spans="1:12" ht="16.5" customHeight="1" x14ac:dyDescent="0.75">
      <c r="A78" s="1" t="s">
        <v>15</v>
      </c>
      <c r="D78" s="26"/>
      <c r="J78" s="26"/>
    </row>
    <row r="79" spans="1:12" ht="16.5" customHeight="1" x14ac:dyDescent="0.75">
      <c r="A79" s="1"/>
      <c r="D79" s="26"/>
      <c r="J79" s="26"/>
    </row>
    <row r="80" spans="1:12" ht="16.5" customHeight="1" x14ac:dyDescent="0.75">
      <c r="A80" s="5" t="s">
        <v>77</v>
      </c>
      <c r="D80" s="24"/>
      <c r="J80" s="24"/>
    </row>
    <row r="81" spans="1:12" ht="16.5" customHeight="1" x14ac:dyDescent="0.25">
      <c r="A81" s="5" t="s">
        <v>80</v>
      </c>
      <c r="B81" s="20">
        <v>24</v>
      </c>
      <c r="D81" s="48">
        <v>5270527764</v>
      </c>
      <c r="E81" s="75"/>
      <c r="F81" s="49">
        <v>3443799837</v>
      </c>
      <c r="G81" s="49"/>
      <c r="H81" s="49">
        <v>7107236102</v>
      </c>
      <c r="I81" s="75"/>
      <c r="J81" s="64">
        <v>0</v>
      </c>
      <c r="K81" s="75"/>
      <c r="L81" s="49">
        <v>0</v>
      </c>
    </row>
    <row r="82" spans="1:12" ht="16.5" customHeight="1" x14ac:dyDescent="0.25">
      <c r="A82" s="5" t="s">
        <v>141</v>
      </c>
      <c r="B82" s="20">
        <v>23</v>
      </c>
      <c r="D82" s="48">
        <v>17543709969</v>
      </c>
      <c r="E82" s="75"/>
      <c r="F82" s="49">
        <v>17264130975</v>
      </c>
      <c r="G82" s="49"/>
      <c r="H82" s="49">
        <v>10289209850</v>
      </c>
      <c r="I82" s="75"/>
      <c r="J82" s="64">
        <v>287695116</v>
      </c>
      <c r="K82" s="75"/>
      <c r="L82" s="49">
        <v>143241533</v>
      </c>
    </row>
    <row r="83" spans="1:12" ht="16.5" customHeight="1" x14ac:dyDescent="0.25">
      <c r="A83" s="5" t="s">
        <v>285</v>
      </c>
      <c r="B83" s="72">
        <v>39.799999999999997</v>
      </c>
      <c r="D83" s="48">
        <v>0</v>
      </c>
      <c r="E83" s="75"/>
      <c r="F83" s="49">
        <v>0</v>
      </c>
      <c r="G83" s="49"/>
      <c r="H83" s="49">
        <v>0</v>
      </c>
      <c r="I83" s="75"/>
      <c r="J83" s="64">
        <v>464233456</v>
      </c>
      <c r="K83" s="75"/>
      <c r="L83" s="49">
        <v>0</v>
      </c>
    </row>
    <row r="84" spans="1:12" ht="16.5" customHeight="1" x14ac:dyDescent="0.25">
      <c r="A84" s="5" t="s">
        <v>22</v>
      </c>
      <c r="D84" s="48"/>
      <c r="E84" s="75"/>
      <c r="F84" s="75"/>
      <c r="G84" s="75"/>
      <c r="H84" s="75"/>
      <c r="I84" s="75"/>
      <c r="J84" s="64"/>
      <c r="K84" s="75"/>
      <c r="L84" s="75"/>
    </row>
    <row r="85" spans="1:12" ht="16.5" customHeight="1" x14ac:dyDescent="0.25">
      <c r="A85" s="5" t="s">
        <v>80</v>
      </c>
      <c r="B85" s="20">
        <v>26</v>
      </c>
      <c r="D85" s="48">
        <v>3375860758</v>
      </c>
      <c r="E85" s="75"/>
      <c r="F85" s="49">
        <v>1429887381</v>
      </c>
      <c r="G85" s="49"/>
      <c r="H85" s="49">
        <v>986842813</v>
      </c>
      <c r="I85" s="75"/>
      <c r="J85" s="64">
        <v>13695024</v>
      </c>
      <c r="K85" s="75"/>
      <c r="L85" s="49">
        <v>8978847</v>
      </c>
    </row>
    <row r="86" spans="1:12" ht="16.5" customHeight="1" x14ac:dyDescent="0.25">
      <c r="A86" s="5" t="s">
        <v>210</v>
      </c>
      <c r="B86" s="20">
        <v>30</v>
      </c>
      <c r="D86" s="48">
        <v>3729092187</v>
      </c>
      <c r="E86" s="75"/>
      <c r="F86" s="49">
        <v>0</v>
      </c>
      <c r="G86" s="49"/>
      <c r="H86" s="49">
        <v>0</v>
      </c>
      <c r="I86" s="75"/>
      <c r="J86" s="64">
        <v>3729092187</v>
      </c>
      <c r="K86" s="75"/>
      <c r="L86" s="49">
        <v>0</v>
      </c>
    </row>
    <row r="87" spans="1:12" ht="16.5" customHeight="1" x14ac:dyDescent="0.25">
      <c r="A87" s="5" t="s">
        <v>52</v>
      </c>
      <c r="B87" s="20">
        <v>27</v>
      </c>
      <c r="D87" s="48">
        <v>40341810</v>
      </c>
      <c r="E87" s="75"/>
      <c r="F87" s="49">
        <v>74977652</v>
      </c>
      <c r="G87" s="49"/>
      <c r="H87" s="49">
        <v>74392668</v>
      </c>
      <c r="I87" s="75"/>
      <c r="J87" s="64" t="s">
        <v>128</v>
      </c>
      <c r="K87" s="75"/>
      <c r="L87" s="49">
        <v>0</v>
      </c>
    </row>
    <row r="88" spans="1:12" ht="16.5" customHeight="1" x14ac:dyDescent="0.25">
      <c r="A88" s="5" t="s">
        <v>142</v>
      </c>
      <c r="B88" s="72">
        <v>39.5</v>
      </c>
      <c r="D88" s="48">
        <v>11518050</v>
      </c>
      <c r="E88" s="75"/>
      <c r="F88" s="49">
        <v>10000000</v>
      </c>
      <c r="G88" s="49"/>
      <c r="H88" s="49">
        <v>62000000</v>
      </c>
      <c r="I88" s="75"/>
      <c r="J88" s="64">
        <v>0</v>
      </c>
      <c r="K88" s="75"/>
      <c r="L88" s="49">
        <v>0</v>
      </c>
    </row>
    <row r="89" spans="1:12" ht="16.5" customHeight="1" x14ac:dyDescent="0.25">
      <c r="A89" s="5" t="s">
        <v>78</v>
      </c>
      <c r="B89" s="20">
        <v>25</v>
      </c>
      <c r="D89" s="48">
        <v>0</v>
      </c>
      <c r="E89" s="75"/>
      <c r="F89" s="49">
        <v>576577812</v>
      </c>
      <c r="G89" s="49"/>
      <c r="H89" s="49">
        <v>592164634</v>
      </c>
      <c r="I89" s="75"/>
      <c r="J89" s="64">
        <v>0</v>
      </c>
      <c r="K89" s="75"/>
      <c r="L89" s="49">
        <v>207433368</v>
      </c>
    </row>
    <row r="90" spans="1:12" ht="16.5" customHeight="1" x14ac:dyDescent="0.25">
      <c r="A90" s="5" t="s">
        <v>79</v>
      </c>
      <c r="B90" s="20">
        <v>29</v>
      </c>
      <c r="D90" s="48">
        <v>286757705</v>
      </c>
      <c r="E90" s="75"/>
      <c r="F90" s="49">
        <v>281540925</v>
      </c>
      <c r="G90" s="49"/>
      <c r="H90" s="49">
        <v>70000000</v>
      </c>
      <c r="I90" s="75"/>
      <c r="J90" s="64">
        <v>0</v>
      </c>
      <c r="K90" s="75"/>
      <c r="L90" s="49">
        <v>0</v>
      </c>
    </row>
    <row r="91" spans="1:12" ht="16.5" customHeight="1" x14ac:dyDescent="0.25">
      <c r="A91" s="5" t="s">
        <v>155</v>
      </c>
      <c r="D91" s="48">
        <v>228309693</v>
      </c>
      <c r="E91" s="75"/>
      <c r="F91" s="49">
        <v>617687504</v>
      </c>
      <c r="G91" s="49"/>
      <c r="H91" s="49">
        <v>279169539</v>
      </c>
      <c r="I91" s="75"/>
      <c r="J91" s="64">
        <v>0</v>
      </c>
      <c r="K91" s="75"/>
      <c r="L91" s="49">
        <v>0</v>
      </c>
    </row>
    <row r="92" spans="1:12" ht="16.5" customHeight="1" x14ac:dyDescent="0.25">
      <c r="A92" s="5" t="s">
        <v>258</v>
      </c>
      <c r="B92" s="20">
        <v>15</v>
      </c>
      <c r="D92" s="48">
        <v>211955250</v>
      </c>
      <c r="E92" s="75"/>
      <c r="F92" s="49">
        <v>0</v>
      </c>
      <c r="G92" s="49"/>
      <c r="H92" s="49">
        <v>191276022</v>
      </c>
      <c r="I92" s="75"/>
      <c r="J92" s="64">
        <v>0</v>
      </c>
      <c r="K92" s="75"/>
      <c r="L92" s="49">
        <v>0</v>
      </c>
    </row>
    <row r="93" spans="1:12" ht="16.5" customHeight="1" x14ac:dyDescent="0.25">
      <c r="A93" s="5" t="s">
        <v>3</v>
      </c>
      <c r="D93" s="46">
        <v>23353854</v>
      </c>
      <c r="E93" s="75"/>
      <c r="F93" s="47">
        <v>21227786</v>
      </c>
      <c r="G93" s="49"/>
      <c r="H93" s="47">
        <v>38490229</v>
      </c>
      <c r="I93" s="75"/>
      <c r="J93" s="65">
        <v>5245714</v>
      </c>
      <c r="K93" s="75"/>
      <c r="L93" s="47">
        <v>3277778</v>
      </c>
    </row>
    <row r="94" spans="1:12" ht="16.5" customHeight="1" x14ac:dyDescent="0.75">
      <c r="A94" s="1"/>
      <c r="D94" s="24"/>
      <c r="J94" s="64"/>
    </row>
    <row r="95" spans="1:12" ht="16.5" customHeight="1" x14ac:dyDescent="0.75">
      <c r="A95" s="1" t="s">
        <v>26</v>
      </c>
      <c r="D95" s="21">
        <f>SUM(D80:D93)</f>
        <v>30721427040</v>
      </c>
      <c r="F95" s="12">
        <f>SUM(F80:F93)</f>
        <v>23719829872</v>
      </c>
      <c r="H95" s="12">
        <f>SUM(H80:H93)</f>
        <v>19690781857</v>
      </c>
      <c r="J95" s="65">
        <f>SUM(J80:J93)</f>
        <v>4499961497</v>
      </c>
      <c r="L95" s="12">
        <f>SUM(L80:L93)</f>
        <v>362931526</v>
      </c>
    </row>
    <row r="96" spans="1:12" ht="16.5" customHeight="1" x14ac:dyDescent="0.75">
      <c r="D96" s="24"/>
      <c r="J96" s="24"/>
    </row>
    <row r="97" spans="1:12" ht="16.5" customHeight="1" x14ac:dyDescent="0.75">
      <c r="A97" s="1" t="s">
        <v>16</v>
      </c>
      <c r="D97" s="24"/>
      <c r="J97" s="24"/>
    </row>
    <row r="98" spans="1:12" ht="16.5" customHeight="1" x14ac:dyDescent="0.75">
      <c r="A98" s="1"/>
      <c r="D98" s="24"/>
      <c r="J98" s="24"/>
    </row>
    <row r="99" spans="1:12" ht="16.5" customHeight="1" x14ac:dyDescent="0.25">
      <c r="A99" s="5" t="s">
        <v>81</v>
      </c>
      <c r="B99" s="20">
        <v>26</v>
      </c>
      <c r="D99" s="48">
        <v>186672135</v>
      </c>
      <c r="E99" s="75"/>
      <c r="F99" s="49">
        <v>5833899984</v>
      </c>
      <c r="G99" s="49"/>
      <c r="H99" s="49">
        <v>2999318641</v>
      </c>
      <c r="I99" s="75"/>
      <c r="J99" s="64">
        <v>55947335</v>
      </c>
      <c r="K99" s="75"/>
      <c r="L99" s="49">
        <v>0</v>
      </c>
    </row>
    <row r="100" spans="1:12" ht="16.5" customHeight="1" x14ac:dyDescent="0.25">
      <c r="A100" s="5" t="s">
        <v>143</v>
      </c>
      <c r="B100" s="72">
        <v>39.6</v>
      </c>
      <c r="D100" s="48">
        <v>5695649</v>
      </c>
      <c r="E100" s="75"/>
      <c r="F100" s="49">
        <v>5695649</v>
      </c>
      <c r="G100" s="49"/>
      <c r="H100" s="49">
        <v>5695649</v>
      </c>
      <c r="I100" s="75"/>
      <c r="J100" s="64">
        <v>515000000</v>
      </c>
      <c r="K100" s="75"/>
      <c r="L100" s="49">
        <v>635000000</v>
      </c>
    </row>
    <row r="101" spans="1:12" ht="16.5" customHeight="1" x14ac:dyDescent="0.25">
      <c r="A101" s="5" t="s">
        <v>53</v>
      </c>
      <c r="B101" s="20">
        <v>27</v>
      </c>
      <c r="D101" s="48">
        <v>114778574</v>
      </c>
      <c r="E101" s="75"/>
      <c r="F101" s="49">
        <v>118821157</v>
      </c>
      <c r="G101" s="49"/>
      <c r="H101" s="49">
        <v>159201492</v>
      </c>
      <c r="I101" s="75"/>
      <c r="J101" s="64" t="s">
        <v>128</v>
      </c>
      <c r="K101" s="75"/>
      <c r="L101" s="49">
        <v>0</v>
      </c>
    </row>
    <row r="102" spans="1:12" ht="16.5" customHeight="1" x14ac:dyDescent="0.25">
      <c r="A102" s="5" t="s">
        <v>82</v>
      </c>
      <c r="B102" s="20">
        <v>29</v>
      </c>
      <c r="D102" s="48">
        <v>0</v>
      </c>
      <c r="E102" s="75"/>
      <c r="F102" s="49">
        <v>286150402</v>
      </c>
      <c r="G102" s="49"/>
      <c r="H102" s="49">
        <v>305000000</v>
      </c>
      <c r="I102" s="75"/>
      <c r="J102" s="64">
        <v>0</v>
      </c>
      <c r="K102" s="75"/>
      <c r="L102" s="49">
        <v>0</v>
      </c>
    </row>
    <row r="103" spans="1:12" ht="16.5" customHeight="1" x14ac:dyDescent="0.25">
      <c r="A103" s="5" t="s">
        <v>83</v>
      </c>
      <c r="B103" s="20">
        <v>30</v>
      </c>
      <c r="D103" s="48">
        <v>6904963101</v>
      </c>
      <c r="E103" s="75"/>
      <c r="F103" s="49">
        <v>2221658630</v>
      </c>
      <c r="G103" s="49"/>
      <c r="H103" s="49">
        <v>0</v>
      </c>
      <c r="I103" s="75"/>
      <c r="J103" s="64">
        <v>6904963101</v>
      </c>
      <c r="K103" s="75"/>
      <c r="L103" s="49">
        <v>2221658630</v>
      </c>
    </row>
    <row r="104" spans="1:12" ht="16.5" customHeight="1" x14ac:dyDescent="0.75">
      <c r="A104" s="5" t="s">
        <v>84</v>
      </c>
      <c r="B104" s="20">
        <v>28</v>
      </c>
      <c r="C104" s="5"/>
      <c r="D104" s="60">
        <v>432287201</v>
      </c>
      <c r="E104" s="61"/>
      <c r="F104" s="61">
        <v>341549062</v>
      </c>
      <c r="G104" s="61"/>
      <c r="H104" s="61">
        <v>358605815</v>
      </c>
      <c r="I104" s="45"/>
      <c r="J104" s="64" t="s">
        <v>128</v>
      </c>
      <c r="K104" s="45"/>
      <c r="L104" s="49" t="s">
        <v>128</v>
      </c>
    </row>
    <row r="105" spans="1:12" ht="16.5" customHeight="1" x14ac:dyDescent="0.25">
      <c r="A105" s="5" t="s">
        <v>144</v>
      </c>
      <c r="B105" s="20">
        <v>31</v>
      </c>
      <c r="D105" s="48">
        <v>186055062</v>
      </c>
      <c r="E105" s="75"/>
      <c r="F105" s="49">
        <v>176959332</v>
      </c>
      <c r="G105" s="49"/>
      <c r="H105" s="49">
        <v>178958437</v>
      </c>
      <c r="I105" s="75"/>
      <c r="J105" s="64">
        <v>2885976</v>
      </c>
      <c r="K105" s="75"/>
      <c r="L105" s="49">
        <v>2129299</v>
      </c>
    </row>
    <row r="106" spans="1:12" ht="16.5" customHeight="1" x14ac:dyDescent="0.25">
      <c r="A106" s="5" t="s">
        <v>191</v>
      </c>
      <c r="B106" s="20">
        <v>15</v>
      </c>
      <c r="D106" s="48">
        <v>731063</v>
      </c>
      <c r="E106" s="75"/>
      <c r="F106" s="49">
        <v>0</v>
      </c>
      <c r="G106" s="49"/>
      <c r="H106" s="49">
        <v>0</v>
      </c>
      <c r="I106" s="75"/>
      <c r="J106" s="64">
        <v>0</v>
      </c>
      <c r="K106" s="75"/>
      <c r="L106" s="49">
        <v>0</v>
      </c>
    </row>
    <row r="107" spans="1:12" ht="16.5" customHeight="1" x14ac:dyDescent="0.25">
      <c r="A107" s="5" t="s">
        <v>4</v>
      </c>
      <c r="D107" s="46">
        <v>13705066</v>
      </c>
      <c r="E107" s="75"/>
      <c r="F107" s="47">
        <v>17877038</v>
      </c>
      <c r="G107" s="49"/>
      <c r="H107" s="47">
        <v>26453232</v>
      </c>
      <c r="I107" s="75"/>
      <c r="J107" s="65">
        <v>0</v>
      </c>
      <c r="K107" s="75"/>
      <c r="L107" s="47">
        <v>0</v>
      </c>
    </row>
    <row r="108" spans="1:12" ht="16.5" customHeight="1" x14ac:dyDescent="0.75">
      <c r="A108" s="1"/>
      <c r="D108" s="24"/>
      <c r="J108" s="64"/>
    </row>
    <row r="109" spans="1:12" ht="16.5" customHeight="1" x14ac:dyDescent="0.75">
      <c r="A109" s="1" t="s">
        <v>27</v>
      </c>
      <c r="D109" s="21">
        <f>SUM(D99:D107)</f>
        <v>7844887851</v>
      </c>
      <c r="F109" s="12">
        <f>SUM(F99:F107)</f>
        <v>9002611254</v>
      </c>
      <c r="H109" s="12">
        <f>SUM(H99:H107)</f>
        <v>4033233266</v>
      </c>
      <c r="J109" s="65">
        <f>SUM(J99:J107)</f>
        <v>7478796412</v>
      </c>
      <c r="L109" s="12">
        <f>SUM(L99:L107)</f>
        <v>2858787929</v>
      </c>
    </row>
    <row r="110" spans="1:12" ht="16.5" customHeight="1" x14ac:dyDescent="0.75">
      <c r="A110" s="1"/>
      <c r="D110" s="24"/>
      <c r="J110" s="64"/>
    </row>
    <row r="111" spans="1:12" ht="16.5" customHeight="1" x14ac:dyDescent="0.75">
      <c r="A111" s="1" t="s">
        <v>17</v>
      </c>
      <c r="D111" s="21">
        <f>SUM(D95,D109)</f>
        <v>38566314891</v>
      </c>
      <c r="F111" s="12">
        <f>SUM(F95,F109)</f>
        <v>32722441126</v>
      </c>
      <c r="H111" s="12">
        <f>SUM(H95,H109)</f>
        <v>23724015123</v>
      </c>
      <c r="J111" s="65">
        <f>SUM(J95,J109)</f>
        <v>11978757909</v>
      </c>
      <c r="L111" s="12">
        <f>SUM(L95,L109)</f>
        <v>3221719455</v>
      </c>
    </row>
    <row r="112" spans="1:12" ht="16.5" customHeight="1" x14ac:dyDescent="0.75">
      <c r="A112" s="1"/>
      <c r="J112" s="52"/>
    </row>
    <row r="113" spans="1:12" ht="16.5" customHeight="1" x14ac:dyDescent="0.75">
      <c r="A113" s="1"/>
      <c r="J113" s="52"/>
    </row>
    <row r="114" spans="1:12" ht="16.5" customHeight="1" x14ac:dyDescent="0.75">
      <c r="A114" s="1"/>
      <c r="J114" s="52"/>
    </row>
    <row r="115" spans="1:12" ht="16.5" customHeight="1" x14ac:dyDescent="0.75">
      <c r="A115" s="1"/>
      <c r="J115" s="52"/>
    </row>
    <row r="116" spans="1:12" ht="16.5" customHeight="1" x14ac:dyDescent="0.75">
      <c r="A116" s="1"/>
      <c r="J116" s="52"/>
    </row>
    <row r="117" spans="1:12" ht="16.5" customHeight="1" x14ac:dyDescent="0.75">
      <c r="A117" s="1"/>
      <c r="J117" s="52"/>
    </row>
    <row r="118" spans="1:12" ht="16.5" customHeight="1" x14ac:dyDescent="0.75">
      <c r="A118" s="1"/>
      <c r="J118" s="52"/>
    </row>
    <row r="119" spans="1:12" ht="16.5" customHeight="1" x14ac:dyDescent="0.75">
      <c r="A119" s="1"/>
      <c r="J119" s="52"/>
    </row>
    <row r="120" spans="1:12" ht="16.5" customHeight="1" x14ac:dyDescent="0.75">
      <c r="A120" s="1"/>
      <c r="J120" s="52"/>
    </row>
    <row r="121" spans="1:12" ht="16.5" customHeight="1" x14ac:dyDescent="0.75">
      <c r="A121" s="1"/>
      <c r="J121" s="52"/>
    </row>
    <row r="122" spans="1:12" ht="16.5" customHeight="1" x14ac:dyDescent="0.75">
      <c r="A122" s="1"/>
      <c r="J122" s="52"/>
    </row>
    <row r="123" spans="1:12" ht="18" customHeight="1" x14ac:dyDescent="0.75">
      <c r="A123" s="1"/>
      <c r="J123" s="52"/>
    </row>
    <row r="124" spans="1:12" ht="22" customHeight="1" x14ac:dyDescent="0.75">
      <c r="A124" s="14" t="str">
        <f>A63</f>
        <v>The accompanying notes are an integral part of this financial statements.</v>
      </c>
      <c r="B124" s="16"/>
      <c r="C124" s="17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1:12" ht="16.5" customHeight="1" x14ac:dyDescent="0.75">
      <c r="A125" s="1" t="str">
        <f>+A1</f>
        <v>Stark Corporation Public Company Limited</v>
      </c>
      <c r="B125" s="2"/>
      <c r="C125" s="3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t="16.5" customHeight="1" x14ac:dyDescent="0.75">
      <c r="A126" s="1" t="s">
        <v>48</v>
      </c>
      <c r="B126" s="2"/>
      <c r="C126" s="3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t="16.5" customHeight="1" x14ac:dyDescent="0.75">
      <c r="A127" s="6" t="str">
        <f>+A3</f>
        <v>As at 31 December 2022</v>
      </c>
      <c r="B127" s="7"/>
      <c r="C127" s="8"/>
      <c r="D127" s="9"/>
      <c r="E127" s="9"/>
      <c r="F127" s="9"/>
      <c r="G127" s="9"/>
      <c r="H127" s="9"/>
      <c r="I127" s="9"/>
      <c r="J127" s="9"/>
      <c r="K127" s="9"/>
      <c r="L127" s="9"/>
    </row>
    <row r="128" spans="1:12" ht="16.5" customHeight="1" x14ac:dyDescent="0.75">
      <c r="A128" s="1"/>
      <c r="B128" s="2"/>
      <c r="C128" s="3"/>
      <c r="D128" s="4"/>
      <c r="E128" s="4"/>
      <c r="F128" s="4"/>
      <c r="G128" s="4"/>
      <c r="H128" s="4"/>
      <c r="I128" s="4"/>
      <c r="J128" s="4"/>
      <c r="K128" s="4"/>
      <c r="L128" s="4"/>
    </row>
    <row r="129" spans="1:12" ht="16.5" customHeight="1" x14ac:dyDescent="0.75">
      <c r="A129" s="1"/>
      <c r="B129" s="2"/>
      <c r="C129" s="3"/>
      <c r="D129" s="4"/>
      <c r="E129" s="4"/>
      <c r="F129" s="4"/>
      <c r="G129" s="4"/>
      <c r="H129" s="4"/>
      <c r="I129" s="4"/>
      <c r="J129" s="4"/>
      <c r="K129" s="4"/>
      <c r="L129" s="4"/>
    </row>
    <row r="130" spans="1:12" ht="16.5" customHeight="1" x14ac:dyDescent="0.75">
      <c r="A130" s="1"/>
      <c r="B130" s="2"/>
      <c r="C130" s="3"/>
      <c r="D130" s="142" t="s">
        <v>0</v>
      </c>
      <c r="E130" s="142"/>
      <c r="F130" s="142"/>
      <c r="G130" s="142"/>
      <c r="H130" s="142"/>
      <c r="I130" s="38"/>
      <c r="J130" s="142" t="s">
        <v>37</v>
      </c>
      <c r="K130" s="142"/>
      <c r="L130" s="142"/>
    </row>
    <row r="131" spans="1:12" ht="16.5" customHeight="1" x14ac:dyDescent="0.75">
      <c r="A131" s="1"/>
      <c r="B131" s="2"/>
      <c r="C131" s="3"/>
      <c r="D131" s="143" t="s">
        <v>221</v>
      </c>
      <c r="E131" s="143"/>
      <c r="F131" s="143"/>
      <c r="G131" s="143"/>
      <c r="H131" s="143"/>
      <c r="I131" s="38"/>
      <c r="J131" s="143" t="s">
        <v>221</v>
      </c>
      <c r="K131" s="143"/>
      <c r="L131" s="143"/>
    </row>
    <row r="132" spans="1:12" ht="16.5" customHeight="1" x14ac:dyDescent="0.75">
      <c r="A132" s="1"/>
      <c r="B132" s="2"/>
      <c r="C132" s="3"/>
      <c r="D132" s="32" t="s">
        <v>238</v>
      </c>
      <c r="E132" s="4"/>
      <c r="F132" s="32" t="s">
        <v>238</v>
      </c>
      <c r="G132" s="32"/>
      <c r="H132" s="32" t="s">
        <v>239</v>
      </c>
      <c r="I132" s="4"/>
      <c r="J132" s="32" t="s">
        <v>238</v>
      </c>
      <c r="K132" s="4"/>
      <c r="L132" s="32" t="s">
        <v>238</v>
      </c>
    </row>
    <row r="133" spans="1:12" ht="16.5" customHeight="1" x14ac:dyDescent="0.75">
      <c r="A133" s="1"/>
      <c r="B133" s="2"/>
      <c r="C133" s="3"/>
      <c r="D133" s="32" t="s">
        <v>67</v>
      </c>
      <c r="E133" s="4"/>
      <c r="F133" s="32" t="s">
        <v>59</v>
      </c>
      <c r="G133" s="32"/>
      <c r="H133" s="32" t="s">
        <v>59</v>
      </c>
      <c r="I133" s="4"/>
      <c r="J133" s="32" t="s">
        <v>67</v>
      </c>
      <c r="K133" s="4"/>
      <c r="L133" s="32" t="s">
        <v>59</v>
      </c>
    </row>
    <row r="134" spans="1:12" ht="16.5" customHeight="1" x14ac:dyDescent="0.75">
      <c r="A134" s="1"/>
      <c r="B134" s="2"/>
      <c r="C134" s="3"/>
      <c r="D134" s="32"/>
      <c r="E134" s="4"/>
      <c r="F134" s="32" t="s">
        <v>240</v>
      </c>
      <c r="G134" s="32"/>
      <c r="H134" s="32" t="s">
        <v>240</v>
      </c>
      <c r="I134" s="4"/>
      <c r="J134" s="32"/>
      <c r="K134" s="4"/>
      <c r="L134" s="32"/>
    </row>
    <row r="135" spans="1:12" ht="16.5" customHeight="1" x14ac:dyDescent="0.75">
      <c r="A135" s="1"/>
      <c r="B135" s="7" t="s">
        <v>256</v>
      </c>
      <c r="C135" s="3"/>
      <c r="D135" s="9" t="s">
        <v>133</v>
      </c>
      <c r="E135" s="4"/>
      <c r="F135" s="9" t="s">
        <v>133</v>
      </c>
      <c r="G135" s="4"/>
      <c r="H135" s="9" t="s">
        <v>133</v>
      </c>
      <c r="I135" s="4"/>
      <c r="J135" s="9" t="s">
        <v>133</v>
      </c>
      <c r="K135" s="4"/>
      <c r="L135" s="9" t="s">
        <v>133</v>
      </c>
    </row>
    <row r="136" spans="1:12" ht="16.5" customHeight="1" x14ac:dyDescent="0.75">
      <c r="A136" s="1"/>
      <c r="D136" s="26"/>
      <c r="J136" s="26"/>
    </row>
    <row r="137" spans="1:12" ht="16.5" customHeight="1" x14ac:dyDescent="0.75">
      <c r="A137" s="1" t="s">
        <v>54</v>
      </c>
      <c r="D137" s="26"/>
      <c r="J137" s="26"/>
    </row>
    <row r="138" spans="1:12" ht="16.5" customHeight="1" x14ac:dyDescent="0.75">
      <c r="A138" s="1"/>
      <c r="D138" s="26"/>
      <c r="J138" s="26"/>
    </row>
    <row r="139" spans="1:12" ht="16.5" customHeight="1" x14ac:dyDescent="0.75">
      <c r="A139" s="1" t="s">
        <v>39</v>
      </c>
      <c r="D139" s="24"/>
      <c r="J139" s="24"/>
    </row>
    <row r="140" spans="1:12" ht="16.5" customHeight="1" x14ac:dyDescent="0.75">
      <c r="A140" s="1"/>
      <c r="D140" s="24"/>
      <c r="J140" s="24"/>
    </row>
    <row r="141" spans="1:12" ht="16.5" customHeight="1" x14ac:dyDescent="0.75">
      <c r="A141" s="5" t="s">
        <v>5</v>
      </c>
      <c r="B141" s="20">
        <v>32</v>
      </c>
      <c r="D141" s="24"/>
      <c r="J141" s="24"/>
    </row>
    <row r="142" spans="1:12" ht="16.5" customHeight="1" x14ac:dyDescent="0.75">
      <c r="A142" s="5" t="s">
        <v>18</v>
      </c>
      <c r="D142" s="24"/>
      <c r="J142" s="24"/>
    </row>
    <row r="143" spans="1:12" ht="16.5" customHeight="1" x14ac:dyDescent="0.75">
      <c r="A143" s="5" t="s">
        <v>243</v>
      </c>
      <c r="D143" s="24"/>
      <c r="J143" s="24"/>
    </row>
    <row r="144" spans="1:12" ht="16.5" customHeight="1" x14ac:dyDescent="0.75">
      <c r="A144" s="5" t="s">
        <v>244</v>
      </c>
      <c r="D144" s="24"/>
      <c r="J144" s="24"/>
    </row>
    <row r="145" spans="1:12" ht="16.5" customHeight="1" thickBot="1" x14ac:dyDescent="0.3">
      <c r="A145" s="5" t="s">
        <v>85</v>
      </c>
      <c r="D145" s="50">
        <v>17375206607</v>
      </c>
      <c r="E145" s="75"/>
      <c r="F145" s="51">
        <v>15875206607</v>
      </c>
      <c r="G145" s="49"/>
      <c r="H145" s="51">
        <v>15875206607</v>
      </c>
      <c r="I145" s="75"/>
      <c r="J145" s="63">
        <v>17375206607</v>
      </c>
      <c r="K145" s="75"/>
      <c r="L145" s="51">
        <v>15875206607</v>
      </c>
    </row>
    <row r="146" spans="1:12" ht="16.5" customHeight="1" thickTop="1" x14ac:dyDescent="0.25">
      <c r="A146" s="1"/>
      <c r="D146" s="48"/>
      <c r="E146" s="75"/>
      <c r="F146" s="75"/>
      <c r="G146" s="75"/>
      <c r="H146" s="75"/>
      <c r="I146" s="75"/>
      <c r="J146" s="48"/>
      <c r="K146" s="75"/>
      <c r="L146" s="75"/>
    </row>
    <row r="147" spans="1:12" ht="16.5" customHeight="1" x14ac:dyDescent="0.25">
      <c r="A147" s="5" t="s">
        <v>21</v>
      </c>
      <c r="D147" s="48"/>
      <c r="E147" s="75"/>
      <c r="F147" s="75"/>
      <c r="G147" s="75"/>
      <c r="H147" s="75"/>
      <c r="I147" s="75"/>
      <c r="J147" s="48"/>
      <c r="K147" s="75"/>
      <c r="L147" s="75"/>
    </row>
    <row r="148" spans="1:12" ht="16.5" customHeight="1" x14ac:dyDescent="0.25">
      <c r="A148" s="5" t="s">
        <v>248</v>
      </c>
      <c r="D148" s="48"/>
      <c r="E148" s="75"/>
      <c r="F148" s="75"/>
      <c r="G148" s="75"/>
      <c r="H148" s="75"/>
      <c r="I148" s="75"/>
      <c r="J148" s="48"/>
      <c r="K148" s="75"/>
      <c r="L148" s="75"/>
    </row>
    <row r="149" spans="1:12" ht="16.5" customHeight="1" x14ac:dyDescent="0.25">
      <c r="A149" s="5" t="s">
        <v>247</v>
      </c>
      <c r="D149" s="48"/>
      <c r="E149" s="75"/>
      <c r="F149" s="75"/>
      <c r="G149" s="75"/>
      <c r="H149" s="75"/>
      <c r="I149" s="75"/>
      <c r="J149" s="48"/>
      <c r="K149" s="75"/>
      <c r="L149" s="75"/>
    </row>
    <row r="150" spans="1:12" ht="16.5" customHeight="1" x14ac:dyDescent="0.25">
      <c r="A150" s="5" t="s">
        <v>86</v>
      </c>
      <c r="D150" s="48">
        <v>13406404956</v>
      </c>
      <c r="E150" s="75"/>
      <c r="F150" s="49">
        <v>11906404956</v>
      </c>
      <c r="G150" s="49"/>
      <c r="H150" s="49">
        <v>11906404956</v>
      </c>
      <c r="I150" s="75"/>
      <c r="J150" s="64">
        <v>13406404956</v>
      </c>
      <c r="K150" s="75"/>
      <c r="L150" s="49">
        <v>11906404956</v>
      </c>
    </row>
    <row r="151" spans="1:12" ht="16.5" customHeight="1" x14ac:dyDescent="0.25">
      <c r="A151" s="5" t="s">
        <v>245</v>
      </c>
      <c r="B151" s="20">
        <v>32</v>
      </c>
      <c r="D151" s="48">
        <v>4080000000</v>
      </c>
      <c r="E151" s="75"/>
      <c r="F151" s="49">
        <v>0</v>
      </c>
      <c r="G151" s="49"/>
      <c r="H151" s="49">
        <v>0</v>
      </c>
      <c r="I151" s="75"/>
      <c r="J151" s="64">
        <v>4080000000</v>
      </c>
      <c r="K151" s="75"/>
      <c r="L151" s="49">
        <v>0</v>
      </c>
    </row>
    <row r="152" spans="1:12" ht="16.5" customHeight="1" x14ac:dyDescent="0.25">
      <c r="A152" s="5" t="s">
        <v>246</v>
      </c>
      <c r="D152" s="48"/>
      <c r="E152" s="75"/>
      <c r="F152" s="75"/>
      <c r="G152" s="75"/>
      <c r="H152" s="75"/>
      <c r="I152" s="75"/>
      <c r="J152" s="64"/>
      <c r="K152" s="75"/>
      <c r="L152" s="75"/>
    </row>
    <row r="153" spans="1:12" ht="16.5" customHeight="1" x14ac:dyDescent="0.25">
      <c r="A153" s="5" t="s">
        <v>87</v>
      </c>
      <c r="D153" s="46">
        <v>-10542176725</v>
      </c>
      <c r="E153" s="75"/>
      <c r="F153" s="47">
        <v>-10542176725</v>
      </c>
      <c r="G153" s="49"/>
      <c r="H153" s="47">
        <v>-10542176725</v>
      </c>
      <c r="I153" s="75"/>
      <c r="J153" s="65">
        <v>0</v>
      </c>
      <c r="K153" s="75"/>
      <c r="L153" s="47">
        <v>0</v>
      </c>
    </row>
    <row r="154" spans="1:12" ht="16.5" customHeight="1" x14ac:dyDescent="0.25">
      <c r="D154" s="48"/>
      <c r="E154" s="75"/>
      <c r="F154" s="49"/>
      <c r="G154" s="49"/>
      <c r="H154" s="49"/>
      <c r="I154" s="75"/>
      <c r="J154" s="48"/>
      <c r="K154" s="75"/>
      <c r="L154" s="49"/>
    </row>
    <row r="155" spans="1:12" ht="16.5" customHeight="1" x14ac:dyDescent="0.25">
      <c r="D155" s="48">
        <f>SUM(D150:D153)</f>
        <v>6944228231</v>
      </c>
      <c r="E155" s="75"/>
      <c r="F155" s="49">
        <f>SUM(F150:F153)</f>
        <v>1364228231</v>
      </c>
      <c r="G155" s="49"/>
      <c r="H155" s="49">
        <f>SUM(H150:H153)</f>
        <v>1364228231</v>
      </c>
      <c r="I155" s="75"/>
      <c r="J155" s="64">
        <f>SUM(J150:J153)</f>
        <v>17486404956</v>
      </c>
      <c r="K155" s="75"/>
      <c r="L155" s="49">
        <f>SUM(L150:L153)</f>
        <v>11906404956</v>
      </c>
    </row>
    <row r="156" spans="1:12" ht="16.5" customHeight="1" x14ac:dyDescent="0.75">
      <c r="A156" s="5" t="s">
        <v>92</v>
      </c>
      <c r="D156" s="24"/>
      <c r="J156" s="64"/>
    </row>
    <row r="157" spans="1:12" ht="16.5" customHeight="1" x14ac:dyDescent="0.75">
      <c r="A157" s="5" t="s">
        <v>88</v>
      </c>
      <c r="D157" s="24"/>
      <c r="J157" s="64"/>
    </row>
    <row r="158" spans="1:12" ht="16.5" customHeight="1" x14ac:dyDescent="0.25">
      <c r="A158" s="5" t="s">
        <v>89</v>
      </c>
      <c r="D158" s="64">
        <v>-640275734</v>
      </c>
      <c r="E158" s="75"/>
      <c r="F158" s="52">
        <v>-640275734</v>
      </c>
      <c r="G158" s="52"/>
      <c r="H158" s="52">
        <v>-640275734</v>
      </c>
      <c r="I158" s="75"/>
      <c r="J158" s="64">
        <v>0</v>
      </c>
      <c r="K158" s="75"/>
      <c r="L158" s="52">
        <v>0</v>
      </c>
    </row>
    <row r="159" spans="1:12" ht="16.5" customHeight="1" x14ac:dyDescent="0.25">
      <c r="A159" s="5" t="s">
        <v>91</v>
      </c>
      <c r="D159" s="64"/>
      <c r="E159" s="75"/>
      <c r="F159" s="75"/>
      <c r="G159" s="75"/>
      <c r="H159" s="75"/>
      <c r="I159" s="75"/>
      <c r="J159" s="64"/>
      <c r="K159" s="75"/>
      <c r="L159" s="75"/>
    </row>
    <row r="160" spans="1:12" ht="16.5" customHeight="1" x14ac:dyDescent="0.25">
      <c r="A160" s="5" t="s">
        <v>90</v>
      </c>
      <c r="D160" s="64">
        <v>147077460</v>
      </c>
      <c r="E160" s="75"/>
      <c r="F160" s="52">
        <v>147077460</v>
      </c>
      <c r="G160" s="52"/>
      <c r="H160" s="52">
        <v>147077460</v>
      </c>
      <c r="I160" s="75"/>
      <c r="J160" s="64">
        <v>0</v>
      </c>
      <c r="K160" s="75"/>
      <c r="L160" s="52">
        <v>0</v>
      </c>
    </row>
    <row r="161" spans="1:12" ht="16.5" customHeight="1" x14ac:dyDescent="0.25">
      <c r="A161" s="5" t="s">
        <v>286</v>
      </c>
      <c r="D161" s="64"/>
      <c r="E161" s="75"/>
      <c r="F161" s="75"/>
      <c r="G161" s="75"/>
      <c r="H161" s="75"/>
      <c r="I161" s="75"/>
      <c r="J161" s="64"/>
      <c r="K161" s="75"/>
      <c r="L161" s="75"/>
    </row>
    <row r="162" spans="1:12" ht="16.5" customHeight="1" x14ac:dyDescent="0.75">
      <c r="A162" s="5" t="s">
        <v>34</v>
      </c>
      <c r="D162" s="64">
        <v>0</v>
      </c>
      <c r="E162" s="53"/>
      <c r="F162" s="53">
        <v>0</v>
      </c>
      <c r="G162" s="53"/>
      <c r="H162" s="53">
        <v>0</v>
      </c>
      <c r="I162" s="53"/>
      <c r="J162" s="64">
        <v>5065084</v>
      </c>
      <c r="K162" s="53"/>
      <c r="L162" s="53">
        <v>5065084</v>
      </c>
    </row>
    <row r="163" spans="1:12" ht="16.5" customHeight="1" x14ac:dyDescent="0.75">
      <c r="A163" s="5" t="s">
        <v>94</v>
      </c>
      <c r="D163" s="64">
        <v>-10378516614</v>
      </c>
      <c r="E163" s="53"/>
      <c r="F163" s="53">
        <v>-3766385198</v>
      </c>
      <c r="G163" s="53"/>
      <c r="H163" s="53">
        <v>2196122990</v>
      </c>
      <c r="I163" s="53"/>
      <c r="J163" s="64">
        <v>-14999339795</v>
      </c>
      <c r="K163" s="53"/>
      <c r="L163" s="53">
        <v>134595303</v>
      </c>
    </row>
    <row r="164" spans="1:12" ht="16.5" customHeight="1" x14ac:dyDescent="0.25">
      <c r="A164" s="5" t="s">
        <v>96</v>
      </c>
      <c r="D164" s="64"/>
      <c r="E164" s="75"/>
      <c r="F164" s="75"/>
      <c r="G164" s="75"/>
      <c r="H164" s="75"/>
      <c r="I164" s="75"/>
      <c r="J164" s="64"/>
      <c r="K164" s="75"/>
      <c r="L164" s="75"/>
    </row>
    <row r="165" spans="1:12" ht="16.5" customHeight="1" x14ac:dyDescent="0.25">
      <c r="A165" s="5" t="s">
        <v>95</v>
      </c>
      <c r="D165" s="65">
        <v>-487246741</v>
      </c>
      <c r="E165" s="75"/>
      <c r="F165" s="54">
        <v>335785</v>
      </c>
      <c r="G165" s="52"/>
      <c r="H165" s="54">
        <v>-97639453</v>
      </c>
      <c r="I165" s="75"/>
      <c r="J165" s="65">
        <v>0</v>
      </c>
      <c r="K165" s="75"/>
      <c r="L165" s="54">
        <v>0</v>
      </c>
    </row>
    <row r="166" spans="1:12" ht="16.5" customHeight="1" x14ac:dyDescent="0.75">
      <c r="A166" s="1"/>
      <c r="D166" s="24"/>
      <c r="J166" s="24"/>
    </row>
    <row r="167" spans="1:12" ht="16.5" customHeight="1" x14ac:dyDescent="0.75">
      <c r="A167" s="1" t="s">
        <v>57</v>
      </c>
      <c r="D167" s="24">
        <f>SUM(D155:D165)</f>
        <v>-4414733398</v>
      </c>
      <c r="F167" s="11">
        <f>SUM(F155:F165)</f>
        <v>-2895019456</v>
      </c>
      <c r="H167" s="11">
        <f>SUM(H155:H165)</f>
        <v>2969513494</v>
      </c>
      <c r="J167" s="24">
        <f>SUM(J155:J165)</f>
        <v>2492130245</v>
      </c>
      <c r="L167" s="11">
        <f>SUM(L155:L165)</f>
        <v>12046065343</v>
      </c>
    </row>
    <row r="168" spans="1:12" ht="16.5" customHeight="1" x14ac:dyDescent="0.75">
      <c r="A168" s="5" t="s">
        <v>29</v>
      </c>
      <c r="D168" s="70">
        <v>11073293</v>
      </c>
      <c r="E168" s="128"/>
      <c r="F168" s="68">
        <v>50087116</v>
      </c>
      <c r="G168" s="128"/>
      <c r="H168" s="68">
        <v>54417506</v>
      </c>
      <c r="I168" s="128"/>
      <c r="J168" s="65" t="s">
        <v>128</v>
      </c>
      <c r="L168" s="68" t="s">
        <v>128</v>
      </c>
    </row>
    <row r="169" spans="1:12" ht="16.5" customHeight="1" x14ac:dyDescent="0.75">
      <c r="A169" s="1"/>
      <c r="D169" s="24"/>
      <c r="J169" s="24"/>
    </row>
    <row r="170" spans="1:12" ht="16.5" customHeight="1" x14ac:dyDescent="0.75">
      <c r="A170" s="1" t="s">
        <v>40</v>
      </c>
      <c r="D170" s="21">
        <f>SUM(D167:D168)</f>
        <v>-4403660105</v>
      </c>
      <c r="F170" s="12">
        <f>SUM(F167:F168)</f>
        <v>-2844932340</v>
      </c>
      <c r="H170" s="12">
        <f>SUM(H167:H168)</f>
        <v>3023931000</v>
      </c>
      <c r="J170" s="21">
        <f>SUM(J167:J168)</f>
        <v>2492130245</v>
      </c>
      <c r="L170" s="12">
        <f>SUM(L167:L168)</f>
        <v>12046065343</v>
      </c>
    </row>
    <row r="171" spans="1:12" ht="16.5" customHeight="1" x14ac:dyDescent="0.75">
      <c r="A171" s="1"/>
      <c r="B171" s="1"/>
      <c r="D171" s="26"/>
      <c r="F171" s="28"/>
      <c r="G171" s="28"/>
      <c r="H171" s="28"/>
      <c r="J171" s="24"/>
      <c r="L171" s="28"/>
    </row>
    <row r="172" spans="1:12" ht="16.5" customHeight="1" thickBot="1" x14ac:dyDescent="0.8">
      <c r="A172" s="1" t="s">
        <v>41</v>
      </c>
      <c r="B172" s="1"/>
      <c r="D172" s="23">
        <f>SUM(D111,D170)</f>
        <v>34162654786</v>
      </c>
      <c r="F172" s="27">
        <f>SUM(F111,F170)</f>
        <v>29877508786</v>
      </c>
      <c r="H172" s="27">
        <f>SUM(H111,H170)</f>
        <v>26747946123</v>
      </c>
      <c r="J172" s="23">
        <f>SUM(J111,J170)</f>
        <v>14470888154</v>
      </c>
      <c r="L172" s="27">
        <f>SUM(L111,L170)</f>
        <v>15267784798</v>
      </c>
    </row>
    <row r="173" spans="1:12" ht="16.5" customHeight="1" thickTop="1" x14ac:dyDescent="0.75">
      <c r="A173" s="1"/>
      <c r="B173" s="1"/>
      <c r="D173" s="28"/>
      <c r="F173" s="28"/>
      <c r="G173" s="28"/>
      <c r="H173" s="28"/>
      <c r="J173" s="28"/>
      <c r="L173" s="28"/>
    </row>
    <row r="174" spans="1:12" ht="16.5" customHeight="1" x14ac:dyDescent="0.75">
      <c r="A174" s="1"/>
      <c r="B174" s="1"/>
      <c r="D174" s="28"/>
      <c r="F174" s="28"/>
      <c r="G174" s="28"/>
      <c r="H174" s="28"/>
      <c r="J174" s="28"/>
      <c r="L174" s="28"/>
    </row>
    <row r="175" spans="1:12" ht="16.5" customHeight="1" x14ac:dyDescent="0.75">
      <c r="A175" s="1"/>
      <c r="B175" s="1"/>
      <c r="D175" s="28"/>
      <c r="F175" s="28"/>
      <c r="G175" s="28"/>
      <c r="H175" s="28"/>
      <c r="J175" s="28"/>
      <c r="L175" s="28"/>
    </row>
    <row r="176" spans="1:12" ht="16.5" customHeight="1" x14ac:dyDescent="0.75">
      <c r="A176" s="1"/>
      <c r="B176" s="1"/>
      <c r="D176" s="28"/>
      <c r="E176" s="28"/>
      <c r="F176" s="28"/>
      <c r="G176" s="28"/>
      <c r="H176" s="28"/>
      <c r="J176" s="28"/>
      <c r="L176" s="28"/>
    </row>
    <row r="177" spans="1:12" ht="16.5" customHeight="1" x14ac:dyDescent="0.75">
      <c r="A177" s="1"/>
      <c r="B177" s="1"/>
      <c r="D177" s="28"/>
      <c r="J177" s="28"/>
    </row>
    <row r="178" spans="1:12" ht="16.5" customHeight="1" x14ac:dyDescent="0.75">
      <c r="A178" s="1"/>
      <c r="B178" s="1"/>
      <c r="D178" s="28"/>
      <c r="J178" s="28"/>
    </row>
    <row r="179" spans="1:12" ht="16.5" customHeight="1" x14ac:dyDescent="0.75">
      <c r="A179" s="1"/>
      <c r="B179" s="1"/>
      <c r="D179" s="28"/>
      <c r="J179" s="28"/>
    </row>
    <row r="180" spans="1:12" ht="15" customHeight="1" x14ac:dyDescent="0.75">
      <c r="A180" s="1"/>
      <c r="B180" s="1"/>
      <c r="D180" s="28"/>
      <c r="J180" s="28"/>
    </row>
    <row r="184" spans="1:12" ht="18" customHeight="1" x14ac:dyDescent="0.75"/>
    <row r="185" spans="1:12" ht="22" customHeight="1" x14ac:dyDescent="0.75">
      <c r="A185" s="144" t="str">
        <f>+A63</f>
        <v>The accompanying notes are an integral part of this financial statements.</v>
      </c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</row>
  </sheetData>
  <mergeCells count="14">
    <mergeCell ref="A185:L185"/>
    <mergeCell ref="J70:L70"/>
    <mergeCell ref="J130:L130"/>
    <mergeCell ref="J131:L131"/>
    <mergeCell ref="D70:H70"/>
    <mergeCell ref="D130:H130"/>
    <mergeCell ref="D131:H131"/>
    <mergeCell ref="J69:L69"/>
    <mergeCell ref="J6:L6"/>
    <mergeCell ref="J7:L7"/>
    <mergeCell ref="A63:L63"/>
    <mergeCell ref="D6:H6"/>
    <mergeCell ref="D7:H7"/>
    <mergeCell ref="D69:H69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709E8-0E7F-403B-9CAC-A71D2A595181}">
  <dimension ref="A1:J118"/>
  <sheetViews>
    <sheetView showZeros="0" topLeftCell="A105" zoomScaleNormal="100" zoomScaleSheetLayoutView="100" workbookViewId="0">
      <selection activeCell="A76" sqref="A76"/>
    </sheetView>
  </sheetViews>
  <sheetFormatPr defaultColWidth="9.09765625" defaultRowHeight="16.5" customHeight="1" x14ac:dyDescent="0.75"/>
  <cols>
    <col min="1" max="1" width="44.09765625" style="5" customWidth="1"/>
    <col min="2" max="2" width="6.296875" style="20" customWidth="1"/>
    <col min="3" max="3" width="0.69921875" style="10" customWidth="1"/>
    <col min="4" max="4" width="14.8984375" style="11" customWidth="1"/>
    <col min="5" max="5" width="0.69921875" style="11" customWidth="1"/>
    <col min="6" max="6" width="14.8984375" style="11" customWidth="1"/>
    <col min="7" max="7" width="0.69921875" style="11" customWidth="1"/>
    <col min="8" max="8" width="14.8984375" style="11" customWidth="1"/>
    <col min="9" max="9" width="0.69921875" style="11" customWidth="1"/>
    <col min="10" max="10" width="14.8984375" style="11" customWidth="1"/>
    <col min="11" max="11" width="9.09765625" style="5"/>
    <col min="12" max="12" width="15" style="5" bestFit="1" customWidth="1"/>
    <col min="13" max="16384" width="9.09765625" style="5"/>
  </cols>
  <sheetData>
    <row r="1" spans="1:10" ht="15.65" customHeight="1" x14ac:dyDescent="0.75">
      <c r="A1" s="1" t="str">
        <f>+_xlfn.SINGLE('Eng BS 9-11'!A1)</f>
        <v>Stark Corporation Public Company Limited</v>
      </c>
      <c r="B1" s="2"/>
      <c r="C1" s="3"/>
      <c r="D1" s="4"/>
      <c r="E1" s="4"/>
      <c r="F1" s="4"/>
      <c r="G1" s="4"/>
      <c r="H1" s="4"/>
      <c r="I1" s="4"/>
      <c r="J1" s="4"/>
    </row>
    <row r="2" spans="1:10" ht="15.65" customHeight="1" x14ac:dyDescent="0.75">
      <c r="A2" s="1" t="s">
        <v>203</v>
      </c>
      <c r="B2" s="2"/>
      <c r="C2" s="3"/>
      <c r="D2" s="4"/>
      <c r="E2" s="4"/>
      <c r="F2" s="4"/>
      <c r="G2" s="4"/>
      <c r="H2" s="4"/>
      <c r="I2" s="4"/>
      <c r="J2" s="4"/>
    </row>
    <row r="3" spans="1:10" ht="15.65" customHeight="1" x14ac:dyDescent="0.75">
      <c r="A3" s="6" t="s">
        <v>219</v>
      </c>
      <c r="B3" s="7"/>
      <c r="C3" s="8"/>
      <c r="D3" s="9"/>
      <c r="E3" s="9"/>
      <c r="F3" s="9"/>
      <c r="G3" s="9"/>
      <c r="H3" s="9"/>
      <c r="I3" s="9"/>
      <c r="J3" s="9"/>
    </row>
    <row r="4" spans="1:10" ht="15.65" customHeight="1" x14ac:dyDescent="0.75">
      <c r="A4" s="1"/>
      <c r="B4" s="2"/>
      <c r="C4" s="3"/>
      <c r="D4" s="4"/>
      <c r="E4" s="4"/>
      <c r="F4" s="4"/>
      <c r="G4" s="4"/>
      <c r="H4" s="4"/>
      <c r="I4" s="4"/>
      <c r="J4" s="4"/>
    </row>
    <row r="5" spans="1:10" ht="15.65" customHeight="1" x14ac:dyDescent="0.7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5.65" customHeight="1" x14ac:dyDescent="0.75">
      <c r="A6" s="1"/>
      <c r="B6" s="2"/>
      <c r="C6" s="3"/>
      <c r="D6" s="142" t="s">
        <v>0</v>
      </c>
      <c r="E6" s="142"/>
      <c r="F6" s="142"/>
      <c r="G6" s="38"/>
      <c r="H6" s="142" t="s">
        <v>37</v>
      </c>
      <c r="I6" s="142"/>
      <c r="J6" s="142"/>
    </row>
    <row r="7" spans="1:10" ht="15.65" customHeight="1" x14ac:dyDescent="0.75">
      <c r="A7" s="1"/>
      <c r="B7" s="2"/>
      <c r="C7" s="3"/>
      <c r="D7" s="143" t="s">
        <v>221</v>
      </c>
      <c r="E7" s="143"/>
      <c r="F7" s="143"/>
      <c r="G7" s="38"/>
      <c r="H7" s="143" t="s">
        <v>221</v>
      </c>
      <c r="I7" s="143"/>
      <c r="J7" s="143"/>
    </row>
    <row r="8" spans="1:10" ht="15.65" customHeight="1" x14ac:dyDescent="0.75">
      <c r="A8" s="1"/>
      <c r="B8" s="2"/>
      <c r="C8" s="3"/>
      <c r="D8" s="32" t="s">
        <v>67</v>
      </c>
      <c r="E8" s="4"/>
      <c r="F8" s="32" t="s">
        <v>59</v>
      </c>
      <c r="G8" s="4"/>
      <c r="H8" s="32" t="s">
        <v>67</v>
      </c>
      <c r="I8" s="4"/>
      <c r="J8" s="32" t="s">
        <v>59</v>
      </c>
    </row>
    <row r="9" spans="1:10" ht="15.65" customHeight="1" x14ac:dyDescent="0.75">
      <c r="A9" s="1"/>
      <c r="B9" s="2"/>
      <c r="C9" s="3"/>
      <c r="D9" s="32"/>
      <c r="E9" s="4"/>
      <c r="F9" s="32" t="s">
        <v>240</v>
      </c>
      <c r="G9" s="4"/>
      <c r="H9" s="32"/>
      <c r="I9" s="4"/>
      <c r="J9" s="32"/>
    </row>
    <row r="10" spans="1:10" ht="15.65" customHeight="1" x14ac:dyDescent="0.75">
      <c r="A10" s="1"/>
      <c r="B10" s="7" t="s">
        <v>1</v>
      </c>
      <c r="C10" s="3"/>
      <c r="D10" s="9" t="s">
        <v>133</v>
      </c>
      <c r="E10" s="4"/>
      <c r="F10" s="9" t="s">
        <v>133</v>
      </c>
      <c r="G10" s="4"/>
      <c r="H10" s="9" t="s">
        <v>133</v>
      </c>
      <c r="I10" s="4"/>
      <c r="J10" s="9" t="s">
        <v>133</v>
      </c>
    </row>
    <row r="11" spans="1:10" ht="15.65" customHeight="1" x14ac:dyDescent="0.75">
      <c r="A11" s="1"/>
      <c r="B11" s="2"/>
      <c r="C11" s="3"/>
      <c r="D11" s="76"/>
      <c r="E11" s="4"/>
      <c r="F11" s="4"/>
      <c r="G11" s="4"/>
      <c r="H11" s="76"/>
      <c r="I11" s="4"/>
      <c r="J11" s="4"/>
    </row>
    <row r="12" spans="1:10" ht="15.65" customHeight="1" x14ac:dyDescent="0.75">
      <c r="A12" s="1" t="s">
        <v>6</v>
      </c>
      <c r="D12" s="26"/>
      <c r="H12" s="26"/>
    </row>
    <row r="13" spans="1:10" ht="15.65" customHeight="1" x14ac:dyDescent="0.75">
      <c r="D13" s="77"/>
      <c r="F13" s="28"/>
      <c r="H13" s="24"/>
    </row>
    <row r="14" spans="1:10" ht="15.65" customHeight="1" x14ac:dyDescent="0.75">
      <c r="A14" s="5" t="s">
        <v>97</v>
      </c>
      <c r="D14" s="77">
        <v>23289482839</v>
      </c>
      <c r="E14" s="52"/>
      <c r="F14" s="28">
        <v>17486634946</v>
      </c>
      <c r="G14" s="52"/>
      <c r="H14" s="78">
        <v>0</v>
      </c>
      <c r="I14" s="52"/>
      <c r="J14" s="52">
        <v>0</v>
      </c>
    </row>
    <row r="15" spans="1:10" ht="15.65" customHeight="1" x14ac:dyDescent="0.75">
      <c r="A15" s="5" t="s">
        <v>98</v>
      </c>
      <c r="D15" s="77">
        <v>1923653708</v>
      </c>
      <c r="E15" s="52"/>
      <c r="F15" s="28">
        <v>1568481086</v>
      </c>
      <c r="G15" s="52"/>
      <c r="H15" s="78">
        <v>0</v>
      </c>
      <c r="I15" s="52"/>
      <c r="J15" s="52">
        <v>0</v>
      </c>
    </row>
    <row r="16" spans="1:10" ht="15.65" customHeight="1" x14ac:dyDescent="0.75">
      <c r="A16" s="5" t="s">
        <v>99</v>
      </c>
      <c r="D16" s="77">
        <v>50221998</v>
      </c>
      <c r="E16" s="52"/>
      <c r="F16" s="28">
        <v>47485047</v>
      </c>
      <c r="G16" s="52"/>
      <c r="H16" s="78">
        <v>0</v>
      </c>
      <c r="I16" s="52"/>
      <c r="J16" s="52">
        <v>0</v>
      </c>
    </row>
    <row r="17" spans="1:10" ht="15.65" customHeight="1" x14ac:dyDescent="0.75">
      <c r="A17" s="5" t="s">
        <v>188</v>
      </c>
      <c r="D17" s="77">
        <v>0</v>
      </c>
      <c r="E17" s="52"/>
      <c r="F17" s="28">
        <v>0</v>
      </c>
      <c r="G17" s="52"/>
      <c r="H17" s="78">
        <v>0</v>
      </c>
      <c r="I17" s="52"/>
      <c r="J17" s="52">
        <v>285010000</v>
      </c>
    </row>
    <row r="18" spans="1:10" ht="15.65" customHeight="1" x14ac:dyDescent="0.75">
      <c r="A18" s="5" t="s">
        <v>100</v>
      </c>
      <c r="D18" s="79">
        <v>11949464</v>
      </c>
      <c r="E18" s="52"/>
      <c r="F18" s="80">
        <v>13795823</v>
      </c>
      <c r="G18" s="52"/>
      <c r="H18" s="81">
        <v>137196000</v>
      </c>
      <c r="I18" s="52"/>
      <c r="J18" s="54">
        <v>133200000</v>
      </c>
    </row>
    <row r="19" spans="1:10" ht="15.65" customHeight="1" x14ac:dyDescent="0.75">
      <c r="A19" s="1"/>
      <c r="B19" s="2"/>
      <c r="C19" s="3"/>
      <c r="D19" s="76"/>
      <c r="E19" s="4"/>
      <c r="F19" s="4"/>
      <c r="G19" s="4"/>
      <c r="H19" s="76"/>
      <c r="I19" s="4"/>
      <c r="J19" s="4"/>
    </row>
    <row r="20" spans="1:10" ht="15.65" customHeight="1" x14ac:dyDescent="0.75">
      <c r="A20" s="1" t="s">
        <v>7</v>
      </c>
      <c r="D20" s="79">
        <f>SUM(D14:D19)</f>
        <v>25275308009</v>
      </c>
      <c r="F20" s="80">
        <f>SUM(F14:F19)</f>
        <v>19116396902</v>
      </c>
      <c r="H20" s="79">
        <f>SUM(H14:H19)</f>
        <v>137196000</v>
      </c>
      <c r="J20" s="80">
        <f>SUM(J14:J19)</f>
        <v>418210000</v>
      </c>
    </row>
    <row r="21" spans="1:10" ht="15.65" customHeight="1" x14ac:dyDescent="0.75">
      <c r="D21" s="26"/>
      <c r="F21" s="28"/>
      <c r="H21" s="24"/>
    </row>
    <row r="22" spans="1:10" ht="15.65" customHeight="1" x14ac:dyDescent="0.75">
      <c r="A22" s="1" t="s">
        <v>19</v>
      </c>
      <c r="D22" s="26"/>
      <c r="F22" s="28"/>
      <c r="H22" s="24"/>
    </row>
    <row r="23" spans="1:10" ht="15.65" customHeight="1" x14ac:dyDescent="0.75">
      <c r="A23" s="5" t="s">
        <v>101</v>
      </c>
      <c r="D23" s="26">
        <v>-23367005792</v>
      </c>
      <c r="E23" s="52"/>
      <c r="F23" s="52">
        <v>-20194413221</v>
      </c>
      <c r="G23" s="52"/>
      <c r="H23" s="78">
        <v>0</v>
      </c>
      <c r="I23" s="52"/>
      <c r="J23" s="52">
        <v>0</v>
      </c>
    </row>
    <row r="24" spans="1:10" ht="15.65" customHeight="1" x14ac:dyDescent="0.75">
      <c r="A24" s="5" t="s">
        <v>102</v>
      </c>
      <c r="D24" s="26">
        <v>-1730224872</v>
      </c>
      <c r="E24" s="52"/>
      <c r="F24" s="52">
        <v>-1450829136</v>
      </c>
      <c r="G24" s="52"/>
      <c r="H24" s="78">
        <v>0</v>
      </c>
      <c r="I24" s="52"/>
      <c r="J24" s="52">
        <v>0</v>
      </c>
    </row>
    <row r="25" spans="1:10" ht="15.65" customHeight="1" x14ac:dyDescent="0.75">
      <c r="A25" s="5" t="s">
        <v>103</v>
      </c>
      <c r="D25" s="26">
        <v>-33174928</v>
      </c>
      <c r="E25" s="52"/>
      <c r="F25" s="52">
        <v>-34273201</v>
      </c>
      <c r="G25" s="52"/>
      <c r="H25" s="78">
        <v>0</v>
      </c>
      <c r="I25" s="52"/>
      <c r="J25" s="52">
        <v>0</v>
      </c>
    </row>
    <row r="26" spans="1:10" ht="15.65" customHeight="1" x14ac:dyDescent="0.75">
      <c r="A26" s="5" t="s">
        <v>148</v>
      </c>
      <c r="D26" s="26">
        <v>-728937664</v>
      </c>
      <c r="E26" s="52"/>
      <c r="F26" s="52">
        <v>-547338663</v>
      </c>
      <c r="G26" s="52"/>
      <c r="H26" s="78">
        <v>0</v>
      </c>
      <c r="I26" s="52"/>
      <c r="J26" s="52">
        <v>0</v>
      </c>
    </row>
    <row r="27" spans="1:10" ht="15.65" customHeight="1" x14ac:dyDescent="0.75">
      <c r="A27" s="5" t="s">
        <v>30</v>
      </c>
      <c r="D27" s="26">
        <v>-822023813</v>
      </c>
      <c r="E27" s="52"/>
      <c r="F27" s="52">
        <v>-581646826</v>
      </c>
      <c r="G27" s="52"/>
      <c r="H27" s="78">
        <v>-58684973</v>
      </c>
      <c r="I27" s="52"/>
      <c r="J27" s="52">
        <v>-62177897</v>
      </c>
    </row>
    <row r="28" spans="1:10" ht="15.65" customHeight="1" x14ac:dyDescent="0.75">
      <c r="A28" s="5" t="s">
        <v>259</v>
      </c>
      <c r="B28" s="20">
        <v>35</v>
      </c>
      <c r="D28" s="26">
        <v>-2230665978</v>
      </c>
      <c r="E28" s="52"/>
      <c r="F28" s="52">
        <v>-85012208</v>
      </c>
      <c r="G28" s="52"/>
      <c r="H28" s="78">
        <v>-13419803140</v>
      </c>
      <c r="I28" s="52"/>
      <c r="J28" s="52">
        <v>0</v>
      </c>
    </row>
    <row r="29" spans="1:10" ht="15.65" customHeight="1" x14ac:dyDescent="0.75">
      <c r="A29" s="5" t="s">
        <v>261</v>
      </c>
      <c r="B29" s="20">
        <v>35</v>
      </c>
      <c r="D29" s="26">
        <v>-1242625587</v>
      </c>
      <c r="E29" s="52"/>
      <c r="F29" s="52">
        <v>-555095284</v>
      </c>
      <c r="G29" s="52"/>
      <c r="H29" s="78">
        <v>-1617707360</v>
      </c>
      <c r="I29" s="52"/>
      <c r="J29" s="52" t="s">
        <v>128</v>
      </c>
    </row>
    <row r="30" spans="1:10" ht="15.65" customHeight="1" x14ac:dyDescent="0.75">
      <c r="A30" s="5" t="s">
        <v>260</v>
      </c>
      <c r="D30" s="26">
        <v>386534160</v>
      </c>
      <c r="E30" s="52"/>
      <c r="F30" s="52">
        <v>-414558672</v>
      </c>
      <c r="G30" s="52"/>
      <c r="H30" s="78">
        <v>2004111</v>
      </c>
      <c r="I30" s="52"/>
      <c r="J30" s="52">
        <v>10844</v>
      </c>
    </row>
    <row r="31" spans="1:10" ht="15.65" customHeight="1" x14ac:dyDescent="0.75">
      <c r="A31" s="5" t="s">
        <v>262</v>
      </c>
      <c r="D31" s="26">
        <v>-340608578</v>
      </c>
      <c r="E31" s="52"/>
      <c r="F31" s="52">
        <v>412660008</v>
      </c>
      <c r="G31" s="52"/>
      <c r="H31" s="78">
        <v>0</v>
      </c>
      <c r="I31" s="52"/>
      <c r="J31" s="52">
        <v>0</v>
      </c>
    </row>
    <row r="32" spans="1:10" ht="15.65" customHeight="1" x14ac:dyDescent="0.75">
      <c r="A32" s="5" t="s">
        <v>204</v>
      </c>
      <c r="D32" s="79">
        <v>-4274216</v>
      </c>
      <c r="E32" s="52"/>
      <c r="F32" s="80">
        <v>-50215</v>
      </c>
      <c r="G32" s="52"/>
      <c r="H32" s="82" t="s">
        <v>128</v>
      </c>
      <c r="I32" s="52"/>
      <c r="J32" s="54" t="s">
        <v>128</v>
      </c>
    </row>
    <row r="33" spans="1:10" ht="15.65" customHeight="1" x14ac:dyDescent="0.75">
      <c r="A33" s="1"/>
      <c r="B33" s="2"/>
      <c r="C33" s="3"/>
      <c r="D33" s="76"/>
      <c r="E33" s="4"/>
      <c r="F33" s="4"/>
      <c r="G33" s="4"/>
      <c r="H33" s="76"/>
      <c r="I33" s="4"/>
      <c r="J33" s="4"/>
    </row>
    <row r="34" spans="1:10" ht="15.65" customHeight="1" x14ac:dyDescent="0.75">
      <c r="A34" s="1" t="s">
        <v>181</v>
      </c>
      <c r="D34" s="79">
        <f>SUM(D23:D33)</f>
        <v>-30113007268</v>
      </c>
      <c r="F34" s="80">
        <f>SUM(F23:F33)</f>
        <v>-23450557418</v>
      </c>
      <c r="H34" s="79">
        <f>SUM(H23:H33)</f>
        <v>-15094191362</v>
      </c>
      <c r="J34" s="80">
        <f>SUM(J23:J33)</f>
        <v>-62167053</v>
      </c>
    </row>
    <row r="35" spans="1:10" ht="15.65" customHeight="1" x14ac:dyDescent="0.75">
      <c r="D35" s="26"/>
      <c r="F35" s="28"/>
      <c r="H35" s="24"/>
    </row>
    <row r="36" spans="1:10" ht="15.65" customHeight="1" x14ac:dyDescent="0.75">
      <c r="A36" s="1" t="s">
        <v>263</v>
      </c>
      <c r="D36" s="26">
        <f>SUM(D20,D34)</f>
        <v>-4837699259</v>
      </c>
      <c r="F36" s="28">
        <f>SUM(F20,F34)</f>
        <v>-4334160516</v>
      </c>
      <c r="H36" s="26">
        <f>SUM(H20,H34)</f>
        <v>-14956995362</v>
      </c>
      <c r="J36" s="28">
        <f>SUM(J20,J34)</f>
        <v>356042947</v>
      </c>
    </row>
    <row r="37" spans="1:10" ht="15.65" customHeight="1" x14ac:dyDescent="0.75">
      <c r="A37" s="5" t="s">
        <v>182</v>
      </c>
      <c r="D37" s="26">
        <v>37672048</v>
      </c>
      <c r="E37" s="52"/>
      <c r="F37" s="28">
        <v>22186585</v>
      </c>
      <c r="G37" s="52"/>
      <c r="H37" s="78">
        <v>129284714</v>
      </c>
      <c r="I37" s="52"/>
      <c r="J37" s="52">
        <v>24969865</v>
      </c>
    </row>
    <row r="38" spans="1:10" ht="15.65" customHeight="1" x14ac:dyDescent="0.75">
      <c r="A38" s="5" t="s">
        <v>42</v>
      </c>
      <c r="B38" s="20">
        <v>36</v>
      </c>
      <c r="D38" s="79">
        <v>-1427715276</v>
      </c>
      <c r="E38" s="52"/>
      <c r="F38" s="80">
        <v>-943061538</v>
      </c>
      <c r="G38" s="52"/>
      <c r="H38" s="82">
        <v>-273737685</v>
      </c>
      <c r="I38" s="52"/>
      <c r="J38" s="54">
        <v>-99815117</v>
      </c>
    </row>
    <row r="39" spans="1:10" ht="15.65" customHeight="1" x14ac:dyDescent="0.75">
      <c r="A39" s="1"/>
      <c r="B39" s="2"/>
      <c r="C39" s="3"/>
      <c r="D39" s="76"/>
      <c r="E39" s="4"/>
      <c r="F39" s="4"/>
      <c r="G39" s="4"/>
      <c r="H39" s="76"/>
      <c r="I39" s="4"/>
      <c r="J39" s="4"/>
    </row>
    <row r="40" spans="1:10" ht="15.65" customHeight="1" x14ac:dyDescent="0.75">
      <c r="A40" s="1" t="s">
        <v>264</v>
      </c>
      <c r="D40" s="26">
        <f>SUM(D36:D38)</f>
        <v>-6227742487</v>
      </c>
      <c r="F40" s="28">
        <f>SUM(F36:F38)</f>
        <v>-5255035469</v>
      </c>
      <c r="H40" s="26">
        <f>SUM(H36:H38)</f>
        <v>-15101448333</v>
      </c>
      <c r="J40" s="11">
        <f>SUM(J36:J38)</f>
        <v>281197695</v>
      </c>
    </row>
    <row r="41" spans="1:10" ht="15.65" customHeight="1" x14ac:dyDescent="0.75">
      <c r="A41" s="5" t="s">
        <v>209</v>
      </c>
      <c r="B41" s="20">
        <v>37</v>
      </c>
      <c r="D41" s="79">
        <v>-423402752</v>
      </c>
      <c r="E41" s="52"/>
      <c r="F41" s="80">
        <v>-734272759</v>
      </c>
      <c r="G41" s="52"/>
      <c r="H41" s="82">
        <v>-32486765</v>
      </c>
      <c r="I41" s="52"/>
      <c r="J41" s="54">
        <v>-5237931</v>
      </c>
    </row>
    <row r="42" spans="1:10" ht="15.65" customHeight="1" x14ac:dyDescent="0.75">
      <c r="A42" s="1"/>
      <c r="B42" s="2"/>
      <c r="C42" s="3"/>
      <c r="D42" s="76"/>
      <c r="E42" s="4"/>
      <c r="F42" s="4"/>
      <c r="G42" s="4"/>
      <c r="H42" s="76"/>
      <c r="I42" s="4"/>
      <c r="J42" s="4"/>
    </row>
    <row r="43" spans="1:10" ht="15.65" customHeight="1" x14ac:dyDescent="0.75">
      <c r="A43" s="1" t="s">
        <v>265</v>
      </c>
      <c r="D43" s="79">
        <f>SUM(D40:D41)</f>
        <v>-6651145239</v>
      </c>
      <c r="F43" s="80">
        <f>SUM(F40:F41)</f>
        <v>-5989308228</v>
      </c>
      <c r="H43" s="21">
        <f>SUM(H40:H41)</f>
        <v>-15133935098</v>
      </c>
      <c r="J43" s="12">
        <f>SUM(J40:J41)</f>
        <v>275959764</v>
      </c>
    </row>
    <row r="44" spans="1:10" ht="15.65" customHeight="1" x14ac:dyDescent="0.75">
      <c r="D44" s="26"/>
      <c r="F44" s="28"/>
      <c r="H44" s="24"/>
    </row>
    <row r="45" spans="1:10" ht="15.65" customHeight="1" x14ac:dyDescent="0.75">
      <c r="A45" s="1" t="s">
        <v>149</v>
      </c>
      <c r="D45" s="26"/>
      <c r="F45" s="28"/>
      <c r="H45" s="24"/>
    </row>
    <row r="46" spans="1:10" ht="15.65" customHeight="1" x14ac:dyDescent="0.75">
      <c r="A46" s="83" t="s">
        <v>156</v>
      </c>
      <c r="D46" s="26"/>
      <c r="F46" s="28"/>
      <c r="H46" s="96"/>
    </row>
    <row r="47" spans="1:10" ht="15.65" customHeight="1" x14ac:dyDescent="0.75">
      <c r="A47" s="5" t="s">
        <v>222</v>
      </c>
      <c r="D47" s="26"/>
      <c r="F47" s="28"/>
      <c r="H47" s="96"/>
    </row>
    <row r="48" spans="1:10" ht="15.65" customHeight="1" x14ac:dyDescent="0.75">
      <c r="A48" s="5" t="s">
        <v>223</v>
      </c>
      <c r="D48" s="26">
        <v>0</v>
      </c>
      <c r="F48" s="28">
        <v>3691750</v>
      </c>
      <c r="H48" s="96">
        <v>0</v>
      </c>
      <c r="J48" s="11">
        <v>-1036771</v>
      </c>
    </row>
    <row r="49" spans="1:10" ht="15.65" customHeight="1" x14ac:dyDescent="0.75">
      <c r="A49" s="5" t="s">
        <v>224</v>
      </c>
      <c r="D49" s="26"/>
      <c r="F49" s="28"/>
      <c r="H49" s="96"/>
    </row>
    <row r="50" spans="1:10" ht="15.65" customHeight="1" x14ac:dyDescent="0.75">
      <c r="A50" s="5" t="s">
        <v>225</v>
      </c>
      <c r="D50" s="26"/>
      <c r="F50" s="28"/>
      <c r="H50" s="96"/>
    </row>
    <row r="51" spans="1:10" ht="15.65" customHeight="1" x14ac:dyDescent="0.75">
      <c r="A51" s="5" t="s">
        <v>226</v>
      </c>
      <c r="D51" s="26">
        <v>0</v>
      </c>
      <c r="F51" s="28">
        <v>-738350</v>
      </c>
      <c r="H51" s="96">
        <v>0</v>
      </c>
      <c r="J51" s="11">
        <v>207354</v>
      </c>
    </row>
    <row r="52" spans="1:10" ht="15.65" customHeight="1" x14ac:dyDescent="0.75">
      <c r="A52" s="5" t="s">
        <v>206</v>
      </c>
      <c r="D52" s="26"/>
      <c r="F52" s="28"/>
      <c r="H52" s="96"/>
    </row>
    <row r="53" spans="1:10" ht="15.65" customHeight="1" x14ac:dyDescent="0.75">
      <c r="A53" s="5" t="s">
        <v>95</v>
      </c>
      <c r="D53" s="79">
        <v>-487582526</v>
      </c>
      <c r="E53" s="52"/>
      <c r="F53" s="80">
        <v>97975238</v>
      </c>
      <c r="G53" s="52"/>
      <c r="H53" s="79">
        <v>0</v>
      </c>
      <c r="I53" s="52"/>
      <c r="J53" s="80">
        <v>0</v>
      </c>
    </row>
    <row r="54" spans="1:10" ht="15.65" customHeight="1" x14ac:dyDescent="0.75">
      <c r="A54" s="1"/>
      <c r="B54" s="2"/>
      <c r="C54" s="3"/>
      <c r="D54" s="76"/>
      <c r="E54" s="4"/>
      <c r="F54" s="4"/>
      <c r="G54" s="4"/>
      <c r="H54" s="76"/>
      <c r="I54" s="4"/>
      <c r="J54" s="4"/>
    </row>
    <row r="55" spans="1:10" ht="15.65" customHeight="1" x14ac:dyDescent="0.75">
      <c r="A55" s="5" t="s">
        <v>175</v>
      </c>
      <c r="D55" s="79">
        <f>D53</f>
        <v>-487582526</v>
      </c>
      <c r="E55" s="52"/>
      <c r="F55" s="80">
        <f>SUM(F48:F53)</f>
        <v>100928638</v>
      </c>
      <c r="G55" s="52"/>
      <c r="H55" s="79">
        <v>0</v>
      </c>
      <c r="I55" s="52"/>
      <c r="J55" s="80">
        <f>SUM(J48:J53)</f>
        <v>-829417</v>
      </c>
    </row>
    <row r="56" spans="1:10" ht="15.65" customHeight="1" x14ac:dyDescent="0.75">
      <c r="A56" s="1"/>
      <c r="B56" s="2"/>
      <c r="C56" s="3"/>
      <c r="D56" s="76"/>
      <c r="E56" s="4"/>
      <c r="F56" s="4"/>
      <c r="G56" s="4"/>
      <c r="H56" s="76"/>
      <c r="I56" s="4"/>
      <c r="J56" s="4"/>
    </row>
    <row r="57" spans="1:10" ht="15.65" customHeight="1" x14ac:dyDescent="0.75">
      <c r="A57" s="1" t="s">
        <v>266</v>
      </c>
      <c r="D57" s="26"/>
      <c r="F57" s="28"/>
      <c r="H57" s="24"/>
    </row>
    <row r="58" spans="1:10" ht="15.65" customHeight="1" thickBot="1" x14ac:dyDescent="0.8">
      <c r="A58" s="1" t="s">
        <v>154</v>
      </c>
      <c r="D58" s="84">
        <f>SUM(D43,D55)</f>
        <v>-7138727765</v>
      </c>
      <c r="F58" s="85">
        <f>SUM(F43,F55)</f>
        <v>-5888379590</v>
      </c>
      <c r="H58" s="23">
        <f>SUM(H43:H53)</f>
        <v>-15133935098</v>
      </c>
      <c r="J58" s="27">
        <f>SUM(J43:J53)</f>
        <v>275130347</v>
      </c>
    </row>
    <row r="59" spans="1:10" ht="10.5" customHeight="1" thickTop="1" x14ac:dyDescent="0.75">
      <c r="A59" s="1"/>
      <c r="D59" s="28"/>
      <c r="F59" s="28"/>
    </row>
    <row r="60" spans="1:10" ht="22" customHeight="1" x14ac:dyDescent="0.75">
      <c r="A60" s="14" t="str">
        <f>+'Eng BS 9-11'!A124</f>
        <v>The accompanying notes are an integral part of this financial statements.</v>
      </c>
      <c r="B60" s="16"/>
      <c r="C60" s="17"/>
      <c r="D60" s="80"/>
      <c r="E60" s="12"/>
      <c r="F60" s="80"/>
      <c r="G60" s="12"/>
      <c r="H60" s="12"/>
      <c r="I60" s="12"/>
      <c r="J60" s="12"/>
    </row>
    <row r="61" spans="1:10" ht="16.5" customHeight="1" x14ac:dyDescent="0.75">
      <c r="A61" s="1" t="str">
        <f>+A1</f>
        <v>Stark Corporation Public Company Limited</v>
      </c>
      <c r="B61" s="2"/>
      <c r="C61" s="3"/>
      <c r="D61" s="4"/>
      <c r="E61" s="4"/>
      <c r="F61" s="4"/>
      <c r="G61" s="4"/>
      <c r="H61" s="4"/>
      <c r="I61" s="4"/>
      <c r="J61" s="4"/>
    </row>
    <row r="62" spans="1:10" ht="16.5" customHeight="1" x14ac:dyDescent="0.75">
      <c r="A62" s="1" t="s">
        <v>203</v>
      </c>
      <c r="B62" s="2"/>
      <c r="C62" s="3"/>
      <c r="D62" s="4"/>
      <c r="E62" s="4"/>
      <c r="F62" s="4"/>
      <c r="G62" s="4"/>
      <c r="H62" s="4"/>
      <c r="I62" s="4"/>
      <c r="J62" s="4"/>
    </row>
    <row r="63" spans="1:10" ht="16.5" customHeight="1" x14ac:dyDescent="0.75">
      <c r="A63" s="6" t="str">
        <f>+A3</f>
        <v>For the year ended 31 December 2022</v>
      </c>
      <c r="B63" s="7"/>
      <c r="C63" s="8"/>
      <c r="D63" s="9"/>
      <c r="E63" s="9"/>
      <c r="F63" s="9"/>
      <c r="G63" s="9"/>
      <c r="H63" s="9"/>
      <c r="I63" s="9"/>
      <c r="J63" s="9"/>
    </row>
    <row r="64" spans="1:10" ht="16.5" customHeight="1" x14ac:dyDescent="0.75">
      <c r="A64" s="1"/>
      <c r="B64" s="2"/>
      <c r="C64" s="3"/>
      <c r="D64" s="4"/>
      <c r="E64" s="4"/>
      <c r="F64" s="4"/>
      <c r="G64" s="4"/>
      <c r="H64" s="4"/>
      <c r="I64" s="4"/>
      <c r="J64" s="4"/>
    </row>
    <row r="65" spans="1:10" ht="16.5" customHeight="1" x14ac:dyDescent="0.75">
      <c r="A65" s="1"/>
      <c r="B65" s="2"/>
      <c r="C65" s="3"/>
      <c r="D65" s="4"/>
      <c r="E65" s="4"/>
      <c r="F65" s="4"/>
      <c r="G65" s="4"/>
      <c r="H65" s="4"/>
      <c r="I65" s="4"/>
      <c r="J65" s="4"/>
    </row>
    <row r="66" spans="1:10" ht="16.5" customHeight="1" x14ac:dyDescent="0.75">
      <c r="A66" s="1"/>
      <c r="B66" s="2"/>
      <c r="C66" s="3"/>
      <c r="D66" s="142" t="s">
        <v>0</v>
      </c>
      <c r="E66" s="142"/>
      <c r="F66" s="142"/>
      <c r="G66" s="38"/>
      <c r="H66" s="142" t="s">
        <v>37</v>
      </c>
      <c r="I66" s="142"/>
      <c r="J66" s="142"/>
    </row>
    <row r="67" spans="1:10" ht="16.5" customHeight="1" x14ac:dyDescent="0.75">
      <c r="A67" s="1"/>
      <c r="B67" s="2"/>
      <c r="C67" s="3"/>
      <c r="D67" s="143" t="s">
        <v>221</v>
      </c>
      <c r="E67" s="143"/>
      <c r="F67" s="143"/>
      <c r="G67" s="38"/>
      <c r="H67" s="143" t="s">
        <v>221</v>
      </c>
      <c r="I67" s="143"/>
      <c r="J67" s="143"/>
    </row>
    <row r="68" spans="1:10" ht="16.5" customHeight="1" x14ac:dyDescent="0.75">
      <c r="A68" s="1"/>
      <c r="B68" s="2"/>
      <c r="C68" s="3"/>
      <c r="D68" s="32" t="s">
        <v>67</v>
      </c>
      <c r="E68" s="4"/>
      <c r="F68" s="32" t="s">
        <v>59</v>
      </c>
      <c r="G68" s="4"/>
      <c r="H68" s="32" t="s">
        <v>67</v>
      </c>
      <c r="I68" s="4"/>
      <c r="J68" s="32" t="s">
        <v>59</v>
      </c>
    </row>
    <row r="69" spans="1:10" ht="16.5" customHeight="1" x14ac:dyDescent="0.75">
      <c r="A69" s="1"/>
      <c r="B69" s="2"/>
      <c r="C69" s="3"/>
      <c r="D69" s="32"/>
      <c r="E69" s="4"/>
      <c r="F69" s="32" t="s">
        <v>240</v>
      </c>
      <c r="G69" s="4"/>
      <c r="H69" s="32"/>
      <c r="I69" s="4"/>
      <c r="J69" s="32"/>
    </row>
    <row r="70" spans="1:10" ht="16.5" customHeight="1" x14ac:dyDescent="0.75">
      <c r="A70" s="1"/>
      <c r="B70" s="7" t="s">
        <v>256</v>
      </c>
      <c r="C70" s="3"/>
      <c r="D70" s="9" t="s">
        <v>133</v>
      </c>
      <c r="E70" s="4"/>
      <c r="F70" s="9" t="s">
        <v>133</v>
      </c>
      <c r="G70" s="4"/>
      <c r="H70" s="9" t="s">
        <v>133</v>
      </c>
      <c r="I70" s="4"/>
      <c r="J70" s="9" t="s">
        <v>133</v>
      </c>
    </row>
    <row r="71" spans="1:10" ht="16.5" customHeight="1" x14ac:dyDescent="0.75">
      <c r="D71" s="26"/>
      <c r="F71" s="28"/>
      <c r="H71" s="24"/>
    </row>
    <row r="72" spans="1:10" ht="16.5" customHeight="1" x14ac:dyDescent="0.75">
      <c r="A72" s="1" t="s">
        <v>61</v>
      </c>
      <c r="D72" s="26"/>
      <c r="F72" s="28"/>
      <c r="H72" s="24"/>
    </row>
    <row r="73" spans="1:10" ht="16.5" customHeight="1" x14ac:dyDescent="0.75">
      <c r="A73" s="5" t="s">
        <v>35</v>
      </c>
      <c r="D73" s="26">
        <v>-6612131416</v>
      </c>
      <c r="E73" s="52"/>
      <c r="F73" s="28">
        <v>-5965434352</v>
      </c>
      <c r="G73" s="52"/>
      <c r="H73" s="64">
        <v>-15133935098</v>
      </c>
      <c r="I73" s="52"/>
      <c r="J73" s="52">
        <v>275959764</v>
      </c>
    </row>
    <row r="74" spans="1:10" ht="16.5" customHeight="1" x14ac:dyDescent="0.75">
      <c r="A74" s="5" t="s">
        <v>36</v>
      </c>
      <c r="D74" s="79">
        <v>-39013823</v>
      </c>
      <c r="E74" s="52"/>
      <c r="F74" s="80">
        <v>-23873876</v>
      </c>
      <c r="G74" s="52"/>
      <c r="H74" s="79" t="s">
        <v>128</v>
      </c>
      <c r="I74" s="52"/>
      <c r="J74" s="80" t="s">
        <v>128</v>
      </c>
    </row>
    <row r="75" spans="1:10" ht="16.5" customHeight="1" x14ac:dyDescent="0.75">
      <c r="D75" s="26"/>
      <c r="F75" s="28"/>
      <c r="H75" s="24"/>
    </row>
    <row r="76" spans="1:10" ht="16.5" customHeight="1" thickBot="1" x14ac:dyDescent="0.8">
      <c r="A76" s="1" t="s">
        <v>62</v>
      </c>
      <c r="D76" s="84">
        <f>SUM(D73:D74)</f>
        <v>-6651145239</v>
      </c>
      <c r="F76" s="85">
        <f>SUM(F73:F74)</f>
        <v>-5989308228</v>
      </c>
      <c r="H76" s="23">
        <f>SUM(H73:H75)</f>
        <v>-15133935098</v>
      </c>
      <c r="J76" s="27">
        <f>SUM(J73:J75)</f>
        <v>275959764</v>
      </c>
    </row>
    <row r="77" spans="1:10" ht="16.5" customHeight="1" thickTop="1" x14ac:dyDescent="0.75">
      <c r="D77" s="26"/>
      <c r="F77" s="28"/>
      <c r="H77" s="24"/>
    </row>
    <row r="78" spans="1:10" ht="16.5" customHeight="1" x14ac:dyDescent="0.75">
      <c r="A78" s="1" t="s">
        <v>65</v>
      </c>
      <c r="D78" s="26"/>
      <c r="F78" s="28"/>
      <c r="H78" s="24"/>
    </row>
    <row r="79" spans="1:10" ht="16.5" customHeight="1" x14ac:dyDescent="0.75">
      <c r="A79" s="1" t="s">
        <v>66</v>
      </c>
      <c r="D79" s="26"/>
      <c r="E79" s="31"/>
      <c r="F79" s="28"/>
      <c r="G79" s="31"/>
      <c r="H79" s="86"/>
      <c r="I79" s="31"/>
      <c r="J79" s="31"/>
    </row>
    <row r="80" spans="1:10" ht="16.5" customHeight="1" x14ac:dyDescent="0.75">
      <c r="A80" s="5" t="s">
        <v>35</v>
      </c>
      <c r="D80" s="26">
        <v>-7099713942</v>
      </c>
      <c r="E80" s="52"/>
      <c r="F80" s="28">
        <v>-5864532950</v>
      </c>
      <c r="G80" s="52"/>
      <c r="H80" s="64">
        <v>-15133935098</v>
      </c>
      <c r="I80" s="52"/>
      <c r="J80" s="52">
        <v>275130347</v>
      </c>
    </row>
    <row r="81" spans="1:10" ht="16.5" customHeight="1" x14ac:dyDescent="0.75">
      <c r="A81" s="5" t="s">
        <v>36</v>
      </c>
      <c r="D81" s="79">
        <v>-39013823</v>
      </c>
      <c r="E81" s="52"/>
      <c r="F81" s="80">
        <v>-23846640</v>
      </c>
      <c r="G81" s="52"/>
      <c r="H81" s="79">
        <v>0</v>
      </c>
      <c r="I81" s="52"/>
      <c r="J81" s="80">
        <v>0</v>
      </c>
    </row>
    <row r="82" spans="1:10" ht="16.5" customHeight="1" x14ac:dyDescent="0.75">
      <c r="D82" s="26"/>
      <c r="F82" s="28"/>
      <c r="H82" s="24"/>
    </row>
    <row r="83" spans="1:10" ht="16.5" customHeight="1" x14ac:dyDescent="0.75">
      <c r="A83" s="1" t="s">
        <v>227</v>
      </c>
      <c r="D83" s="26"/>
      <c r="F83" s="28"/>
      <c r="H83" s="24"/>
    </row>
    <row r="84" spans="1:10" ht="16.5" customHeight="1" thickBot="1" x14ac:dyDescent="0.8">
      <c r="A84" s="1" t="s">
        <v>154</v>
      </c>
      <c r="D84" s="84">
        <f>SUM(D80:D81)</f>
        <v>-7138727765</v>
      </c>
      <c r="F84" s="85">
        <f>SUM(F80:F82)</f>
        <v>-5888379590</v>
      </c>
      <c r="H84" s="84">
        <f>SUM(H80:H81)</f>
        <v>-15133935098</v>
      </c>
      <c r="J84" s="27">
        <f>SUM(J80:J82)</f>
        <v>275130347</v>
      </c>
    </row>
    <row r="85" spans="1:10" ht="16.5" customHeight="1" thickTop="1" x14ac:dyDescent="0.75">
      <c r="A85" s="1"/>
      <c r="D85" s="26"/>
      <c r="E85" s="87"/>
      <c r="F85" s="28"/>
      <c r="G85" s="87"/>
      <c r="H85" s="88"/>
      <c r="I85" s="87"/>
      <c r="J85" s="89"/>
    </row>
    <row r="86" spans="1:10" ht="16.5" customHeight="1" x14ac:dyDescent="0.75">
      <c r="A86" s="1"/>
      <c r="D86" s="26"/>
      <c r="E86" s="87"/>
      <c r="F86" s="28"/>
      <c r="G86" s="87"/>
      <c r="H86" s="88"/>
      <c r="I86" s="87"/>
      <c r="J86" s="89"/>
    </row>
    <row r="87" spans="1:10" ht="16.5" customHeight="1" x14ac:dyDescent="0.75">
      <c r="A87" s="1" t="s">
        <v>145</v>
      </c>
      <c r="D87" s="26"/>
      <c r="E87" s="10"/>
      <c r="F87" s="28"/>
      <c r="G87" s="10"/>
      <c r="H87" s="90"/>
      <c r="I87" s="10"/>
      <c r="J87" s="10"/>
    </row>
    <row r="88" spans="1:10" ht="16.5" customHeight="1" thickBot="1" x14ac:dyDescent="0.8">
      <c r="A88" s="59" t="s">
        <v>63</v>
      </c>
      <c r="B88" s="20">
        <v>38</v>
      </c>
      <c r="D88" s="91">
        <v>-0.5393</v>
      </c>
      <c r="F88" s="92">
        <v>-0.501</v>
      </c>
      <c r="G88" s="93"/>
      <c r="H88" s="97">
        <v>-1.2344299999999999</v>
      </c>
      <c r="I88" s="93"/>
      <c r="J88" s="92">
        <v>2.3179999999999999E-2</v>
      </c>
    </row>
    <row r="89" spans="1:10" ht="16.5" customHeight="1" thickTop="1" x14ac:dyDescent="0.75">
      <c r="A89" s="59"/>
      <c r="D89" s="94"/>
      <c r="F89" s="94"/>
      <c r="G89" s="93"/>
      <c r="H89" s="93"/>
      <c r="I89" s="93"/>
      <c r="J89" s="94"/>
    </row>
    <row r="90" spans="1:10" ht="16.5" customHeight="1" x14ac:dyDescent="0.75">
      <c r="A90" s="59"/>
      <c r="D90" s="94"/>
      <c r="F90" s="94"/>
      <c r="G90" s="93"/>
      <c r="H90" s="93"/>
      <c r="I90" s="93"/>
      <c r="J90" s="94"/>
    </row>
    <row r="91" spans="1:10" ht="16.5" customHeight="1" x14ac:dyDescent="0.75">
      <c r="A91" s="59"/>
      <c r="D91" s="94"/>
      <c r="F91" s="94"/>
      <c r="G91" s="93"/>
      <c r="H91" s="93"/>
      <c r="I91" s="93"/>
      <c r="J91" s="94"/>
    </row>
    <row r="92" spans="1:10" ht="16.5" customHeight="1" x14ac:dyDescent="0.75">
      <c r="A92" s="59"/>
      <c r="D92" s="94"/>
      <c r="F92" s="94"/>
      <c r="G92" s="93"/>
      <c r="H92" s="93"/>
      <c r="I92" s="93"/>
      <c r="J92" s="94"/>
    </row>
    <row r="93" spans="1:10" ht="16.5" customHeight="1" x14ac:dyDescent="0.75">
      <c r="A93" s="59"/>
      <c r="D93" s="94"/>
      <c r="F93" s="94"/>
      <c r="G93" s="93"/>
      <c r="H93" s="93"/>
      <c r="I93" s="93"/>
      <c r="J93" s="94"/>
    </row>
    <row r="94" spans="1:10" ht="16.5" customHeight="1" x14ac:dyDescent="0.75">
      <c r="A94" s="59"/>
      <c r="D94" s="94"/>
      <c r="F94" s="94"/>
      <c r="G94" s="93"/>
      <c r="H94" s="93"/>
      <c r="I94" s="93"/>
      <c r="J94" s="94"/>
    </row>
    <row r="95" spans="1:10" ht="16.5" customHeight="1" x14ac:dyDescent="0.75">
      <c r="A95" s="59"/>
      <c r="D95" s="94"/>
      <c r="F95" s="94"/>
      <c r="G95" s="93"/>
      <c r="H95" s="93"/>
      <c r="I95" s="93"/>
      <c r="J95" s="94"/>
    </row>
    <row r="96" spans="1:10" ht="16.5" customHeight="1" x14ac:dyDescent="0.75">
      <c r="A96" s="59"/>
      <c r="D96" s="94"/>
      <c r="F96" s="94"/>
      <c r="G96" s="93"/>
      <c r="H96" s="93"/>
      <c r="I96" s="93"/>
      <c r="J96" s="94"/>
    </row>
    <row r="97" spans="1:10" ht="16.5" customHeight="1" x14ac:dyDescent="0.75">
      <c r="A97" s="59"/>
      <c r="D97" s="94"/>
      <c r="F97" s="94"/>
      <c r="G97" s="93"/>
      <c r="H97" s="93"/>
      <c r="I97" s="93"/>
      <c r="J97" s="94"/>
    </row>
    <row r="98" spans="1:10" ht="16.5" customHeight="1" x14ac:dyDescent="0.75">
      <c r="A98" s="59"/>
      <c r="D98" s="94"/>
      <c r="F98" s="94"/>
      <c r="G98" s="93"/>
      <c r="H98" s="93"/>
      <c r="I98" s="93"/>
      <c r="J98" s="94"/>
    </row>
    <row r="99" spans="1:10" ht="16.5" customHeight="1" x14ac:dyDescent="0.75">
      <c r="A99" s="59"/>
      <c r="D99" s="94"/>
      <c r="F99" s="94"/>
      <c r="G99" s="93"/>
      <c r="H99" s="93"/>
      <c r="I99" s="93"/>
      <c r="J99" s="94"/>
    </row>
    <row r="100" spans="1:10" ht="16.5" customHeight="1" x14ac:dyDescent="0.75">
      <c r="A100" s="59"/>
      <c r="D100" s="94"/>
      <c r="F100" s="94"/>
      <c r="G100" s="93"/>
      <c r="H100" s="93"/>
      <c r="I100" s="93"/>
      <c r="J100" s="94"/>
    </row>
    <row r="101" spans="1:10" ht="16.5" customHeight="1" x14ac:dyDescent="0.75">
      <c r="A101" s="59"/>
      <c r="D101" s="94"/>
      <c r="F101" s="94"/>
      <c r="G101" s="93"/>
      <c r="H101" s="93"/>
      <c r="I101" s="93"/>
      <c r="J101" s="94"/>
    </row>
    <row r="102" spans="1:10" ht="16.5" customHeight="1" x14ac:dyDescent="0.75">
      <c r="A102" s="59"/>
      <c r="D102" s="94"/>
      <c r="F102" s="94"/>
      <c r="G102" s="93"/>
      <c r="H102" s="93"/>
      <c r="I102" s="93"/>
      <c r="J102" s="94"/>
    </row>
    <row r="103" spans="1:10" ht="16.5" customHeight="1" x14ac:dyDescent="0.75">
      <c r="A103" s="59"/>
      <c r="D103" s="94"/>
      <c r="F103" s="94"/>
      <c r="G103" s="93"/>
      <c r="H103" s="93"/>
      <c r="I103" s="93"/>
      <c r="J103" s="94"/>
    </row>
    <row r="104" spans="1:10" ht="16.5" customHeight="1" x14ac:dyDescent="0.75">
      <c r="A104" s="59"/>
      <c r="D104" s="94"/>
      <c r="F104" s="94"/>
      <c r="G104" s="93"/>
      <c r="H104" s="93"/>
      <c r="I104" s="93"/>
      <c r="J104" s="94"/>
    </row>
    <row r="105" spans="1:10" ht="16.5" customHeight="1" x14ac:dyDescent="0.75">
      <c r="A105" s="59"/>
      <c r="D105" s="94"/>
      <c r="F105" s="94"/>
      <c r="G105" s="93"/>
      <c r="H105" s="93"/>
      <c r="I105" s="93"/>
      <c r="J105" s="94"/>
    </row>
    <row r="106" spans="1:10" ht="16.5" customHeight="1" x14ac:dyDescent="0.75">
      <c r="A106" s="59"/>
      <c r="D106" s="94"/>
      <c r="F106" s="94"/>
      <c r="G106" s="93"/>
      <c r="H106" s="93"/>
      <c r="I106" s="93"/>
      <c r="J106" s="94"/>
    </row>
    <row r="107" spans="1:10" ht="16.5" customHeight="1" x14ac:dyDescent="0.75">
      <c r="A107" s="59"/>
      <c r="D107" s="94"/>
      <c r="F107" s="94"/>
      <c r="G107" s="93"/>
      <c r="H107" s="93"/>
      <c r="I107" s="93"/>
      <c r="J107" s="94"/>
    </row>
    <row r="108" spans="1:10" ht="16.5" customHeight="1" x14ac:dyDescent="0.75">
      <c r="A108" s="59"/>
      <c r="D108" s="94"/>
      <c r="F108" s="94"/>
      <c r="G108" s="93"/>
      <c r="H108" s="93"/>
      <c r="I108" s="93"/>
      <c r="J108" s="94"/>
    </row>
    <row r="109" spans="1:10" ht="16.5" customHeight="1" x14ac:dyDescent="0.75">
      <c r="A109" s="59"/>
      <c r="D109" s="94"/>
      <c r="F109" s="94"/>
      <c r="G109" s="93"/>
      <c r="H109" s="93"/>
      <c r="I109" s="93"/>
      <c r="J109" s="94"/>
    </row>
    <row r="110" spans="1:10" ht="16.5" customHeight="1" x14ac:dyDescent="0.75">
      <c r="A110" s="59"/>
      <c r="D110" s="94"/>
      <c r="F110" s="94"/>
      <c r="G110" s="93"/>
      <c r="H110" s="93"/>
      <c r="I110" s="93"/>
      <c r="J110" s="94"/>
    </row>
    <row r="111" spans="1:10" ht="16.5" customHeight="1" x14ac:dyDescent="0.75">
      <c r="A111" s="59"/>
      <c r="D111" s="94"/>
      <c r="F111" s="94"/>
      <c r="G111" s="93"/>
      <c r="H111" s="93"/>
      <c r="I111" s="93"/>
      <c r="J111" s="94"/>
    </row>
    <row r="112" spans="1:10" ht="16.5" customHeight="1" x14ac:dyDescent="0.75">
      <c r="A112" s="59"/>
      <c r="D112" s="94"/>
      <c r="F112" s="94"/>
      <c r="G112" s="93"/>
      <c r="H112" s="93"/>
      <c r="I112" s="93"/>
      <c r="J112" s="94"/>
    </row>
    <row r="113" spans="1:10" ht="16.5" customHeight="1" x14ac:dyDescent="0.75">
      <c r="A113" s="59"/>
      <c r="D113" s="94"/>
      <c r="F113" s="94"/>
      <c r="G113" s="93"/>
      <c r="H113" s="93"/>
      <c r="I113" s="93"/>
      <c r="J113" s="94"/>
    </row>
    <row r="114" spans="1:10" ht="16.5" customHeight="1" x14ac:dyDescent="0.75">
      <c r="A114" s="59"/>
      <c r="D114" s="94"/>
      <c r="F114" s="94"/>
      <c r="G114" s="93"/>
      <c r="H114" s="93"/>
      <c r="I114" s="93"/>
      <c r="J114" s="94"/>
    </row>
    <row r="115" spans="1:10" ht="19.5" customHeight="1" x14ac:dyDescent="0.75">
      <c r="A115" s="59"/>
      <c r="D115" s="94"/>
      <c r="F115" s="94"/>
      <c r="G115" s="93"/>
      <c r="H115" s="93"/>
      <c r="I115" s="93"/>
      <c r="J115" s="94"/>
    </row>
    <row r="116" spans="1:10" ht="22" customHeight="1" x14ac:dyDescent="0.75">
      <c r="A116" s="144" t="str">
        <f>'Eng BS 9-11'!A63</f>
        <v>The accompanying notes are an integral part of this financial statements.</v>
      </c>
      <c r="B116" s="144"/>
      <c r="C116" s="144"/>
      <c r="D116" s="144"/>
      <c r="E116" s="144"/>
      <c r="F116" s="144"/>
      <c r="G116" s="144"/>
      <c r="H116" s="144"/>
      <c r="I116" s="144"/>
      <c r="J116" s="144"/>
    </row>
    <row r="118" spans="1:10" ht="16.5" customHeight="1" x14ac:dyDescent="0.75">
      <c r="D118" s="95"/>
      <c r="F118" s="95"/>
      <c r="H118" s="95"/>
      <c r="J118" s="95"/>
    </row>
  </sheetData>
  <mergeCells count="9">
    <mergeCell ref="D6:F6"/>
    <mergeCell ref="H6:J6"/>
    <mergeCell ref="D7:F7"/>
    <mergeCell ref="H7:J7"/>
    <mergeCell ref="A116:J116"/>
    <mergeCell ref="D66:F66"/>
    <mergeCell ref="H66:J66"/>
    <mergeCell ref="D67:F67"/>
    <mergeCell ref="H67:J67"/>
  </mergeCells>
  <pageMargins left="0.8" right="0.5" top="0.5" bottom="0.6" header="0.49" footer="0.4"/>
  <pageSetup paperSize="9" scale="87" firstPageNumber="12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BAD8A-5220-44FB-948D-43510C78B259}">
  <dimension ref="A1:Y44"/>
  <sheetViews>
    <sheetView topLeftCell="B4" zoomScaleNormal="100" zoomScaleSheetLayoutView="80" workbookViewId="0">
      <selection activeCell="R11" sqref="R11"/>
    </sheetView>
  </sheetViews>
  <sheetFormatPr defaultRowHeight="21" customHeight="1" x14ac:dyDescent="0.75"/>
  <cols>
    <col min="1" max="1" width="35.3984375" style="130" customWidth="1"/>
    <col min="2" max="2" width="5.69921875" style="130" customWidth="1"/>
    <col min="3" max="3" width="0.59765625" style="130" customWidth="1"/>
    <col min="4" max="4" width="13.69921875" style="39" bestFit="1" customWidth="1"/>
    <col min="5" max="5" width="0.59765625" style="36" customWidth="1"/>
    <col min="6" max="6" width="14.69921875" style="36" customWidth="1"/>
    <col min="7" max="7" width="0.59765625" style="36" customWidth="1"/>
    <col min="8" max="8" width="18.69921875" style="36" customWidth="1"/>
    <col min="9" max="9" width="0.59765625" style="36" customWidth="1"/>
    <col min="10" max="10" width="16.69921875" style="36" customWidth="1"/>
    <col min="11" max="11" width="0.59765625" style="36" customWidth="1"/>
    <col min="12" max="12" width="16.8984375" style="36" customWidth="1"/>
    <col min="13" max="13" width="0.59765625" style="36" customWidth="1"/>
    <col min="14" max="14" width="14.09765625" style="39" customWidth="1"/>
    <col min="15" max="15" width="0.59765625" style="39" customWidth="1"/>
    <col min="16" max="16" width="18.09765625" style="39" customWidth="1"/>
    <col min="17" max="17" width="0.59765625" style="39" customWidth="1"/>
    <col min="18" max="18" width="16.09765625" style="39" customWidth="1"/>
    <col min="19" max="19" width="0.59765625" style="39" customWidth="1"/>
    <col min="20" max="20" width="14.09765625" style="39" customWidth="1"/>
    <col min="21" max="21" width="0.59765625" style="39" customWidth="1"/>
    <col min="22" max="22" width="13.69921875" style="39" customWidth="1"/>
    <col min="23" max="24" width="9.09765625" style="130"/>
    <col min="25" max="25" width="17.69921875" style="130" bestFit="1" customWidth="1"/>
    <col min="26" max="252" width="9.09765625" style="130"/>
    <col min="253" max="253" width="59.09765625" style="130" customWidth="1"/>
    <col min="254" max="254" width="11.69921875" style="130" customWidth="1"/>
    <col min="255" max="255" width="18.69921875" style="130" customWidth="1"/>
    <col min="256" max="256" width="1.69921875" style="130" customWidth="1"/>
    <col min="257" max="257" width="19.3984375" style="130" customWidth="1"/>
    <col min="258" max="258" width="1.69921875" style="130" customWidth="1"/>
    <col min="259" max="259" width="18.09765625" style="130" customWidth="1"/>
    <col min="260" max="260" width="1.69921875" style="130" customWidth="1"/>
    <col min="261" max="261" width="17.09765625" style="130" customWidth="1"/>
    <col min="262" max="262" width="1.69921875" style="130" customWidth="1"/>
    <col min="263" max="263" width="17.3984375" style="130" customWidth="1"/>
    <col min="264" max="264" width="1.69921875" style="130" customWidth="1"/>
    <col min="265" max="265" width="16.09765625" style="130" customWidth="1"/>
    <col min="266" max="266" width="1.69921875" style="130" customWidth="1"/>
    <col min="267" max="267" width="17.09765625" style="130" customWidth="1"/>
    <col min="268" max="268" width="1.69921875" style="130" customWidth="1"/>
    <col min="269" max="269" width="18.09765625" style="130" customWidth="1"/>
    <col min="270" max="270" width="1.69921875" style="130" customWidth="1"/>
    <col min="271" max="271" width="16.69921875" style="130" customWidth="1"/>
    <col min="272" max="272" width="1.69921875" style="130" customWidth="1"/>
    <col min="273" max="273" width="18.09765625" style="130" customWidth="1"/>
    <col min="274" max="508" width="9.09765625" style="130"/>
    <col min="509" max="509" width="59.09765625" style="130" customWidth="1"/>
    <col min="510" max="510" width="11.69921875" style="130" customWidth="1"/>
    <col min="511" max="511" width="18.69921875" style="130" customWidth="1"/>
    <col min="512" max="512" width="1.69921875" style="130" customWidth="1"/>
    <col min="513" max="513" width="19.3984375" style="130" customWidth="1"/>
    <col min="514" max="514" width="1.69921875" style="130" customWidth="1"/>
    <col min="515" max="515" width="18.09765625" style="130" customWidth="1"/>
    <col min="516" max="516" width="1.69921875" style="130" customWidth="1"/>
    <col min="517" max="517" width="17.09765625" style="130" customWidth="1"/>
    <col min="518" max="518" width="1.69921875" style="130" customWidth="1"/>
    <col min="519" max="519" width="17.3984375" style="130" customWidth="1"/>
    <col min="520" max="520" width="1.69921875" style="130" customWidth="1"/>
    <col min="521" max="521" width="16.09765625" style="130" customWidth="1"/>
    <col min="522" max="522" width="1.69921875" style="130" customWidth="1"/>
    <col min="523" max="523" width="17.09765625" style="130" customWidth="1"/>
    <col min="524" max="524" width="1.69921875" style="130" customWidth="1"/>
    <col min="525" max="525" width="18.09765625" style="130" customWidth="1"/>
    <col min="526" max="526" width="1.69921875" style="130" customWidth="1"/>
    <col min="527" max="527" width="16.69921875" style="130" customWidth="1"/>
    <col min="528" max="528" width="1.69921875" style="130" customWidth="1"/>
    <col min="529" max="529" width="18.09765625" style="130" customWidth="1"/>
    <col min="530" max="764" width="9.09765625" style="130"/>
    <col min="765" max="765" width="59.09765625" style="130" customWidth="1"/>
    <col min="766" max="766" width="11.69921875" style="130" customWidth="1"/>
    <col min="767" max="767" width="18.69921875" style="130" customWidth="1"/>
    <col min="768" max="768" width="1.69921875" style="130" customWidth="1"/>
    <col min="769" max="769" width="19.3984375" style="130" customWidth="1"/>
    <col min="770" max="770" width="1.69921875" style="130" customWidth="1"/>
    <col min="771" max="771" width="18.09765625" style="130" customWidth="1"/>
    <col min="772" max="772" width="1.69921875" style="130" customWidth="1"/>
    <col min="773" max="773" width="17.09765625" style="130" customWidth="1"/>
    <col min="774" max="774" width="1.69921875" style="130" customWidth="1"/>
    <col min="775" max="775" width="17.3984375" style="130" customWidth="1"/>
    <col min="776" max="776" width="1.69921875" style="130" customWidth="1"/>
    <col min="777" max="777" width="16.09765625" style="130" customWidth="1"/>
    <col min="778" max="778" width="1.69921875" style="130" customWidth="1"/>
    <col min="779" max="779" width="17.09765625" style="130" customWidth="1"/>
    <col min="780" max="780" width="1.69921875" style="130" customWidth="1"/>
    <col min="781" max="781" width="18.09765625" style="130" customWidth="1"/>
    <col min="782" max="782" width="1.69921875" style="130" customWidth="1"/>
    <col min="783" max="783" width="16.69921875" style="130" customWidth="1"/>
    <col min="784" max="784" width="1.69921875" style="130" customWidth="1"/>
    <col min="785" max="785" width="18.09765625" style="130" customWidth="1"/>
    <col min="786" max="1020" width="9.09765625" style="130"/>
    <col min="1021" max="1021" width="59.09765625" style="130" customWidth="1"/>
    <col min="1022" max="1022" width="11.69921875" style="130" customWidth="1"/>
    <col min="1023" max="1023" width="18.69921875" style="130" customWidth="1"/>
    <col min="1024" max="1024" width="1.69921875" style="130" customWidth="1"/>
    <col min="1025" max="1025" width="19.3984375" style="130" customWidth="1"/>
    <col min="1026" max="1026" width="1.69921875" style="130" customWidth="1"/>
    <col min="1027" max="1027" width="18.09765625" style="130" customWidth="1"/>
    <col min="1028" max="1028" width="1.69921875" style="130" customWidth="1"/>
    <col min="1029" max="1029" width="17.09765625" style="130" customWidth="1"/>
    <col min="1030" max="1030" width="1.69921875" style="130" customWidth="1"/>
    <col min="1031" max="1031" width="17.3984375" style="130" customWidth="1"/>
    <col min="1032" max="1032" width="1.69921875" style="130" customWidth="1"/>
    <col min="1033" max="1033" width="16.09765625" style="130" customWidth="1"/>
    <col min="1034" max="1034" width="1.69921875" style="130" customWidth="1"/>
    <col min="1035" max="1035" width="17.09765625" style="130" customWidth="1"/>
    <col min="1036" max="1036" width="1.69921875" style="130" customWidth="1"/>
    <col min="1037" max="1037" width="18.09765625" style="130" customWidth="1"/>
    <col min="1038" max="1038" width="1.69921875" style="130" customWidth="1"/>
    <col min="1039" max="1039" width="16.69921875" style="130" customWidth="1"/>
    <col min="1040" max="1040" width="1.69921875" style="130" customWidth="1"/>
    <col min="1041" max="1041" width="18.09765625" style="130" customWidth="1"/>
    <col min="1042" max="1276" width="9.09765625" style="130"/>
    <col min="1277" max="1277" width="59.09765625" style="130" customWidth="1"/>
    <col min="1278" max="1278" width="11.69921875" style="130" customWidth="1"/>
    <col min="1279" max="1279" width="18.69921875" style="130" customWidth="1"/>
    <col min="1280" max="1280" width="1.69921875" style="130" customWidth="1"/>
    <col min="1281" max="1281" width="19.3984375" style="130" customWidth="1"/>
    <col min="1282" max="1282" width="1.69921875" style="130" customWidth="1"/>
    <col min="1283" max="1283" width="18.09765625" style="130" customWidth="1"/>
    <col min="1284" max="1284" width="1.69921875" style="130" customWidth="1"/>
    <col min="1285" max="1285" width="17.09765625" style="130" customWidth="1"/>
    <col min="1286" max="1286" width="1.69921875" style="130" customWidth="1"/>
    <col min="1287" max="1287" width="17.3984375" style="130" customWidth="1"/>
    <col min="1288" max="1288" width="1.69921875" style="130" customWidth="1"/>
    <col min="1289" max="1289" width="16.09765625" style="130" customWidth="1"/>
    <col min="1290" max="1290" width="1.69921875" style="130" customWidth="1"/>
    <col min="1291" max="1291" width="17.09765625" style="130" customWidth="1"/>
    <col min="1292" max="1292" width="1.69921875" style="130" customWidth="1"/>
    <col min="1293" max="1293" width="18.09765625" style="130" customWidth="1"/>
    <col min="1294" max="1294" width="1.69921875" style="130" customWidth="1"/>
    <col min="1295" max="1295" width="16.69921875" style="130" customWidth="1"/>
    <col min="1296" max="1296" width="1.69921875" style="130" customWidth="1"/>
    <col min="1297" max="1297" width="18.09765625" style="130" customWidth="1"/>
    <col min="1298" max="1532" width="9.09765625" style="130"/>
    <col min="1533" max="1533" width="59.09765625" style="130" customWidth="1"/>
    <col min="1534" max="1534" width="11.69921875" style="130" customWidth="1"/>
    <col min="1535" max="1535" width="18.69921875" style="130" customWidth="1"/>
    <col min="1536" max="1536" width="1.69921875" style="130" customWidth="1"/>
    <col min="1537" max="1537" width="19.3984375" style="130" customWidth="1"/>
    <col min="1538" max="1538" width="1.69921875" style="130" customWidth="1"/>
    <col min="1539" max="1539" width="18.09765625" style="130" customWidth="1"/>
    <col min="1540" max="1540" width="1.69921875" style="130" customWidth="1"/>
    <col min="1541" max="1541" width="17.09765625" style="130" customWidth="1"/>
    <col min="1542" max="1542" width="1.69921875" style="130" customWidth="1"/>
    <col min="1543" max="1543" width="17.3984375" style="130" customWidth="1"/>
    <col min="1544" max="1544" width="1.69921875" style="130" customWidth="1"/>
    <col min="1545" max="1545" width="16.09765625" style="130" customWidth="1"/>
    <col min="1546" max="1546" width="1.69921875" style="130" customWidth="1"/>
    <col min="1547" max="1547" width="17.09765625" style="130" customWidth="1"/>
    <col min="1548" max="1548" width="1.69921875" style="130" customWidth="1"/>
    <col min="1549" max="1549" width="18.09765625" style="130" customWidth="1"/>
    <col min="1550" max="1550" width="1.69921875" style="130" customWidth="1"/>
    <col min="1551" max="1551" width="16.69921875" style="130" customWidth="1"/>
    <col min="1552" max="1552" width="1.69921875" style="130" customWidth="1"/>
    <col min="1553" max="1553" width="18.09765625" style="130" customWidth="1"/>
    <col min="1554" max="1788" width="9.09765625" style="130"/>
    <col min="1789" max="1789" width="59.09765625" style="130" customWidth="1"/>
    <col min="1790" max="1790" width="11.69921875" style="130" customWidth="1"/>
    <col min="1791" max="1791" width="18.69921875" style="130" customWidth="1"/>
    <col min="1792" max="1792" width="1.69921875" style="130" customWidth="1"/>
    <col min="1793" max="1793" width="19.3984375" style="130" customWidth="1"/>
    <col min="1794" max="1794" width="1.69921875" style="130" customWidth="1"/>
    <col min="1795" max="1795" width="18.09765625" style="130" customWidth="1"/>
    <col min="1796" max="1796" width="1.69921875" style="130" customWidth="1"/>
    <col min="1797" max="1797" width="17.09765625" style="130" customWidth="1"/>
    <col min="1798" max="1798" width="1.69921875" style="130" customWidth="1"/>
    <col min="1799" max="1799" width="17.3984375" style="130" customWidth="1"/>
    <col min="1800" max="1800" width="1.69921875" style="130" customWidth="1"/>
    <col min="1801" max="1801" width="16.09765625" style="130" customWidth="1"/>
    <col min="1802" max="1802" width="1.69921875" style="130" customWidth="1"/>
    <col min="1803" max="1803" width="17.09765625" style="130" customWidth="1"/>
    <col min="1804" max="1804" width="1.69921875" style="130" customWidth="1"/>
    <col min="1805" max="1805" width="18.09765625" style="130" customWidth="1"/>
    <col min="1806" max="1806" width="1.69921875" style="130" customWidth="1"/>
    <col min="1807" max="1807" width="16.69921875" style="130" customWidth="1"/>
    <col min="1808" max="1808" width="1.69921875" style="130" customWidth="1"/>
    <col min="1809" max="1809" width="18.09765625" style="130" customWidth="1"/>
    <col min="1810" max="2044" width="9.09765625" style="130"/>
    <col min="2045" max="2045" width="59.09765625" style="130" customWidth="1"/>
    <col min="2046" max="2046" width="11.69921875" style="130" customWidth="1"/>
    <col min="2047" max="2047" width="18.69921875" style="130" customWidth="1"/>
    <col min="2048" max="2048" width="1.69921875" style="130" customWidth="1"/>
    <col min="2049" max="2049" width="19.3984375" style="130" customWidth="1"/>
    <col min="2050" max="2050" width="1.69921875" style="130" customWidth="1"/>
    <col min="2051" max="2051" width="18.09765625" style="130" customWidth="1"/>
    <col min="2052" max="2052" width="1.69921875" style="130" customWidth="1"/>
    <col min="2053" max="2053" width="17.09765625" style="130" customWidth="1"/>
    <col min="2054" max="2054" width="1.69921875" style="130" customWidth="1"/>
    <col min="2055" max="2055" width="17.3984375" style="130" customWidth="1"/>
    <col min="2056" max="2056" width="1.69921875" style="130" customWidth="1"/>
    <col min="2057" max="2057" width="16.09765625" style="130" customWidth="1"/>
    <col min="2058" max="2058" width="1.69921875" style="130" customWidth="1"/>
    <col min="2059" max="2059" width="17.09765625" style="130" customWidth="1"/>
    <col min="2060" max="2060" width="1.69921875" style="130" customWidth="1"/>
    <col min="2061" max="2061" width="18.09765625" style="130" customWidth="1"/>
    <col min="2062" max="2062" width="1.69921875" style="130" customWidth="1"/>
    <col min="2063" max="2063" width="16.69921875" style="130" customWidth="1"/>
    <col min="2064" max="2064" width="1.69921875" style="130" customWidth="1"/>
    <col min="2065" max="2065" width="18.09765625" style="130" customWidth="1"/>
    <col min="2066" max="2300" width="9.09765625" style="130"/>
    <col min="2301" max="2301" width="59.09765625" style="130" customWidth="1"/>
    <col min="2302" max="2302" width="11.69921875" style="130" customWidth="1"/>
    <col min="2303" max="2303" width="18.69921875" style="130" customWidth="1"/>
    <col min="2304" max="2304" width="1.69921875" style="130" customWidth="1"/>
    <col min="2305" max="2305" width="19.3984375" style="130" customWidth="1"/>
    <col min="2306" max="2306" width="1.69921875" style="130" customWidth="1"/>
    <col min="2307" max="2307" width="18.09765625" style="130" customWidth="1"/>
    <col min="2308" max="2308" width="1.69921875" style="130" customWidth="1"/>
    <col min="2309" max="2309" width="17.09765625" style="130" customWidth="1"/>
    <col min="2310" max="2310" width="1.69921875" style="130" customWidth="1"/>
    <col min="2311" max="2311" width="17.3984375" style="130" customWidth="1"/>
    <col min="2312" max="2312" width="1.69921875" style="130" customWidth="1"/>
    <col min="2313" max="2313" width="16.09765625" style="130" customWidth="1"/>
    <col min="2314" max="2314" width="1.69921875" style="130" customWidth="1"/>
    <col min="2315" max="2315" width="17.09765625" style="130" customWidth="1"/>
    <col min="2316" max="2316" width="1.69921875" style="130" customWidth="1"/>
    <col min="2317" max="2317" width="18.09765625" style="130" customWidth="1"/>
    <col min="2318" max="2318" width="1.69921875" style="130" customWidth="1"/>
    <col min="2319" max="2319" width="16.69921875" style="130" customWidth="1"/>
    <col min="2320" max="2320" width="1.69921875" style="130" customWidth="1"/>
    <col min="2321" max="2321" width="18.09765625" style="130" customWidth="1"/>
    <col min="2322" max="2556" width="9.09765625" style="130"/>
    <col min="2557" max="2557" width="59.09765625" style="130" customWidth="1"/>
    <col min="2558" max="2558" width="11.69921875" style="130" customWidth="1"/>
    <col min="2559" max="2559" width="18.69921875" style="130" customWidth="1"/>
    <col min="2560" max="2560" width="1.69921875" style="130" customWidth="1"/>
    <col min="2561" max="2561" width="19.3984375" style="130" customWidth="1"/>
    <col min="2562" max="2562" width="1.69921875" style="130" customWidth="1"/>
    <col min="2563" max="2563" width="18.09765625" style="130" customWidth="1"/>
    <col min="2564" max="2564" width="1.69921875" style="130" customWidth="1"/>
    <col min="2565" max="2565" width="17.09765625" style="130" customWidth="1"/>
    <col min="2566" max="2566" width="1.69921875" style="130" customWidth="1"/>
    <col min="2567" max="2567" width="17.3984375" style="130" customWidth="1"/>
    <col min="2568" max="2568" width="1.69921875" style="130" customWidth="1"/>
    <col min="2569" max="2569" width="16.09765625" style="130" customWidth="1"/>
    <col min="2570" max="2570" width="1.69921875" style="130" customWidth="1"/>
    <col min="2571" max="2571" width="17.09765625" style="130" customWidth="1"/>
    <col min="2572" max="2572" width="1.69921875" style="130" customWidth="1"/>
    <col min="2573" max="2573" width="18.09765625" style="130" customWidth="1"/>
    <col min="2574" max="2574" width="1.69921875" style="130" customWidth="1"/>
    <col min="2575" max="2575" width="16.69921875" style="130" customWidth="1"/>
    <col min="2576" max="2576" width="1.69921875" style="130" customWidth="1"/>
    <col min="2577" max="2577" width="18.09765625" style="130" customWidth="1"/>
    <col min="2578" max="2812" width="9.09765625" style="130"/>
    <col min="2813" max="2813" width="59.09765625" style="130" customWidth="1"/>
    <col min="2814" max="2814" width="11.69921875" style="130" customWidth="1"/>
    <col min="2815" max="2815" width="18.69921875" style="130" customWidth="1"/>
    <col min="2816" max="2816" width="1.69921875" style="130" customWidth="1"/>
    <col min="2817" max="2817" width="19.3984375" style="130" customWidth="1"/>
    <col min="2818" max="2818" width="1.69921875" style="130" customWidth="1"/>
    <col min="2819" max="2819" width="18.09765625" style="130" customWidth="1"/>
    <col min="2820" max="2820" width="1.69921875" style="130" customWidth="1"/>
    <col min="2821" max="2821" width="17.09765625" style="130" customWidth="1"/>
    <col min="2822" max="2822" width="1.69921875" style="130" customWidth="1"/>
    <col min="2823" max="2823" width="17.3984375" style="130" customWidth="1"/>
    <col min="2824" max="2824" width="1.69921875" style="130" customWidth="1"/>
    <col min="2825" max="2825" width="16.09765625" style="130" customWidth="1"/>
    <col min="2826" max="2826" width="1.69921875" style="130" customWidth="1"/>
    <col min="2827" max="2827" width="17.09765625" style="130" customWidth="1"/>
    <col min="2828" max="2828" width="1.69921875" style="130" customWidth="1"/>
    <col min="2829" max="2829" width="18.09765625" style="130" customWidth="1"/>
    <col min="2830" max="2830" width="1.69921875" style="130" customWidth="1"/>
    <col min="2831" max="2831" width="16.69921875" style="130" customWidth="1"/>
    <col min="2832" max="2832" width="1.69921875" style="130" customWidth="1"/>
    <col min="2833" max="2833" width="18.09765625" style="130" customWidth="1"/>
    <col min="2834" max="3068" width="9.09765625" style="130"/>
    <col min="3069" max="3069" width="59.09765625" style="130" customWidth="1"/>
    <col min="3070" max="3070" width="11.69921875" style="130" customWidth="1"/>
    <col min="3071" max="3071" width="18.69921875" style="130" customWidth="1"/>
    <col min="3072" max="3072" width="1.69921875" style="130" customWidth="1"/>
    <col min="3073" max="3073" width="19.3984375" style="130" customWidth="1"/>
    <col min="3074" max="3074" width="1.69921875" style="130" customWidth="1"/>
    <col min="3075" max="3075" width="18.09765625" style="130" customWidth="1"/>
    <col min="3076" max="3076" width="1.69921875" style="130" customWidth="1"/>
    <col min="3077" max="3077" width="17.09765625" style="130" customWidth="1"/>
    <col min="3078" max="3078" width="1.69921875" style="130" customWidth="1"/>
    <col min="3079" max="3079" width="17.3984375" style="130" customWidth="1"/>
    <col min="3080" max="3080" width="1.69921875" style="130" customWidth="1"/>
    <col min="3081" max="3081" width="16.09765625" style="130" customWidth="1"/>
    <col min="3082" max="3082" width="1.69921875" style="130" customWidth="1"/>
    <col min="3083" max="3083" width="17.09765625" style="130" customWidth="1"/>
    <col min="3084" max="3084" width="1.69921875" style="130" customWidth="1"/>
    <col min="3085" max="3085" width="18.09765625" style="130" customWidth="1"/>
    <col min="3086" max="3086" width="1.69921875" style="130" customWidth="1"/>
    <col min="3087" max="3087" width="16.69921875" style="130" customWidth="1"/>
    <col min="3088" max="3088" width="1.69921875" style="130" customWidth="1"/>
    <col min="3089" max="3089" width="18.09765625" style="130" customWidth="1"/>
    <col min="3090" max="3324" width="9.09765625" style="130"/>
    <col min="3325" max="3325" width="59.09765625" style="130" customWidth="1"/>
    <col min="3326" max="3326" width="11.69921875" style="130" customWidth="1"/>
    <col min="3327" max="3327" width="18.69921875" style="130" customWidth="1"/>
    <col min="3328" max="3328" width="1.69921875" style="130" customWidth="1"/>
    <col min="3329" max="3329" width="19.3984375" style="130" customWidth="1"/>
    <col min="3330" max="3330" width="1.69921875" style="130" customWidth="1"/>
    <col min="3331" max="3331" width="18.09765625" style="130" customWidth="1"/>
    <col min="3332" max="3332" width="1.69921875" style="130" customWidth="1"/>
    <col min="3333" max="3333" width="17.09765625" style="130" customWidth="1"/>
    <col min="3334" max="3334" width="1.69921875" style="130" customWidth="1"/>
    <col min="3335" max="3335" width="17.3984375" style="130" customWidth="1"/>
    <col min="3336" max="3336" width="1.69921875" style="130" customWidth="1"/>
    <col min="3337" max="3337" width="16.09765625" style="130" customWidth="1"/>
    <col min="3338" max="3338" width="1.69921875" style="130" customWidth="1"/>
    <col min="3339" max="3339" width="17.09765625" style="130" customWidth="1"/>
    <col min="3340" max="3340" width="1.69921875" style="130" customWidth="1"/>
    <col min="3341" max="3341" width="18.09765625" style="130" customWidth="1"/>
    <col min="3342" max="3342" width="1.69921875" style="130" customWidth="1"/>
    <col min="3343" max="3343" width="16.69921875" style="130" customWidth="1"/>
    <col min="3344" max="3344" width="1.69921875" style="130" customWidth="1"/>
    <col min="3345" max="3345" width="18.09765625" style="130" customWidth="1"/>
    <col min="3346" max="3580" width="9.09765625" style="130"/>
    <col min="3581" max="3581" width="59.09765625" style="130" customWidth="1"/>
    <col min="3582" max="3582" width="11.69921875" style="130" customWidth="1"/>
    <col min="3583" max="3583" width="18.69921875" style="130" customWidth="1"/>
    <col min="3584" max="3584" width="1.69921875" style="130" customWidth="1"/>
    <col min="3585" max="3585" width="19.3984375" style="130" customWidth="1"/>
    <col min="3586" max="3586" width="1.69921875" style="130" customWidth="1"/>
    <col min="3587" max="3587" width="18.09765625" style="130" customWidth="1"/>
    <col min="3588" max="3588" width="1.69921875" style="130" customWidth="1"/>
    <col min="3589" max="3589" width="17.09765625" style="130" customWidth="1"/>
    <col min="3590" max="3590" width="1.69921875" style="130" customWidth="1"/>
    <col min="3591" max="3591" width="17.3984375" style="130" customWidth="1"/>
    <col min="3592" max="3592" width="1.69921875" style="130" customWidth="1"/>
    <col min="3593" max="3593" width="16.09765625" style="130" customWidth="1"/>
    <col min="3594" max="3594" width="1.69921875" style="130" customWidth="1"/>
    <col min="3595" max="3595" width="17.09765625" style="130" customWidth="1"/>
    <col min="3596" max="3596" width="1.69921875" style="130" customWidth="1"/>
    <col min="3597" max="3597" width="18.09765625" style="130" customWidth="1"/>
    <col min="3598" max="3598" width="1.69921875" style="130" customWidth="1"/>
    <col min="3599" max="3599" width="16.69921875" style="130" customWidth="1"/>
    <col min="3600" max="3600" width="1.69921875" style="130" customWidth="1"/>
    <col min="3601" max="3601" width="18.09765625" style="130" customWidth="1"/>
    <col min="3602" max="3836" width="9.09765625" style="130"/>
    <col min="3837" max="3837" width="59.09765625" style="130" customWidth="1"/>
    <col min="3838" max="3838" width="11.69921875" style="130" customWidth="1"/>
    <col min="3839" max="3839" width="18.69921875" style="130" customWidth="1"/>
    <col min="3840" max="3840" width="1.69921875" style="130" customWidth="1"/>
    <col min="3841" max="3841" width="19.3984375" style="130" customWidth="1"/>
    <col min="3842" max="3842" width="1.69921875" style="130" customWidth="1"/>
    <col min="3843" max="3843" width="18.09765625" style="130" customWidth="1"/>
    <col min="3844" max="3844" width="1.69921875" style="130" customWidth="1"/>
    <col min="3845" max="3845" width="17.09765625" style="130" customWidth="1"/>
    <col min="3846" max="3846" width="1.69921875" style="130" customWidth="1"/>
    <col min="3847" max="3847" width="17.3984375" style="130" customWidth="1"/>
    <col min="3848" max="3848" width="1.69921875" style="130" customWidth="1"/>
    <col min="3849" max="3849" width="16.09765625" style="130" customWidth="1"/>
    <col min="3850" max="3850" width="1.69921875" style="130" customWidth="1"/>
    <col min="3851" max="3851" width="17.09765625" style="130" customWidth="1"/>
    <col min="3852" max="3852" width="1.69921875" style="130" customWidth="1"/>
    <col min="3853" max="3853" width="18.09765625" style="130" customWidth="1"/>
    <col min="3854" max="3854" width="1.69921875" style="130" customWidth="1"/>
    <col min="3855" max="3855" width="16.69921875" style="130" customWidth="1"/>
    <col min="3856" max="3856" width="1.69921875" style="130" customWidth="1"/>
    <col min="3857" max="3857" width="18.09765625" style="130" customWidth="1"/>
    <col min="3858" max="4092" width="9.09765625" style="130"/>
    <col min="4093" max="4093" width="59.09765625" style="130" customWidth="1"/>
    <col min="4094" max="4094" width="11.69921875" style="130" customWidth="1"/>
    <col min="4095" max="4095" width="18.69921875" style="130" customWidth="1"/>
    <col min="4096" max="4096" width="1.69921875" style="130" customWidth="1"/>
    <col min="4097" max="4097" width="19.3984375" style="130" customWidth="1"/>
    <col min="4098" max="4098" width="1.69921875" style="130" customWidth="1"/>
    <col min="4099" max="4099" width="18.09765625" style="130" customWidth="1"/>
    <col min="4100" max="4100" width="1.69921875" style="130" customWidth="1"/>
    <col min="4101" max="4101" width="17.09765625" style="130" customWidth="1"/>
    <col min="4102" max="4102" width="1.69921875" style="130" customWidth="1"/>
    <col min="4103" max="4103" width="17.3984375" style="130" customWidth="1"/>
    <col min="4104" max="4104" width="1.69921875" style="130" customWidth="1"/>
    <col min="4105" max="4105" width="16.09765625" style="130" customWidth="1"/>
    <col min="4106" max="4106" width="1.69921875" style="130" customWidth="1"/>
    <col min="4107" max="4107" width="17.09765625" style="130" customWidth="1"/>
    <col min="4108" max="4108" width="1.69921875" style="130" customWidth="1"/>
    <col min="4109" max="4109" width="18.09765625" style="130" customWidth="1"/>
    <col min="4110" max="4110" width="1.69921875" style="130" customWidth="1"/>
    <col min="4111" max="4111" width="16.69921875" style="130" customWidth="1"/>
    <col min="4112" max="4112" width="1.69921875" style="130" customWidth="1"/>
    <col min="4113" max="4113" width="18.09765625" style="130" customWidth="1"/>
    <col min="4114" max="4348" width="9.09765625" style="130"/>
    <col min="4349" max="4349" width="59.09765625" style="130" customWidth="1"/>
    <col min="4350" max="4350" width="11.69921875" style="130" customWidth="1"/>
    <col min="4351" max="4351" width="18.69921875" style="130" customWidth="1"/>
    <col min="4352" max="4352" width="1.69921875" style="130" customWidth="1"/>
    <col min="4353" max="4353" width="19.3984375" style="130" customWidth="1"/>
    <col min="4354" max="4354" width="1.69921875" style="130" customWidth="1"/>
    <col min="4355" max="4355" width="18.09765625" style="130" customWidth="1"/>
    <col min="4356" max="4356" width="1.69921875" style="130" customWidth="1"/>
    <col min="4357" max="4357" width="17.09765625" style="130" customWidth="1"/>
    <col min="4358" max="4358" width="1.69921875" style="130" customWidth="1"/>
    <col min="4359" max="4359" width="17.3984375" style="130" customWidth="1"/>
    <col min="4360" max="4360" width="1.69921875" style="130" customWidth="1"/>
    <col min="4361" max="4361" width="16.09765625" style="130" customWidth="1"/>
    <col min="4362" max="4362" width="1.69921875" style="130" customWidth="1"/>
    <col min="4363" max="4363" width="17.09765625" style="130" customWidth="1"/>
    <col min="4364" max="4364" width="1.69921875" style="130" customWidth="1"/>
    <col min="4365" max="4365" width="18.09765625" style="130" customWidth="1"/>
    <col min="4366" max="4366" width="1.69921875" style="130" customWidth="1"/>
    <col min="4367" max="4367" width="16.69921875" style="130" customWidth="1"/>
    <col min="4368" max="4368" width="1.69921875" style="130" customWidth="1"/>
    <col min="4369" max="4369" width="18.09765625" style="130" customWidth="1"/>
    <col min="4370" max="4604" width="9.09765625" style="130"/>
    <col min="4605" max="4605" width="59.09765625" style="130" customWidth="1"/>
    <col min="4606" max="4606" width="11.69921875" style="130" customWidth="1"/>
    <col min="4607" max="4607" width="18.69921875" style="130" customWidth="1"/>
    <col min="4608" max="4608" width="1.69921875" style="130" customWidth="1"/>
    <col min="4609" max="4609" width="19.3984375" style="130" customWidth="1"/>
    <col min="4610" max="4610" width="1.69921875" style="130" customWidth="1"/>
    <col min="4611" max="4611" width="18.09765625" style="130" customWidth="1"/>
    <col min="4612" max="4612" width="1.69921875" style="130" customWidth="1"/>
    <col min="4613" max="4613" width="17.09765625" style="130" customWidth="1"/>
    <col min="4614" max="4614" width="1.69921875" style="130" customWidth="1"/>
    <col min="4615" max="4615" width="17.3984375" style="130" customWidth="1"/>
    <col min="4616" max="4616" width="1.69921875" style="130" customWidth="1"/>
    <col min="4617" max="4617" width="16.09765625" style="130" customWidth="1"/>
    <col min="4618" max="4618" width="1.69921875" style="130" customWidth="1"/>
    <col min="4619" max="4619" width="17.09765625" style="130" customWidth="1"/>
    <col min="4620" max="4620" width="1.69921875" style="130" customWidth="1"/>
    <col min="4621" max="4621" width="18.09765625" style="130" customWidth="1"/>
    <col min="4622" max="4622" width="1.69921875" style="130" customWidth="1"/>
    <col min="4623" max="4623" width="16.69921875" style="130" customWidth="1"/>
    <col min="4624" max="4624" width="1.69921875" style="130" customWidth="1"/>
    <col min="4625" max="4625" width="18.09765625" style="130" customWidth="1"/>
    <col min="4626" max="4860" width="9.09765625" style="130"/>
    <col min="4861" max="4861" width="59.09765625" style="130" customWidth="1"/>
    <col min="4862" max="4862" width="11.69921875" style="130" customWidth="1"/>
    <col min="4863" max="4863" width="18.69921875" style="130" customWidth="1"/>
    <col min="4864" max="4864" width="1.69921875" style="130" customWidth="1"/>
    <col min="4865" max="4865" width="19.3984375" style="130" customWidth="1"/>
    <col min="4866" max="4866" width="1.69921875" style="130" customWidth="1"/>
    <col min="4867" max="4867" width="18.09765625" style="130" customWidth="1"/>
    <col min="4868" max="4868" width="1.69921875" style="130" customWidth="1"/>
    <col min="4869" max="4869" width="17.09765625" style="130" customWidth="1"/>
    <col min="4870" max="4870" width="1.69921875" style="130" customWidth="1"/>
    <col min="4871" max="4871" width="17.3984375" style="130" customWidth="1"/>
    <col min="4872" max="4872" width="1.69921875" style="130" customWidth="1"/>
    <col min="4873" max="4873" width="16.09765625" style="130" customWidth="1"/>
    <col min="4874" max="4874" width="1.69921875" style="130" customWidth="1"/>
    <col min="4875" max="4875" width="17.09765625" style="130" customWidth="1"/>
    <col min="4876" max="4876" width="1.69921875" style="130" customWidth="1"/>
    <col min="4877" max="4877" width="18.09765625" style="130" customWidth="1"/>
    <col min="4878" max="4878" width="1.69921875" style="130" customWidth="1"/>
    <col min="4879" max="4879" width="16.69921875" style="130" customWidth="1"/>
    <col min="4880" max="4880" width="1.69921875" style="130" customWidth="1"/>
    <col min="4881" max="4881" width="18.09765625" style="130" customWidth="1"/>
    <col min="4882" max="5116" width="9.09765625" style="130"/>
    <col min="5117" max="5117" width="59.09765625" style="130" customWidth="1"/>
    <col min="5118" max="5118" width="11.69921875" style="130" customWidth="1"/>
    <col min="5119" max="5119" width="18.69921875" style="130" customWidth="1"/>
    <col min="5120" max="5120" width="1.69921875" style="130" customWidth="1"/>
    <col min="5121" max="5121" width="19.3984375" style="130" customWidth="1"/>
    <col min="5122" max="5122" width="1.69921875" style="130" customWidth="1"/>
    <col min="5123" max="5123" width="18.09765625" style="130" customWidth="1"/>
    <col min="5124" max="5124" width="1.69921875" style="130" customWidth="1"/>
    <col min="5125" max="5125" width="17.09765625" style="130" customWidth="1"/>
    <col min="5126" max="5126" width="1.69921875" style="130" customWidth="1"/>
    <col min="5127" max="5127" width="17.3984375" style="130" customWidth="1"/>
    <col min="5128" max="5128" width="1.69921875" style="130" customWidth="1"/>
    <col min="5129" max="5129" width="16.09765625" style="130" customWidth="1"/>
    <col min="5130" max="5130" width="1.69921875" style="130" customWidth="1"/>
    <col min="5131" max="5131" width="17.09765625" style="130" customWidth="1"/>
    <col min="5132" max="5132" width="1.69921875" style="130" customWidth="1"/>
    <col min="5133" max="5133" width="18.09765625" style="130" customWidth="1"/>
    <col min="5134" max="5134" width="1.69921875" style="130" customWidth="1"/>
    <col min="5135" max="5135" width="16.69921875" style="130" customWidth="1"/>
    <col min="5136" max="5136" width="1.69921875" style="130" customWidth="1"/>
    <col min="5137" max="5137" width="18.09765625" style="130" customWidth="1"/>
    <col min="5138" max="5372" width="9.09765625" style="130"/>
    <col min="5373" max="5373" width="59.09765625" style="130" customWidth="1"/>
    <col min="5374" max="5374" width="11.69921875" style="130" customWidth="1"/>
    <col min="5375" max="5375" width="18.69921875" style="130" customWidth="1"/>
    <col min="5376" max="5376" width="1.69921875" style="130" customWidth="1"/>
    <col min="5377" max="5377" width="19.3984375" style="130" customWidth="1"/>
    <col min="5378" max="5378" width="1.69921875" style="130" customWidth="1"/>
    <col min="5379" max="5379" width="18.09765625" style="130" customWidth="1"/>
    <col min="5380" max="5380" width="1.69921875" style="130" customWidth="1"/>
    <col min="5381" max="5381" width="17.09765625" style="130" customWidth="1"/>
    <col min="5382" max="5382" width="1.69921875" style="130" customWidth="1"/>
    <col min="5383" max="5383" width="17.3984375" style="130" customWidth="1"/>
    <col min="5384" max="5384" width="1.69921875" style="130" customWidth="1"/>
    <col min="5385" max="5385" width="16.09765625" style="130" customWidth="1"/>
    <col min="5386" max="5386" width="1.69921875" style="130" customWidth="1"/>
    <col min="5387" max="5387" width="17.09765625" style="130" customWidth="1"/>
    <col min="5388" max="5388" width="1.69921875" style="130" customWidth="1"/>
    <col min="5389" max="5389" width="18.09765625" style="130" customWidth="1"/>
    <col min="5390" max="5390" width="1.69921875" style="130" customWidth="1"/>
    <col min="5391" max="5391" width="16.69921875" style="130" customWidth="1"/>
    <col min="5392" max="5392" width="1.69921875" style="130" customWidth="1"/>
    <col min="5393" max="5393" width="18.09765625" style="130" customWidth="1"/>
    <col min="5394" max="5628" width="9.09765625" style="130"/>
    <col min="5629" max="5629" width="59.09765625" style="130" customWidth="1"/>
    <col min="5630" max="5630" width="11.69921875" style="130" customWidth="1"/>
    <col min="5631" max="5631" width="18.69921875" style="130" customWidth="1"/>
    <col min="5632" max="5632" width="1.69921875" style="130" customWidth="1"/>
    <col min="5633" max="5633" width="19.3984375" style="130" customWidth="1"/>
    <col min="5634" max="5634" width="1.69921875" style="130" customWidth="1"/>
    <col min="5635" max="5635" width="18.09765625" style="130" customWidth="1"/>
    <col min="5636" max="5636" width="1.69921875" style="130" customWidth="1"/>
    <col min="5637" max="5637" width="17.09765625" style="130" customWidth="1"/>
    <col min="5638" max="5638" width="1.69921875" style="130" customWidth="1"/>
    <col min="5639" max="5639" width="17.3984375" style="130" customWidth="1"/>
    <col min="5640" max="5640" width="1.69921875" style="130" customWidth="1"/>
    <col min="5641" max="5641" width="16.09765625" style="130" customWidth="1"/>
    <col min="5642" max="5642" width="1.69921875" style="130" customWidth="1"/>
    <col min="5643" max="5643" width="17.09765625" style="130" customWidth="1"/>
    <col min="5644" max="5644" width="1.69921875" style="130" customWidth="1"/>
    <col min="5645" max="5645" width="18.09765625" style="130" customWidth="1"/>
    <col min="5646" max="5646" width="1.69921875" style="130" customWidth="1"/>
    <col min="5647" max="5647" width="16.69921875" style="130" customWidth="1"/>
    <col min="5648" max="5648" width="1.69921875" style="130" customWidth="1"/>
    <col min="5649" max="5649" width="18.09765625" style="130" customWidth="1"/>
    <col min="5650" max="5884" width="9.09765625" style="130"/>
    <col min="5885" max="5885" width="59.09765625" style="130" customWidth="1"/>
    <col min="5886" max="5886" width="11.69921875" style="130" customWidth="1"/>
    <col min="5887" max="5887" width="18.69921875" style="130" customWidth="1"/>
    <col min="5888" max="5888" width="1.69921875" style="130" customWidth="1"/>
    <col min="5889" max="5889" width="19.3984375" style="130" customWidth="1"/>
    <col min="5890" max="5890" width="1.69921875" style="130" customWidth="1"/>
    <col min="5891" max="5891" width="18.09765625" style="130" customWidth="1"/>
    <col min="5892" max="5892" width="1.69921875" style="130" customWidth="1"/>
    <col min="5893" max="5893" width="17.09765625" style="130" customWidth="1"/>
    <col min="5894" max="5894" width="1.69921875" style="130" customWidth="1"/>
    <col min="5895" max="5895" width="17.3984375" style="130" customWidth="1"/>
    <col min="5896" max="5896" width="1.69921875" style="130" customWidth="1"/>
    <col min="5897" max="5897" width="16.09765625" style="130" customWidth="1"/>
    <col min="5898" max="5898" width="1.69921875" style="130" customWidth="1"/>
    <col min="5899" max="5899" width="17.09765625" style="130" customWidth="1"/>
    <col min="5900" max="5900" width="1.69921875" style="130" customWidth="1"/>
    <col min="5901" max="5901" width="18.09765625" style="130" customWidth="1"/>
    <col min="5902" max="5902" width="1.69921875" style="130" customWidth="1"/>
    <col min="5903" max="5903" width="16.69921875" style="130" customWidth="1"/>
    <col min="5904" max="5904" width="1.69921875" style="130" customWidth="1"/>
    <col min="5905" max="5905" width="18.09765625" style="130" customWidth="1"/>
    <col min="5906" max="6140" width="9.09765625" style="130"/>
    <col min="6141" max="6141" width="59.09765625" style="130" customWidth="1"/>
    <col min="6142" max="6142" width="11.69921875" style="130" customWidth="1"/>
    <col min="6143" max="6143" width="18.69921875" style="130" customWidth="1"/>
    <col min="6144" max="6144" width="1.69921875" style="130" customWidth="1"/>
    <col min="6145" max="6145" width="19.3984375" style="130" customWidth="1"/>
    <col min="6146" max="6146" width="1.69921875" style="130" customWidth="1"/>
    <col min="6147" max="6147" width="18.09765625" style="130" customWidth="1"/>
    <col min="6148" max="6148" width="1.69921875" style="130" customWidth="1"/>
    <col min="6149" max="6149" width="17.09765625" style="130" customWidth="1"/>
    <col min="6150" max="6150" width="1.69921875" style="130" customWidth="1"/>
    <col min="6151" max="6151" width="17.3984375" style="130" customWidth="1"/>
    <col min="6152" max="6152" width="1.69921875" style="130" customWidth="1"/>
    <col min="6153" max="6153" width="16.09765625" style="130" customWidth="1"/>
    <col min="6154" max="6154" width="1.69921875" style="130" customWidth="1"/>
    <col min="6155" max="6155" width="17.09765625" style="130" customWidth="1"/>
    <col min="6156" max="6156" width="1.69921875" style="130" customWidth="1"/>
    <col min="6157" max="6157" width="18.09765625" style="130" customWidth="1"/>
    <col min="6158" max="6158" width="1.69921875" style="130" customWidth="1"/>
    <col min="6159" max="6159" width="16.69921875" style="130" customWidth="1"/>
    <col min="6160" max="6160" width="1.69921875" style="130" customWidth="1"/>
    <col min="6161" max="6161" width="18.09765625" style="130" customWidth="1"/>
    <col min="6162" max="6396" width="9.09765625" style="130"/>
    <col min="6397" max="6397" width="59.09765625" style="130" customWidth="1"/>
    <col min="6398" max="6398" width="11.69921875" style="130" customWidth="1"/>
    <col min="6399" max="6399" width="18.69921875" style="130" customWidth="1"/>
    <col min="6400" max="6400" width="1.69921875" style="130" customWidth="1"/>
    <col min="6401" max="6401" width="19.3984375" style="130" customWidth="1"/>
    <col min="6402" max="6402" width="1.69921875" style="130" customWidth="1"/>
    <col min="6403" max="6403" width="18.09765625" style="130" customWidth="1"/>
    <col min="6404" max="6404" width="1.69921875" style="130" customWidth="1"/>
    <col min="6405" max="6405" width="17.09765625" style="130" customWidth="1"/>
    <col min="6406" max="6406" width="1.69921875" style="130" customWidth="1"/>
    <col min="6407" max="6407" width="17.3984375" style="130" customWidth="1"/>
    <col min="6408" max="6408" width="1.69921875" style="130" customWidth="1"/>
    <col min="6409" max="6409" width="16.09765625" style="130" customWidth="1"/>
    <col min="6410" max="6410" width="1.69921875" style="130" customWidth="1"/>
    <col min="6411" max="6411" width="17.09765625" style="130" customWidth="1"/>
    <col min="6412" max="6412" width="1.69921875" style="130" customWidth="1"/>
    <col min="6413" max="6413" width="18.09765625" style="130" customWidth="1"/>
    <col min="6414" max="6414" width="1.69921875" style="130" customWidth="1"/>
    <col min="6415" max="6415" width="16.69921875" style="130" customWidth="1"/>
    <col min="6416" max="6416" width="1.69921875" style="130" customWidth="1"/>
    <col min="6417" max="6417" width="18.09765625" style="130" customWidth="1"/>
    <col min="6418" max="6652" width="9.09765625" style="130"/>
    <col min="6653" max="6653" width="59.09765625" style="130" customWidth="1"/>
    <col min="6654" max="6654" width="11.69921875" style="130" customWidth="1"/>
    <col min="6655" max="6655" width="18.69921875" style="130" customWidth="1"/>
    <col min="6656" max="6656" width="1.69921875" style="130" customWidth="1"/>
    <col min="6657" max="6657" width="19.3984375" style="130" customWidth="1"/>
    <col min="6658" max="6658" width="1.69921875" style="130" customWidth="1"/>
    <col min="6659" max="6659" width="18.09765625" style="130" customWidth="1"/>
    <col min="6660" max="6660" width="1.69921875" style="130" customWidth="1"/>
    <col min="6661" max="6661" width="17.09765625" style="130" customWidth="1"/>
    <col min="6662" max="6662" width="1.69921875" style="130" customWidth="1"/>
    <col min="6663" max="6663" width="17.3984375" style="130" customWidth="1"/>
    <col min="6664" max="6664" width="1.69921875" style="130" customWidth="1"/>
    <col min="6665" max="6665" width="16.09765625" style="130" customWidth="1"/>
    <col min="6666" max="6666" width="1.69921875" style="130" customWidth="1"/>
    <col min="6667" max="6667" width="17.09765625" style="130" customWidth="1"/>
    <col min="6668" max="6668" width="1.69921875" style="130" customWidth="1"/>
    <col min="6669" max="6669" width="18.09765625" style="130" customWidth="1"/>
    <col min="6670" max="6670" width="1.69921875" style="130" customWidth="1"/>
    <col min="6671" max="6671" width="16.69921875" style="130" customWidth="1"/>
    <col min="6672" max="6672" width="1.69921875" style="130" customWidth="1"/>
    <col min="6673" max="6673" width="18.09765625" style="130" customWidth="1"/>
    <col min="6674" max="6908" width="9.09765625" style="130"/>
    <col min="6909" max="6909" width="59.09765625" style="130" customWidth="1"/>
    <col min="6910" max="6910" width="11.69921875" style="130" customWidth="1"/>
    <col min="6911" max="6911" width="18.69921875" style="130" customWidth="1"/>
    <col min="6912" max="6912" width="1.69921875" style="130" customWidth="1"/>
    <col min="6913" max="6913" width="19.3984375" style="130" customWidth="1"/>
    <col min="6914" max="6914" width="1.69921875" style="130" customWidth="1"/>
    <col min="6915" max="6915" width="18.09765625" style="130" customWidth="1"/>
    <col min="6916" max="6916" width="1.69921875" style="130" customWidth="1"/>
    <col min="6917" max="6917" width="17.09765625" style="130" customWidth="1"/>
    <col min="6918" max="6918" width="1.69921875" style="130" customWidth="1"/>
    <col min="6919" max="6919" width="17.3984375" style="130" customWidth="1"/>
    <col min="6920" max="6920" width="1.69921875" style="130" customWidth="1"/>
    <col min="6921" max="6921" width="16.09765625" style="130" customWidth="1"/>
    <col min="6922" max="6922" width="1.69921875" style="130" customWidth="1"/>
    <col min="6923" max="6923" width="17.09765625" style="130" customWidth="1"/>
    <col min="6924" max="6924" width="1.69921875" style="130" customWidth="1"/>
    <col min="6925" max="6925" width="18.09765625" style="130" customWidth="1"/>
    <col min="6926" max="6926" width="1.69921875" style="130" customWidth="1"/>
    <col min="6927" max="6927" width="16.69921875" style="130" customWidth="1"/>
    <col min="6928" max="6928" width="1.69921875" style="130" customWidth="1"/>
    <col min="6929" max="6929" width="18.09765625" style="130" customWidth="1"/>
    <col min="6930" max="7164" width="9.09765625" style="130"/>
    <col min="7165" max="7165" width="59.09765625" style="130" customWidth="1"/>
    <col min="7166" max="7166" width="11.69921875" style="130" customWidth="1"/>
    <col min="7167" max="7167" width="18.69921875" style="130" customWidth="1"/>
    <col min="7168" max="7168" width="1.69921875" style="130" customWidth="1"/>
    <col min="7169" max="7169" width="19.3984375" style="130" customWidth="1"/>
    <col min="7170" max="7170" width="1.69921875" style="130" customWidth="1"/>
    <col min="7171" max="7171" width="18.09765625" style="130" customWidth="1"/>
    <col min="7172" max="7172" width="1.69921875" style="130" customWidth="1"/>
    <col min="7173" max="7173" width="17.09765625" style="130" customWidth="1"/>
    <col min="7174" max="7174" width="1.69921875" style="130" customWidth="1"/>
    <col min="7175" max="7175" width="17.3984375" style="130" customWidth="1"/>
    <col min="7176" max="7176" width="1.69921875" style="130" customWidth="1"/>
    <col min="7177" max="7177" width="16.09765625" style="130" customWidth="1"/>
    <col min="7178" max="7178" width="1.69921875" style="130" customWidth="1"/>
    <col min="7179" max="7179" width="17.09765625" style="130" customWidth="1"/>
    <col min="7180" max="7180" width="1.69921875" style="130" customWidth="1"/>
    <col min="7181" max="7181" width="18.09765625" style="130" customWidth="1"/>
    <col min="7182" max="7182" width="1.69921875" style="130" customWidth="1"/>
    <col min="7183" max="7183" width="16.69921875" style="130" customWidth="1"/>
    <col min="7184" max="7184" width="1.69921875" style="130" customWidth="1"/>
    <col min="7185" max="7185" width="18.09765625" style="130" customWidth="1"/>
    <col min="7186" max="7420" width="9.09765625" style="130"/>
    <col min="7421" max="7421" width="59.09765625" style="130" customWidth="1"/>
    <col min="7422" max="7422" width="11.69921875" style="130" customWidth="1"/>
    <col min="7423" max="7423" width="18.69921875" style="130" customWidth="1"/>
    <col min="7424" max="7424" width="1.69921875" style="130" customWidth="1"/>
    <col min="7425" max="7425" width="19.3984375" style="130" customWidth="1"/>
    <col min="7426" max="7426" width="1.69921875" style="130" customWidth="1"/>
    <col min="7427" max="7427" width="18.09765625" style="130" customWidth="1"/>
    <col min="7428" max="7428" width="1.69921875" style="130" customWidth="1"/>
    <col min="7429" max="7429" width="17.09765625" style="130" customWidth="1"/>
    <col min="7430" max="7430" width="1.69921875" style="130" customWidth="1"/>
    <col min="7431" max="7431" width="17.3984375" style="130" customWidth="1"/>
    <col min="7432" max="7432" width="1.69921875" style="130" customWidth="1"/>
    <col min="7433" max="7433" width="16.09765625" style="130" customWidth="1"/>
    <col min="7434" max="7434" width="1.69921875" style="130" customWidth="1"/>
    <col min="7435" max="7435" width="17.09765625" style="130" customWidth="1"/>
    <col min="7436" max="7436" width="1.69921875" style="130" customWidth="1"/>
    <col min="7437" max="7437" width="18.09765625" style="130" customWidth="1"/>
    <col min="7438" max="7438" width="1.69921875" style="130" customWidth="1"/>
    <col min="7439" max="7439" width="16.69921875" style="130" customWidth="1"/>
    <col min="7440" max="7440" width="1.69921875" style="130" customWidth="1"/>
    <col min="7441" max="7441" width="18.09765625" style="130" customWidth="1"/>
    <col min="7442" max="7676" width="9.09765625" style="130"/>
    <col min="7677" max="7677" width="59.09765625" style="130" customWidth="1"/>
    <col min="7678" max="7678" width="11.69921875" style="130" customWidth="1"/>
    <col min="7679" max="7679" width="18.69921875" style="130" customWidth="1"/>
    <col min="7680" max="7680" width="1.69921875" style="130" customWidth="1"/>
    <col min="7681" max="7681" width="19.3984375" style="130" customWidth="1"/>
    <col min="7682" max="7682" width="1.69921875" style="130" customWidth="1"/>
    <col min="7683" max="7683" width="18.09765625" style="130" customWidth="1"/>
    <col min="7684" max="7684" width="1.69921875" style="130" customWidth="1"/>
    <col min="7685" max="7685" width="17.09765625" style="130" customWidth="1"/>
    <col min="7686" max="7686" width="1.69921875" style="130" customWidth="1"/>
    <col min="7687" max="7687" width="17.3984375" style="130" customWidth="1"/>
    <col min="7688" max="7688" width="1.69921875" style="130" customWidth="1"/>
    <col min="7689" max="7689" width="16.09765625" style="130" customWidth="1"/>
    <col min="7690" max="7690" width="1.69921875" style="130" customWidth="1"/>
    <col min="7691" max="7691" width="17.09765625" style="130" customWidth="1"/>
    <col min="7692" max="7692" width="1.69921875" style="130" customWidth="1"/>
    <col min="7693" max="7693" width="18.09765625" style="130" customWidth="1"/>
    <col min="7694" max="7694" width="1.69921875" style="130" customWidth="1"/>
    <col min="7695" max="7695" width="16.69921875" style="130" customWidth="1"/>
    <col min="7696" max="7696" width="1.69921875" style="130" customWidth="1"/>
    <col min="7697" max="7697" width="18.09765625" style="130" customWidth="1"/>
    <col min="7698" max="7932" width="9.09765625" style="130"/>
    <col min="7933" max="7933" width="59.09765625" style="130" customWidth="1"/>
    <col min="7934" max="7934" width="11.69921875" style="130" customWidth="1"/>
    <col min="7935" max="7935" width="18.69921875" style="130" customWidth="1"/>
    <col min="7936" max="7936" width="1.69921875" style="130" customWidth="1"/>
    <col min="7937" max="7937" width="19.3984375" style="130" customWidth="1"/>
    <col min="7938" max="7938" width="1.69921875" style="130" customWidth="1"/>
    <col min="7939" max="7939" width="18.09765625" style="130" customWidth="1"/>
    <col min="7940" max="7940" width="1.69921875" style="130" customWidth="1"/>
    <col min="7941" max="7941" width="17.09765625" style="130" customWidth="1"/>
    <col min="7942" max="7942" width="1.69921875" style="130" customWidth="1"/>
    <col min="7943" max="7943" width="17.3984375" style="130" customWidth="1"/>
    <col min="7944" max="7944" width="1.69921875" style="130" customWidth="1"/>
    <col min="7945" max="7945" width="16.09765625" style="130" customWidth="1"/>
    <col min="7946" max="7946" width="1.69921875" style="130" customWidth="1"/>
    <col min="7947" max="7947" width="17.09765625" style="130" customWidth="1"/>
    <col min="7948" max="7948" width="1.69921875" style="130" customWidth="1"/>
    <col min="7949" max="7949" width="18.09765625" style="130" customWidth="1"/>
    <col min="7950" max="7950" width="1.69921875" style="130" customWidth="1"/>
    <col min="7951" max="7951" width="16.69921875" style="130" customWidth="1"/>
    <col min="7952" max="7952" width="1.69921875" style="130" customWidth="1"/>
    <col min="7953" max="7953" width="18.09765625" style="130" customWidth="1"/>
    <col min="7954" max="8188" width="9.09765625" style="130"/>
    <col min="8189" max="8189" width="59.09765625" style="130" customWidth="1"/>
    <col min="8190" max="8190" width="11.69921875" style="130" customWidth="1"/>
    <col min="8191" max="8191" width="18.69921875" style="130" customWidth="1"/>
    <col min="8192" max="8192" width="1.69921875" style="130" customWidth="1"/>
    <col min="8193" max="8193" width="19.3984375" style="130" customWidth="1"/>
    <col min="8194" max="8194" width="1.69921875" style="130" customWidth="1"/>
    <col min="8195" max="8195" width="18.09765625" style="130" customWidth="1"/>
    <col min="8196" max="8196" width="1.69921875" style="130" customWidth="1"/>
    <col min="8197" max="8197" width="17.09765625" style="130" customWidth="1"/>
    <col min="8198" max="8198" width="1.69921875" style="130" customWidth="1"/>
    <col min="8199" max="8199" width="17.3984375" style="130" customWidth="1"/>
    <col min="8200" max="8200" width="1.69921875" style="130" customWidth="1"/>
    <col min="8201" max="8201" width="16.09765625" style="130" customWidth="1"/>
    <col min="8202" max="8202" width="1.69921875" style="130" customWidth="1"/>
    <col min="8203" max="8203" width="17.09765625" style="130" customWidth="1"/>
    <col min="8204" max="8204" width="1.69921875" style="130" customWidth="1"/>
    <col min="8205" max="8205" width="18.09765625" style="130" customWidth="1"/>
    <col min="8206" max="8206" width="1.69921875" style="130" customWidth="1"/>
    <col min="8207" max="8207" width="16.69921875" style="130" customWidth="1"/>
    <col min="8208" max="8208" width="1.69921875" style="130" customWidth="1"/>
    <col min="8209" max="8209" width="18.09765625" style="130" customWidth="1"/>
    <col min="8210" max="8444" width="9.09765625" style="130"/>
    <col min="8445" max="8445" width="59.09765625" style="130" customWidth="1"/>
    <col min="8446" max="8446" width="11.69921875" style="130" customWidth="1"/>
    <col min="8447" max="8447" width="18.69921875" style="130" customWidth="1"/>
    <col min="8448" max="8448" width="1.69921875" style="130" customWidth="1"/>
    <col min="8449" max="8449" width="19.3984375" style="130" customWidth="1"/>
    <col min="8450" max="8450" width="1.69921875" style="130" customWidth="1"/>
    <col min="8451" max="8451" width="18.09765625" style="130" customWidth="1"/>
    <col min="8452" max="8452" width="1.69921875" style="130" customWidth="1"/>
    <col min="8453" max="8453" width="17.09765625" style="130" customWidth="1"/>
    <col min="8454" max="8454" width="1.69921875" style="130" customWidth="1"/>
    <col min="8455" max="8455" width="17.3984375" style="130" customWidth="1"/>
    <col min="8456" max="8456" width="1.69921875" style="130" customWidth="1"/>
    <col min="8457" max="8457" width="16.09765625" style="130" customWidth="1"/>
    <col min="8458" max="8458" width="1.69921875" style="130" customWidth="1"/>
    <col min="8459" max="8459" width="17.09765625" style="130" customWidth="1"/>
    <col min="8460" max="8460" width="1.69921875" style="130" customWidth="1"/>
    <col min="8461" max="8461" width="18.09765625" style="130" customWidth="1"/>
    <col min="8462" max="8462" width="1.69921875" style="130" customWidth="1"/>
    <col min="8463" max="8463" width="16.69921875" style="130" customWidth="1"/>
    <col min="8464" max="8464" width="1.69921875" style="130" customWidth="1"/>
    <col min="8465" max="8465" width="18.09765625" style="130" customWidth="1"/>
    <col min="8466" max="8700" width="9.09765625" style="130"/>
    <col min="8701" max="8701" width="59.09765625" style="130" customWidth="1"/>
    <col min="8702" max="8702" width="11.69921875" style="130" customWidth="1"/>
    <col min="8703" max="8703" width="18.69921875" style="130" customWidth="1"/>
    <col min="8704" max="8704" width="1.69921875" style="130" customWidth="1"/>
    <col min="8705" max="8705" width="19.3984375" style="130" customWidth="1"/>
    <col min="8706" max="8706" width="1.69921875" style="130" customWidth="1"/>
    <col min="8707" max="8707" width="18.09765625" style="130" customWidth="1"/>
    <col min="8708" max="8708" width="1.69921875" style="130" customWidth="1"/>
    <col min="8709" max="8709" width="17.09765625" style="130" customWidth="1"/>
    <col min="8710" max="8710" width="1.69921875" style="130" customWidth="1"/>
    <col min="8711" max="8711" width="17.3984375" style="130" customWidth="1"/>
    <col min="8712" max="8712" width="1.69921875" style="130" customWidth="1"/>
    <col min="8713" max="8713" width="16.09765625" style="130" customWidth="1"/>
    <col min="8714" max="8714" width="1.69921875" style="130" customWidth="1"/>
    <col min="8715" max="8715" width="17.09765625" style="130" customWidth="1"/>
    <col min="8716" max="8716" width="1.69921875" style="130" customWidth="1"/>
    <col min="8717" max="8717" width="18.09765625" style="130" customWidth="1"/>
    <col min="8718" max="8718" width="1.69921875" style="130" customWidth="1"/>
    <col min="8719" max="8719" width="16.69921875" style="130" customWidth="1"/>
    <col min="8720" max="8720" width="1.69921875" style="130" customWidth="1"/>
    <col min="8721" max="8721" width="18.09765625" style="130" customWidth="1"/>
    <col min="8722" max="8956" width="9.09765625" style="130"/>
    <col min="8957" max="8957" width="59.09765625" style="130" customWidth="1"/>
    <col min="8958" max="8958" width="11.69921875" style="130" customWidth="1"/>
    <col min="8959" max="8959" width="18.69921875" style="130" customWidth="1"/>
    <col min="8960" max="8960" width="1.69921875" style="130" customWidth="1"/>
    <col min="8961" max="8961" width="19.3984375" style="130" customWidth="1"/>
    <col min="8962" max="8962" width="1.69921875" style="130" customWidth="1"/>
    <col min="8963" max="8963" width="18.09765625" style="130" customWidth="1"/>
    <col min="8964" max="8964" width="1.69921875" style="130" customWidth="1"/>
    <col min="8965" max="8965" width="17.09765625" style="130" customWidth="1"/>
    <col min="8966" max="8966" width="1.69921875" style="130" customWidth="1"/>
    <col min="8967" max="8967" width="17.3984375" style="130" customWidth="1"/>
    <col min="8968" max="8968" width="1.69921875" style="130" customWidth="1"/>
    <col min="8969" max="8969" width="16.09765625" style="130" customWidth="1"/>
    <col min="8970" max="8970" width="1.69921875" style="130" customWidth="1"/>
    <col min="8971" max="8971" width="17.09765625" style="130" customWidth="1"/>
    <col min="8972" max="8972" width="1.69921875" style="130" customWidth="1"/>
    <col min="8973" max="8973" width="18.09765625" style="130" customWidth="1"/>
    <col min="8974" max="8974" width="1.69921875" style="130" customWidth="1"/>
    <col min="8975" max="8975" width="16.69921875" style="130" customWidth="1"/>
    <col min="8976" max="8976" width="1.69921875" style="130" customWidth="1"/>
    <col min="8977" max="8977" width="18.09765625" style="130" customWidth="1"/>
    <col min="8978" max="9212" width="9.09765625" style="130"/>
    <col min="9213" max="9213" width="59.09765625" style="130" customWidth="1"/>
    <col min="9214" max="9214" width="11.69921875" style="130" customWidth="1"/>
    <col min="9215" max="9215" width="18.69921875" style="130" customWidth="1"/>
    <col min="9216" max="9216" width="1.69921875" style="130" customWidth="1"/>
    <col min="9217" max="9217" width="19.3984375" style="130" customWidth="1"/>
    <col min="9218" max="9218" width="1.69921875" style="130" customWidth="1"/>
    <col min="9219" max="9219" width="18.09765625" style="130" customWidth="1"/>
    <col min="9220" max="9220" width="1.69921875" style="130" customWidth="1"/>
    <col min="9221" max="9221" width="17.09765625" style="130" customWidth="1"/>
    <col min="9222" max="9222" width="1.69921875" style="130" customWidth="1"/>
    <col min="9223" max="9223" width="17.3984375" style="130" customWidth="1"/>
    <col min="9224" max="9224" width="1.69921875" style="130" customWidth="1"/>
    <col min="9225" max="9225" width="16.09765625" style="130" customWidth="1"/>
    <col min="9226" max="9226" width="1.69921875" style="130" customWidth="1"/>
    <col min="9227" max="9227" width="17.09765625" style="130" customWidth="1"/>
    <col min="9228" max="9228" width="1.69921875" style="130" customWidth="1"/>
    <col min="9229" max="9229" width="18.09765625" style="130" customWidth="1"/>
    <col min="9230" max="9230" width="1.69921875" style="130" customWidth="1"/>
    <col min="9231" max="9231" width="16.69921875" style="130" customWidth="1"/>
    <col min="9232" max="9232" width="1.69921875" style="130" customWidth="1"/>
    <col min="9233" max="9233" width="18.09765625" style="130" customWidth="1"/>
    <col min="9234" max="9468" width="9.09765625" style="130"/>
    <col min="9469" max="9469" width="59.09765625" style="130" customWidth="1"/>
    <col min="9470" max="9470" width="11.69921875" style="130" customWidth="1"/>
    <col min="9471" max="9471" width="18.69921875" style="130" customWidth="1"/>
    <col min="9472" max="9472" width="1.69921875" style="130" customWidth="1"/>
    <col min="9473" max="9473" width="19.3984375" style="130" customWidth="1"/>
    <col min="9474" max="9474" width="1.69921875" style="130" customWidth="1"/>
    <col min="9475" max="9475" width="18.09765625" style="130" customWidth="1"/>
    <col min="9476" max="9476" width="1.69921875" style="130" customWidth="1"/>
    <col min="9477" max="9477" width="17.09765625" style="130" customWidth="1"/>
    <col min="9478" max="9478" width="1.69921875" style="130" customWidth="1"/>
    <col min="9479" max="9479" width="17.3984375" style="130" customWidth="1"/>
    <col min="9480" max="9480" width="1.69921875" style="130" customWidth="1"/>
    <col min="9481" max="9481" width="16.09765625" style="130" customWidth="1"/>
    <col min="9482" max="9482" width="1.69921875" style="130" customWidth="1"/>
    <col min="9483" max="9483" width="17.09765625" style="130" customWidth="1"/>
    <col min="9484" max="9484" width="1.69921875" style="130" customWidth="1"/>
    <col min="9485" max="9485" width="18.09765625" style="130" customWidth="1"/>
    <col min="9486" max="9486" width="1.69921875" style="130" customWidth="1"/>
    <col min="9487" max="9487" width="16.69921875" style="130" customWidth="1"/>
    <col min="9488" max="9488" width="1.69921875" style="130" customWidth="1"/>
    <col min="9489" max="9489" width="18.09765625" style="130" customWidth="1"/>
    <col min="9490" max="9724" width="9.09765625" style="130"/>
    <col min="9725" max="9725" width="59.09765625" style="130" customWidth="1"/>
    <col min="9726" max="9726" width="11.69921875" style="130" customWidth="1"/>
    <col min="9727" max="9727" width="18.69921875" style="130" customWidth="1"/>
    <col min="9728" max="9728" width="1.69921875" style="130" customWidth="1"/>
    <col min="9729" max="9729" width="19.3984375" style="130" customWidth="1"/>
    <col min="9730" max="9730" width="1.69921875" style="130" customWidth="1"/>
    <col min="9731" max="9731" width="18.09765625" style="130" customWidth="1"/>
    <col min="9732" max="9732" width="1.69921875" style="130" customWidth="1"/>
    <col min="9733" max="9733" width="17.09765625" style="130" customWidth="1"/>
    <col min="9734" max="9734" width="1.69921875" style="130" customWidth="1"/>
    <col min="9735" max="9735" width="17.3984375" style="130" customWidth="1"/>
    <col min="9736" max="9736" width="1.69921875" style="130" customWidth="1"/>
    <col min="9737" max="9737" width="16.09765625" style="130" customWidth="1"/>
    <col min="9738" max="9738" width="1.69921875" style="130" customWidth="1"/>
    <col min="9739" max="9739" width="17.09765625" style="130" customWidth="1"/>
    <col min="9740" max="9740" width="1.69921875" style="130" customWidth="1"/>
    <col min="9741" max="9741" width="18.09765625" style="130" customWidth="1"/>
    <col min="9742" max="9742" width="1.69921875" style="130" customWidth="1"/>
    <col min="9743" max="9743" width="16.69921875" style="130" customWidth="1"/>
    <col min="9744" max="9744" width="1.69921875" style="130" customWidth="1"/>
    <col min="9745" max="9745" width="18.09765625" style="130" customWidth="1"/>
    <col min="9746" max="9980" width="9.09765625" style="130"/>
    <col min="9981" max="9981" width="59.09765625" style="130" customWidth="1"/>
    <col min="9982" max="9982" width="11.69921875" style="130" customWidth="1"/>
    <col min="9983" max="9983" width="18.69921875" style="130" customWidth="1"/>
    <col min="9984" max="9984" width="1.69921875" style="130" customWidth="1"/>
    <col min="9985" max="9985" width="19.3984375" style="130" customWidth="1"/>
    <col min="9986" max="9986" width="1.69921875" style="130" customWidth="1"/>
    <col min="9987" max="9987" width="18.09765625" style="130" customWidth="1"/>
    <col min="9988" max="9988" width="1.69921875" style="130" customWidth="1"/>
    <col min="9989" max="9989" width="17.09765625" style="130" customWidth="1"/>
    <col min="9990" max="9990" width="1.69921875" style="130" customWidth="1"/>
    <col min="9991" max="9991" width="17.3984375" style="130" customWidth="1"/>
    <col min="9992" max="9992" width="1.69921875" style="130" customWidth="1"/>
    <col min="9993" max="9993" width="16.09765625" style="130" customWidth="1"/>
    <col min="9994" max="9994" width="1.69921875" style="130" customWidth="1"/>
    <col min="9995" max="9995" width="17.09765625" style="130" customWidth="1"/>
    <col min="9996" max="9996" width="1.69921875" style="130" customWidth="1"/>
    <col min="9997" max="9997" width="18.09765625" style="130" customWidth="1"/>
    <col min="9998" max="9998" width="1.69921875" style="130" customWidth="1"/>
    <col min="9999" max="9999" width="16.69921875" style="130" customWidth="1"/>
    <col min="10000" max="10000" width="1.69921875" style="130" customWidth="1"/>
    <col min="10001" max="10001" width="18.09765625" style="130" customWidth="1"/>
    <col min="10002" max="10236" width="9.09765625" style="130"/>
    <col min="10237" max="10237" width="59.09765625" style="130" customWidth="1"/>
    <col min="10238" max="10238" width="11.69921875" style="130" customWidth="1"/>
    <col min="10239" max="10239" width="18.69921875" style="130" customWidth="1"/>
    <col min="10240" max="10240" width="1.69921875" style="130" customWidth="1"/>
    <col min="10241" max="10241" width="19.3984375" style="130" customWidth="1"/>
    <col min="10242" max="10242" width="1.69921875" style="130" customWidth="1"/>
    <col min="10243" max="10243" width="18.09765625" style="130" customWidth="1"/>
    <col min="10244" max="10244" width="1.69921875" style="130" customWidth="1"/>
    <col min="10245" max="10245" width="17.09765625" style="130" customWidth="1"/>
    <col min="10246" max="10246" width="1.69921875" style="130" customWidth="1"/>
    <col min="10247" max="10247" width="17.3984375" style="130" customWidth="1"/>
    <col min="10248" max="10248" width="1.69921875" style="130" customWidth="1"/>
    <col min="10249" max="10249" width="16.09765625" style="130" customWidth="1"/>
    <col min="10250" max="10250" width="1.69921875" style="130" customWidth="1"/>
    <col min="10251" max="10251" width="17.09765625" style="130" customWidth="1"/>
    <col min="10252" max="10252" width="1.69921875" style="130" customWidth="1"/>
    <col min="10253" max="10253" width="18.09765625" style="130" customWidth="1"/>
    <col min="10254" max="10254" width="1.69921875" style="130" customWidth="1"/>
    <col min="10255" max="10255" width="16.69921875" style="130" customWidth="1"/>
    <col min="10256" max="10256" width="1.69921875" style="130" customWidth="1"/>
    <col min="10257" max="10257" width="18.09765625" style="130" customWidth="1"/>
    <col min="10258" max="10492" width="9.09765625" style="130"/>
    <col min="10493" max="10493" width="59.09765625" style="130" customWidth="1"/>
    <col min="10494" max="10494" width="11.69921875" style="130" customWidth="1"/>
    <col min="10495" max="10495" width="18.69921875" style="130" customWidth="1"/>
    <col min="10496" max="10496" width="1.69921875" style="130" customWidth="1"/>
    <col min="10497" max="10497" width="19.3984375" style="130" customWidth="1"/>
    <col min="10498" max="10498" width="1.69921875" style="130" customWidth="1"/>
    <col min="10499" max="10499" width="18.09765625" style="130" customWidth="1"/>
    <col min="10500" max="10500" width="1.69921875" style="130" customWidth="1"/>
    <col min="10501" max="10501" width="17.09765625" style="130" customWidth="1"/>
    <col min="10502" max="10502" width="1.69921875" style="130" customWidth="1"/>
    <col min="10503" max="10503" width="17.3984375" style="130" customWidth="1"/>
    <col min="10504" max="10504" width="1.69921875" style="130" customWidth="1"/>
    <col min="10505" max="10505" width="16.09765625" style="130" customWidth="1"/>
    <col min="10506" max="10506" width="1.69921875" style="130" customWidth="1"/>
    <col min="10507" max="10507" width="17.09765625" style="130" customWidth="1"/>
    <col min="10508" max="10508" width="1.69921875" style="130" customWidth="1"/>
    <col min="10509" max="10509" width="18.09765625" style="130" customWidth="1"/>
    <col min="10510" max="10510" width="1.69921875" style="130" customWidth="1"/>
    <col min="10511" max="10511" width="16.69921875" style="130" customWidth="1"/>
    <col min="10512" max="10512" width="1.69921875" style="130" customWidth="1"/>
    <col min="10513" max="10513" width="18.09765625" style="130" customWidth="1"/>
    <col min="10514" max="10748" width="9.09765625" style="130"/>
    <col min="10749" max="10749" width="59.09765625" style="130" customWidth="1"/>
    <col min="10750" max="10750" width="11.69921875" style="130" customWidth="1"/>
    <col min="10751" max="10751" width="18.69921875" style="130" customWidth="1"/>
    <col min="10752" max="10752" width="1.69921875" style="130" customWidth="1"/>
    <col min="10753" max="10753" width="19.3984375" style="130" customWidth="1"/>
    <col min="10754" max="10754" width="1.69921875" style="130" customWidth="1"/>
    <col min="10755" max="10755" width="18.09765625" style="130" customWidth="1"/>
    <col min="10756" max="10756" width="1.69921875" style="130" customWidth="1"/>
    <col min="10757" max="10757" width="17.09765625" style="130" customWidth="1"/>
    <col min="10758" max="10758" width="1.69921875" style="130" customWidth="1"/>
    <col min="10759" max="10759" width="17.3984375" style="130" customWidth="1"/>
    <col min="10760" max="10760" width="1.69921875" style="130" customWidth="1"/>
    <col min="10761" max="10761" width="16.09765625" style="130" customWidth="1"/>
    <col min="10762" max="10762" width="1.69921875" style="130" customWidth="1"/>
    <col min="10763" max="10763" width="17.09765625" style="130" customWidth="1"/>
    <col min="10764" max="10764" width="1.69921875" style="130" customWidth="1"/>
    <col min="10765" max="10765" width="18.09765625" style="130" customWidth="1"/>
    <col min="10766" max="10766" width="1.69921875" style="130" customWidth="1"/>
    <col min="10767" max="10767" width="16.69921875" style="130" customWidth="1"/>
    <col min="10768" max="10768" width="1.69921875" style="130" customWidth="1"/>
    <col min="10769" max="10769" width="18.09765625" style="130" customWidth="1"/>
    <col min="10770" max="11004" width="9.09765625" style="130"/>
    <col min="11005" max="11005" width="59.09765625" style="130" customWidth="1"/>
    <col min="11006" max="11006" width="11.69921875" style="130" customWidth="1"/>
    <col min="11007" max="11007" width="18.69921875" style="130" customWidth="1"/>
    <col min="11008" max="11008" width="1.69921875" style="130" customWidth="1"/>
    <col min="11009" max="11009" width="19.3984375" style="130" customWidth="1"/>
    <col min="11010" max="11010" width="1.69921875" style="130" customWidth="1"/>
    <col min="11011" max="11011" width="18.09765625" style="130" customWidth="1"/>
    <col min="11012" max="11012" width="1.69921875" style="130" customWidth="1"/>
    <col min="11013" max="11013" width="17.09765625" style="130" customWidth="1"/>
    <col min="11014" max="11014" width="1.69921875" style="130" customWidth="1"/>
    <col min="11015" max="11015" width="17.3984375" style="130" customWidth="1"/>
    <col min="11016" max="11016" width="1.69921875" style="130" customWidth="1"/>
    <col min="11017" max="11017" width="16.09765625" style="130" customWidth="1"/>
    <col min="11018" max="11018" width="1.69921875" style="130" customWidth="1"/>
    <col min="11019" max="11019" width="17.09765625" style="130" customWidth="1"/>
    <col min="11020" max="11020" width="1.69921875" style="130" customWidth="1"/>
    <col min="11021" max="11021" width="18.09765625" style="130" customWidth="1"/>
    <col min="11022" max="11022" width="1.69921875" style="130" customWidth="1"/>
    <col min="11023" max="11023" width="16.69921875" style="130" customWidth="1"/>
    <col min="11024" max="11024" width="1.69921875" style="130" customWidth="1"/>
    <col min="11025" max="11025" width="18.09765625" style="130" customWidth="1"/>
    <col min="11026" max="11260" width="9.09765625" style="130"/>
    <col min="11261" max="11261" width="59.09765625" style="130" customWidth="1"/>
    <col min="11262" max="11262" width="11.69921875" style="130" customWidth="1"/>
    <col min="11263" max="11263" width="18.69921875" style="130" customWidth="1"/>
    <col min="11264" max="11264" width="1.69921875" style="130" customWidth="1"/>
    <col min="11265" max="11265" width="19.3984375" style="130" customWidth="1"/>
    <col min="11266" max="11266" width="1.69921875" style="130" customWidth="1"/>
    <col min="11267" max="11267" width="18.09765625" style="130" customWidth="1"/>
    <col min="11268" max="11268" width="1.69921875" style="130" customWidth="1"/>
    <col min="11269" max="11269" width="17.09765625" style="130" customWidth="1"/>
    <col min="11270" max="11270" width="1.69921875" style="130" customWidth="1"/>
    <col min="11271" max="11271" width="17.3984375" style="130" customWidth="1"/>
    <col min="11272" max="11272" width="1.69921875" style="130" customWidth="1"/>
    <col min="11273" max="11273" width="16.09765625" style="130" customWidth="1"/>
    <col min="11274" max="11274" width="1.69921875" style="130" customWidth="1"/>
    <col min="11275" max="11275" width="17.09765625" style="130" customWidth="1"/>
    <col min="11276" max="11276" width="1.69921875" style="130" customWidth="1"/>
    <col min="11277" max="11277" width="18.09765625" style="130" customWidth="1"/>
    <col min="11278" max="11278" width="1.69921875" style="130" customWidth="1"/>
    <col min="11279" max="11279" width="16.69921875" style="130" customWidth="1"/>
    <col min="11280" max="11280" width="1.69921875" style="130" customWidth="1"/>
    <col min="11281" max="11281" width="18.09765625" style="130" customWidth="1"/>
    <col min="11282" max="11516" width="9.09765625" style="130"/>
    <col min="11517" max="11517" width="59.09765625" style="130" customWidth="1"/>
    <col min="11518" max="11518" width="11.69921875" style="130" customWidth="1"/>
    <col min="11519" max="11519" width="18.69921875" style="130" customWidth="1"/>
    <col min="11520" max="11520" width="1.69921875" style="130" customWidth="1"/>
    <col min="11521" max="11521" width="19.3984375" style="130" customWidth="1"/>
    <col min="11522" max="11522" width="1.69921875" style="130" customWidth="1"/>
    <col min="11523" max="11523" width="18.09765625" style="130" customWidth="1"/>
    <col min="11524" max="11524" width="1.69921875" style="130" customWidth="1"/>
    <col min="11525" max="11525" width="17.09765625" style="130" customWidth="1"/>
    <col min="11526" max="11526" width="1.69921875" style="130" customWidth="1"/>
    <col min="11527" max="11527" width="17.3984375" style="130" customWidth="1"/>
    <col min="11528" max="11528" width="1.69921875" style="130" customWidth="1"/>
    <col min="11529" max="11529" width="16.09765625" style="130" customWidth="1"/>
    <col min="11530" max="11530" width="1.69921875" style="130" customWidth="1"/>
    <col min="11531" max="11531" width="17.09765625" style="130" customWidth="1"/>
    <col min="11532" max="11532" width="1.69921875" style="130" customWidth="1"/>
    <col min="11533" max="11533" width="18.09765625" style="130" customWidth="1"/>
    <col min="11534" max="11534" width="1.69921875" style="130" customWidth="1"/>
    <col min="11535" max="11535" width="16.69921875" style="130" customWidth="1"/>
    <col min="11536" max="11536" width="1.69921875" style="130" customWidth="1"/>
    <col min="11537" max="11537" width="18.09765625" style="130" customWidth="1"/>
    <col min="11538" max="11772" width="9.09765625" style="130"/>
    <col min="11773" max="11773" width="59.09765625" style="130" customWidth="1"/>
    <col min="11774" max="11774" width="11.69921875" style="130" customWidth="1"/>
    <col min="11775" max="11775" width="18.69921875" style="130" customWidth="1"/>
    <col min="11776" max="11776" width="1.69921875" style="130" customWidth="1"/>
    <col min="11777" max="11777" width="19.3984375" style="130" customWidth="1"/>
    <col min="11778" max="11778" width="1.69921875" style="130" customWidth="1"/>
    <col min="11779" max="11779" width="18.09765625" style="130" customWidth="1"/>
    <col min="11780" max="11780" width="1.69921875" style="130" customWidth="1"/>
    <col min="11781" max="11781" width="17.09765625" style="130" customWidth="1"/>
    <col min="11782" max="11782" width="1.69921875" style="130" customWidth="1"/>
    <col min="11783" max="11783" width="17.3984375" style="130" customWidth="1"/>
    <col min="11784" max="11784" width="1.69921875" style="130" customWidth="1"/>
    <col min="11785" max="11785" width="16.09765625" style="130" customWidth="1"/>
    <col min="11786" max="11786" width="1.69921875" style="130" customWidth="1"/>
    <col min="11787" max="11787" width="17.09765625" style="130" customWidth="1"/>
    <col min="11788" max="11788" width="1.69921875" style="130" customWidth="1"/>
    <col min="11789" max="11789" width="18.09765625" style="130" customWidth="1"/>
    <col min="11790" max="11790" width="1.69921875" style="130" customWidth="1"/>
    <col min="11791" max="11791" width="16.69921875" style="130" customWidth="1"/>
    <col min="11792" max="11792" width="1.69921875" style="130" customWidth="1"/>
    <col min="11793" max="11793" width="18.09765625" style="130" customWidth="1"/>
    <col min="11794" max="12028" width="9.09765625" style="130"/>
    <col min="12029" max="12029" width="59.09765625" style="130" customWidth="1"/>
    <col min="12030" max="12030" width="11.69921875" style="130" customWidth="1"/>
    <col min="12031" max="12031" width="18.69921875" style="130" customWidth="1"/>
    <col min="12032" max="12032" width="1.69921875" style="130" customWidth="1"/>
    <col min="12033" max="12033" width="19.3984375" style="130" customWidth="1"/>
    <col min="12034" max="12034" width="1.69921875" style="130" customWidth="1"/>
    <col min="12035" max="12035" width="18.09765625" style="130" customWidth="1"/>
    <col min="12036" max="12036" width="1.69921875" style="130" customWidth="1"/>
    <col min="12037" max="12037" width="17.09765625" style="130" customWidth="1"/>
    <col min="12038" max="12038" width="1.69921875" style="130" customWidth="1"/>
    <col min="12039" max="12039" width="17.3984375" style="130" customWidth="1"/>
    <col min="12040" max="12040" width="1.69921875" style="130" customWidth="1"/>
    <col min="12041" max="12041" width="16.09765625" style="130" customWidth="1"/>
    <col min="12042" max="12042" width="1.69921875" style="130" customWidth="1"/>
    <col min="12043" max="12043" width="17.09765625" style="130" customWidth="1"/>
    <col min="12044" max="12044" width="1.69921875" style="130" customWidth="1"/>
    <col min="12045" max="12045" width="18.09765625" style="130" customWidth="1"/>
    <col min="12046" max="12046" width="1.69921875" style="130" customWidth="1"/>
    <col min="12047" max="12047" width="16.69921875" style="130" customWidth="1"/>
    <col min="12048" max="12048" width="1.69921875" style="130" customWidth="1"/>
    <col min="12049" max="12049" width="18.09765625" style="130" customWidth="1"/>
    <col min="12050" max="12284" width="9.09765625" style="130"/>
    <col min="12285" max="12285" width="59.09765625" style="130" customWidth="1"/>
    <col min="12286" max="12286" width="11.69921875" style="130" customWidth="1"/>
    <col min="12287" max="12287" width="18.69921875" style="130" customWidth="1"/>
    <col min="12288" max="12288" width="1.69921875" style="130" customWidth="1"/>
    <col min="12289" max="12289" width="19.3984375" style="130" customWidth="1"/>
    <col min="12290" max="12290" width="1.69921875" style="130" customWidth="1"/>
    <col min="12291" max="12291" width="18.09765625" style="130" customWidth="1"/>
    <col min="12292" max="12292" width="1.69921875" style="130" customWidth="1"/>
    <col min="12293" max="12293" width="17.09765625" style="130" customWidth="1"/>
    <col min="12294" max="12294" width="1.69921875" style="130" customWidth="1"/>
    <col min="12295" max="12295" width="17.3984375" style="130" customWidth="1"/>
    <col min="12296" max="12296" width="1.69921875" style="130" customWidth="1"/>
    <col min="12297" max="12297" width="16.09765625" style="130" customWidth="1"/>
    <col min="12298" max="12298" width="1.69921875" style="130" customWidth="1"/>
    <col min="12299" max="12299" width="17.09765625" style="130" customWidth="1"/>
    <col min="12300" max="12300" width="1.69921875" style="130" customWidth="1"/>
    <col min="12301" max="12301" width="18.09765625" style="130" customWidth="1"/>
    <col min="12302" max="12302" width="1.69921875" style="130" customWidth="1"/>
    <col min="12303" max="12303" width="16.69921875" style="130" customWidth="1"/>
    <col min="12304" max="12304" width="1.69921875" style="130" customWidth="1"/>
    <col min="12305" max="12305" width="18.09765625" style="130" customWidth="1"/>
    <col min="12306" max="12540" width="9.09765625" style="130"/>
    <col min="12541" max="12541" width="59.09765625" style="130" customWidth="1"/>
    <col min="12542" max="12542" width="11.69921875" style="130" customWidth="1"/>
    <col min="12543" max="12543" width="18.69921875" style="130" customWidth="1"/>
    <col min="12544" max="12544" width="1.69921875" style="130" customWidth="1"/>
    <col min="12545" max="12545" width="19.3984375" style="130" customWidth="1"/>
    <col min="12546" max="12546" width="1.69921875" style="130" customWidth="1"/>
    <col min="12547" max="12547" width="18.09765625" style="130" customWidth="1"/>
    <col min="12548" max="12548" width="1.69921875" style="130" customWidth="1"/>
    <col min="12549" max="12549" width="17.09765625" style="130" customWidth="1"/>
    <col min="12550" max="12550" width="1.69921875" style="130" customWidth="1"/>
    <col min="12551" max="12551" width="17.3984375" style="130" customWidth="1"/>
    <col min="12552" max="12552" width="1.69921875" style="130" customWidth="1"/>
    <col min="12553" max="12553" width="16.09765625" style="130" customWidth="1"/>
    <col min="12554" max="12554" width="1.69921875" style="130" customWidth="1"/>
    <col min="12555" max="12555" width="17.09765625" style="130" customWidth="1"/>
    <col min="12556" max="12556" width="1.69921875" style="130" customWidth="1"/>
    <col min="12557" max="12557" width="18.09765625" style="130" customWidth="1"/>
    <col min="12558" max="12558" width="1.69921875" style="130" customWidth="1"/>
    <col min="12559" max="12559" width="16.69921875" style="130" customWidth="1"/>
    <col min="12560" max="12560" width="1.69921875" style="130" customWidth="1"/>
    <col min="12561" max="12561" width="18.09765625" style="130" customWidth="1"/>
    <col min="12562" max="12796" width="9.09765625" style="130"/>
    <col min="12797" max="12797" width="59.09765625" style="130" customWidth="1"/>
    <col min="12798" max="12798" width="11.69921875" style="130" customWidth="1"/>
    <col min="12799" max="12799" width="18.69921875" style="130" customWidth="1"/>
    <col min="12800" max="12800" width="1.69921875" style="130" customWidth="1"/>
    <col min="12801" max="12801" width="19.3984375" style="130" customWidth="1"/>
    <col min="12802" max="12802" width="1.69921875" style="130" customWidth="1"/>
    <col min="12803" max="12803" width="18.09765625" style="130" customWidth="1"/>
    <col min="12804" max="12804" width="1.69921875" style="130" customWidth="1"/>
    <col min="12805" max="12805" width="17.09765625" style="130" customWidth="1"/>
    <col min="12806" max="12806" width="1.69921875" style="130" customWidth="1"/>
    <col min="12807" max="12807" width="17.3984375" style="130" customWidth="1"/>
    <col min="12808" max="12808" width="1.69921875" style="130" customWidth="1"/>
    <col min="12809" max="12809" width="16.09765625" style="130" customWidth="1"/>
    <col min="12810" max="12810" width="1.69921875" style="130" customWidth="1"/>
    <col min="12811" max="12811" width="17.09765625" style="130" customWidth="1"/>
    <col min="12812" max="12812" width="1.69921875" style="130" customWidth="1"/>
    <col min="12813" max="12813" width="18.09765625" style="130" customWidth="1"/>
    <col min="12814" max="12814" width="1.69921875" style="130" customWidth="1"/>
    <col min="12815" max="12815" width="16.69921875" style="130" customWidth="1"/>
    <col min="12816" max="12816" width="1.69921875" style="130" customWidth="1"/>
    <col min="12817" max="12817" width="18.09765625" style="130" customWidth="1"/>
    <col min="12818" max="13052" width="9.09765625" style="130"/>
    <col min="13053" max="13053" width="59.09765625" style="130" customWidth="1"/>
    <col min="13054" max="13054" width="11.69921875" style="130" customWidth="1"/>
    <col min="13055" max="13055" width="18.69921875" style="130" customWidth="1"/>
    <col min="13056" max="13056" width="1.69921875" style="130" customWidth="1"/>
    <col min="13057" max="13057" width="19.3984375" style="130" customWidth="1"/>
    <col min="13058" max="13058" width="1.69921875" style="130" customWidth="1"/>
    <col min="13059" max="13059" width="18.09765625" style="130" customWidth="1"/>
    <col min="13060" max="13060" width="1.69921875" style="130" customWidth="1"/>
    <col min="13061" max="13061" width="17.09765625" style="130" customWidth="1"/>
    <col min="13062" max="13062" width="1.69921875" style="130" customWidth="1"/>
    <col min="13063" max="13063" width="17.3984375" style="130" customWidth="1"/>
    <col min="13064" max="13064" width="1.69921875" style="130" customWidth="1"/>
    <col min="13065" max="13065" width="16.09765625" style="130" customWidth="1"/>
    <col min="13066" max="13066" width="1.69921875" style="130" customWidth="1"/>
    <col min="13067" max="13067" width="17.09765625" style="130" customWidth="1"/>
    <col min="13068" max="13068" width="1.69921875" style="130" customWidth="1"/>
    <col min="13069" max="13069" width="18.09765625" style="130" customWidth="1"/>
    <col min="13070" max="13070" width="1.69921875" style="130" customWidth="1"/>
    <col min="13071" max="13071" width="16.69921875" style="130" customWidth="1"/>
    <col min="13072" max="13072" width="1.69921875" style="130" customWidth="1"/>
    <col min="13073" max="13073" width="18.09765625" style="130" customWidth="1"/>
    <col min="13074" max="13308" width="9.09765625" style="130"/>
    <col min="13309" max="13309" width="59.09765625" style="130" customWidth="1"/>
    <col min="13310" max="13310" width="11.69921875" style="130" customWidth="1"/>
    <col min="13311" max="13311" width="18.69921875" style="130" customWidth="1"/>
    <col min="13312" max="13312" width="1.69921875" style="130" customWidth="1"/>
    <col min="13313" max="13313" width="19.3984375" style="130" customWidth="1"/>
    <col min="13314" max="13314" width="1.69921875" style="130" customWidth="1"/>
    <col min="13315" max="13315" width="18.09765625" style="130" customWidth="1"/>
    <col min="13316" max="13316" width="1.69921875" style="130" customWidth="1"/>
    <col min="13317" max="13317" width="17.09765625" style="130" customWidth="1"/>
    <col min="13318" max="13318" width="1.69921875" style="130" customWidth="1"/>
    <col min="13319" max="13319" width="17.3984375" style="130" customWidth="1"/>
    <col min="13320" max="13320" width="1.69921875" style="130" customWidth="1"/>
    <col min="13321" max="13321" width="16.09765625" style="130" customWidth="1"/>
    <col min="13322" max="13322" width="1.69921875" style="130" customWidth="1"/>
    <col min="13323" max="13323" width="17.09765625" style="130" customWidth="1"/>
    <col min="13324" max="13324" width="1.69921875" style="130" customWidth="1"/>
    <col min="13325" max="13325" width="18.09765625" style="130" customWidth="1"/>
    <col min="13326" max="13326" width="1.69921875" style="130" customWidth="1"/>
    <col min="13327" max="13327" width="16.69921875" style="130" customWidth="1"/>
    <col min="13328" max="13328" width="1.69921875" style="130" customWidth="1"/>
    <col min="13329" max="13329" width="18.09765625" style="130" customWidth="1"/>
    <col min="13330" max="13564" width="9.09765625" style="130"/>
    <col min="13565" max="13565" width="59.09765625" style="130" customWidth="1"/>
    <col min="13566" max="13566" width="11.69921875" style="130" customWidth="1"/>
    <col min="13567" max="13567" width="18.69921875" style="130" customWidth="1"/>
    <col min="13568" max="13568" width="1.69921875" style="130" customWidth="1"/>
    <col min="13569" max="13569" width="19.3984375" style="130" customWidth="1"/>
    <col min="13570" max="13570" width="1.69921875" style="130" customWidth="1"/>
    <col min="13571" max="13571" width="18.09765625" style="130" customWidth="1"/>
    <col min="13572" max="13572" width="1.69921875" style="130" customWidth="1"/>
    <col min="13573" max="13573" width="17.09765625" style="130" customWidth="1"/>
    <col min="13574" max="13574" width="1.69921875" style="130" customWidth="1"/>
    <col min="13575" max="13575" width="17.3984375" style="130" customWidth="1"/>
    <col min="13576" max="13576" width="1.69921875" style="130" customWidth="1"/>
    <col min="13577" max="13577" width="16.09765625" style="130" customWidth="1"/>
    <col min="13578" max="13578" width="1.69921875" style="130" customWidth="1"/>
    <col min="13579" max="13579" width="17.09765625" style="130" customWidth="1"/>
    <col min="13580" max="13580" width="1.69921875" style="130" customWidth="1"/>
    <col min="13581" max="13581" width="18.09765625" style="130" customWidth="1"/>
    <col min="13582" max="13582" width="1.69921875" style="130" customWidth="1"/>
    <col min="13583" max="13583" width="16.69921875" style="130" customWidth="1"/>
    <col min="13584" max="13584" width="1.69921875" style="130" customWidth="1"/>
    <col min="13585" max="13585" width="18.09765625" style="130" customWidth="1"/>
    <col min="13586" max="13820" width="9.09765625" style="130"/>
    <col min="13821" max="13821" width="59.09765625" style="130" customWidth="1"/>
    <col min="13822" max="13822" width="11.69921875" style="130" customWidth="1"/>
    <col min="13823" max="13823" width="18.69921875" style="130" customWidth="1"/>
    <col min="13824" max="13824" width="1.69921875" style="130" customWidth="1"/>
    <col min="13825" max="13825" width="19.3984375" style="130" customWidth="1"/>
    <col min="13826" max="13826" width="1.69921875" style="130" customWidth="1"/>
    <col min="13827" max="13827" width="18.09765625" style="130" customWidth="1"/>
    <col min="13828" max="13828" width="1.69921875" style="130" customWidth="1"/>
    <col min="13829" max="13829" width="17.09765625" style="130" customWidth="1"/>
    <col min="13830" max="13830" width="1.69921875" style="130" customWidth="1"/>
    <col min="13831" max="13831" width="17.3984375" style="130" customWidth="1"/>
    <col min="13832" max="13832" width="1.69921875" style="130" customWidth="1"/>
    <col min="13833" max="13833" width="16.09765625" style="130" customWidth="1"/>
    <col min="13834" max="13834" width="1.69921875" style="130" customWidth="1"/>
    <col min="13835" max="13835" width="17.09765625" style="130" customWidth="1"/>
    <col min="13836" max="13836" width="1.69921875" style="130" customWidth="1"/>
    <col min="13837" max="13837" width="18.09765625" style="130" customWidth="1"/>
    <col min="13838" max="13838" width="1.69921875" style="130" customWidth="1"/>
    <col min="13839" max="13839" width="16.69921875" style="130" customWidth="1"/>
    <col min="13840" max="13840" width="1.69921875" style="130" customWidth="1"/>
    <col min="13841" max="13841" width="18.09765625" style="130" customWidth="1"/>
    <col min="13842" max="14076" width="9.09765625" style="130"/>
    <col min="14077" max="14077" width="59.09765625" style="130" customWidth="1"/>
    <col min="14078" max="14078" width="11.69921875" style="130" customWidth="1"/>
    <col min="14079" max="14079" width="18.69921875" style="130" customWidth="1"/>
    <col min="14080" max="14080" width="1.69921875" style="130" customWidth="1"/>
    <col min="14081" max="14081" width="19.3984375" style="130" customWidth="1"/>
    <col min="14082" max="14082" width="1.69921875" style="130" customWidth="1"/>
    <col min="14083" max="14083" width="18.09765625" style="130" customWidth="1"/>
    <col min="14084" max="14084" width="1.69921875" style="130" customWidth="1"/>
    <col min="14085" max="14085" width="17.09765625" style="130" customWidth="1"/>
    <col min="14086" max="14086" width="1.69921875" style="130" customWidth="1"/>
    <col min="14087" max="14087" width="17.3984375" style="130" customWidth="1"/>
    <col min="14088" max="14088" width="1.69921875" style="130" customWidth="1"/>
    <col min="14089" max="14089" width="16.09765625" style="130" customWidth="1"/>
    <col min="14090" max="14090" width="1.69921875" style="130" customWidth="1"/>
    <col min="14091" max="14091" width="17.09765625" style="130" customWidth="1"/>
    <col min="14092" max="14092" width="1.69921875" style="130" customWidth="1"/>
    <col min="14093" max="14093" width="18.09765625" style="130" customWidth="1"/>
    <col min="14094" max="14094" width="1.69921875" style="130" customWidth="1"/>
    <col min="14095" max="14095" width="16.69921875" style="130" customWidth="1"/>
    <col min="14096" max="14096" width="1.69921875" style="130" customWidth="1"/>
    <col min="14097" max="14097" width="18.09765625" style="130" customWidth="1"/>
    <col min="14098" max="14332" width="9.09765625" style="130"/>
    <col min="14333" max="14333" width="59.09765625" style="130" customWidth="1"/>
    <col min="14334" max="14334" width="11.69921875" style="130" customWidth="1"/>
    <col min="14335" max="14335" width="18.69921875" style="130" customWidth="1"/>
    <col min="14336" max="14336" width="1.69921875" style="130" customWidth="1"/>
    <col min="14337" max="14337" width="19.3984375" style="130" customWidth="1"/>
    <col min="14338" max="14338" width="1.69921875" style="130" customWidth="1"/>
    <col min="14339" max="14339" width="18.09765625" style="130" customWidth="1"/>
    <col min="14340" max="14340" width="1.69921875" style="130" customWidth="1"/>
    <col min="14341" max="14341" width="17.09765625" style="130" customWidth="1"/>
    <col min="14342" max="14342" width="1.69921875" style="130" customWidth="1"/>
    <col min="14343" max="14343" width="17.3984375" style="130" customWidth="1"/>
    <col min="14344" max="14344" width="1.69921875" style="130" customWidth="1"/>
    <col min="14345" max="14345" width="16.09765625" style="130" customWidth="1"/>
    <col min="14346" max="14346" width="1.69921875" style="130" customWidth="1"/>
    <col min="14347" max="14347" width="17.09765625" style="130" customWidth="1"/>
    <col min="14348" max="14348" width="1.69921875" style="130" customWidth="1"/>
    <col min="14349" max="14349" width="18.09765625" style="130" customWidth="1"/>
    <col min="14350" max="14350" width="1.69921875" style="130" customWidth="1"/>
    <col min="14351" max="14351" width="16.69921875" style="130" customWidth="1"/>
    <col min="14352" max="14352" width="1.69921875" style="130" customWidth="1"/>
    <col min="14353" max="14353" width="18.09765625" style="130" customWidth="1"/>
    <col min="14354" max="14588" width="9.09765625" style="130"/>
    <col min="14589" max="14589" width="59.09765625" style="130" customWidth="1"/>
    <col min="14590" max="14590" width="11.69921875" style="130" customWidth="1"/>
    <col min="14591" max="14591" width="18.69921875" style="130" customWidth="1"/>
    <col min="14592" max="14592" width="1.69921875" style="130" customWidth="1"/>
    <col min="14593" max="14593" width="19.3984375" style="130" customWidth="1"/>
    <col min="14594" max="14594" width="1.69921875" style="130" customWidth="1"/>
    <col min="14595" max="14595" width="18.09765625" style="130" customWidth="1"/>
    <col min="14596" max="14596" width="1.69921875" style="130" customWidth="1"/>
    <col min="14597" max="14597" width="17.09765625" style="130" customWidth="1"/>
    <col min="14598" max="14598" width="1.69921875" style="130" customWidth="1"/>
    <col min="14599" max="14599" width="17.3984375" style="130" customWidth="1"/>
    <col min="14600" max="14600" width="1.69921875" style="130" customWidth="1"/>
    <col min="14601" max="14601" width="16.09765625" style="130" customWidth="1"/>
    <col min="14602" max="14602" width="1.69921875" style="130" customWidth="1"/>
    <col min="14603" max="14603" width="17.09765625" style="130" customWidth="1"/>
    <col min="14604" max="14604" width="1.69921875" style="130" customWidth="1"/>
    <col min="14605" max="14605" width="18.09765625" style="130" customWidth="1"/>
    <col min="14606" max="14606" width="1.69921875" style="130" customWidth="1"/>
    <col min="14607" max="14607" width="16.69921875" style="130" customWidth="1"/>
    <col min="14608" max="14608" width="1.69921875" style="130" customWidth="1"/>
    <col min="14609" max="14609" width="18.09765625" style="130" customWidth="1"/>
    <col min="14610" max="14844" width="9.09765625" style="130"/>
    <col min="14845" max="14845" width="59.09765625" style="130" customWidth="1"/>
    <col min="14846" max="14846" width="11.69921875" style="130" customWidth="1"/>
    <col min="14847" max="14847" width="18.69921875" style="130" customWidth="1"/>
    <col min="14848" max="14848" width="1.69921875" style="130" customWidth="1"/>
    <col min="14849" max="14849" width="19.3984375" style="130" customWidth="1"/>
    <col min="14850" max="14850" width="1.69921875" style="130" customWidth="1"/>
    <col min="14851" max="14851" width="18.09765625" style="130" customWidth="1"/>
    <col min="14852" max="14852" width="1.69921875" style="130" customWidth="1"/>
    <col min="14853" max="14853" width="17.09765625" style="130" customWidth="1"/>
    <col min="14854" max="14854" width="1.69921875" style="130" customWidth="1"/>
    <col min="14855" max="14855" width="17.3984375" style="130" customWidth="1"/>
    <col min="14856" max="14856" width="1.69921875" style="130" customWidth="1"/>
    <col min="14857" max="14857" width="16.09765625" style="130" customWidth="1"/>
    <col min="14858" max="14858" width="1.69921875" style="130" customWidth="1"/>
    <col min="14859" max="14859" width="17.09765625" style="130" customWidth="1"/>
    <col min="14860" max="14860" width="1.69921875" style="130" customWidth="1"/>
    <col min="14861" max="14861" width="18.09765625" style="130" customWidth="1"/>
    <col min="14862" max="14862" width="1.69921875" style="130" customWidth="1"/>
    <col min="14863" max="14863" width="16.69921875" style="130" customWidth="1"/>
    <col min="14864" max="14864" width="1.69921875" style="130" customWidth="1"/>
    <col min="14865" max="14865" width="18.09765625" style="130" customWidth="1"/>
    <col min="14866" max="15100" width="9.09765625" style="130"/>
    <col min="15101" max="15101" width="59.09765625" style="130" customWidth="1"/>
    <col min="15102" max="15102" width="11.69921875" style="130" customWidth="1"/>
    <col min="15103" max="15103" width="18.69921875" style="130" customWidth="1"/>
    <col min="15104" max="15104" width="1.69921875" style="130" customWidth="1"/>
    <col min="15105" max="15105" width="19.3984375" style="130" customWidth="1"/>
    <col min="15106" max="15106" width="1.69921875" style="130" customWidth="1"/>
    <col min="15107" max="15107" width="18.09765625" style="130" customWidth="1"/>
    <col min="15108" max="15108" width="1.69921875" style="130" customWidth="1"/>
    <col min="15109" max="15109" width="17.09765625" style="130" customWidth="1"/>
    <col min="15110" max="15110" width="1.69921875" style="130" customWidth="1"/>
    <col min="15111" max="15111" width="17.3984375" style="130" customWidth="1"/>
    <col min="15112" max="15112" width="1.69921875" style="130" customWidth="1"/>
    <col min="15113" max="15113" width="16.09765625" style="130" customWidth="1"/>
    <col min="15114" max="15114" width="1.69921875" style="130" customWidth="1"/>
    <col min="15115" max="15115" width="17.09765625" style="130" customWidth="1"/>
    <col min="15116" max="15116" width="1.69921875" style="130" customWidth="1"/>
    <col min="15117" max="15117" width="18.09765625" style="130" customWidth="1"/>
    <col min="15118" max="15118" width="1.69921875" style="130" customWidth="1"/>
    <col min="15119" max="15119" width="16.69921875" style="130" customWidth="1"/>
    <col min="15120" max="15120" width="1.69921875" style="130" customWidth="1"/>
    <col min="15121" max="15121" width="18.09765625" style="130" customWidth="1"/>
    <col min="15122" max="15356" width="9.09765625" style="130"/>
    <col min="15357" max="15357" width="59.09765625" style="130" customWidth="1"/>
    <col min="15358" max="15358" width="11.69921875" style="130" customWidth="1"/>
    <col min="15359" max="15359" width="18.69921875" style="130" customWidth="1"/>
    <col min="15360" max="15360" width="1.69921875" style="130" customWidth="1"/>
    <col min="15361" max="15361" width="19.3984375" style="130" customWidth="1"/>
    <col min="15362" max="15362" width="1.69921875" style="130" customWidth="1"/>
    <col min="15363" max="15363" width="18.09765625" style="130" customWidth="1"/>
    <col min="15364" max="15364" width="1.69921875" style="130" customWidth="1"/>
    <col min="15365" max="15365" width="17.09765625" style="130" customWidth="1"/>
    <col min="15366" max="15366" width="1.69921875" style="130" customWidth="1"/>
    <col min="15367" max="15367" width="17.3984375" style="130" customWidth="1"/>
    <col min="15368" max="15368" width="1.69921875" style="130" customWidth="1"/>
    <col min="15369" max="15369" width="16.09765625" style="130" customWidth="1"/>
    <col min="15370" max="15370" width="1.69921875" style="130" customWidth="1"/>
    <col min="15371" max="15371" width="17.09765625" style="130" customWidth="1"/>
    <col min="15372" max="15372" width="1.69921875" style="130" customWidth="1"/>
    <col min="15373" max="15373" width="18.09765625" style="130" customWidth="1"/>
    <col min="15374" max="15374" width="1.69921875" style="130" customWidth="1"/>
    <col min="15375" max="15375" width="16.69921875" style="130" customWidth="1"/>
    <col min="15376" max="15376" width="1.69921875" style="130" customWidth="1"/>
    <col min="15377" max="15377" width="18.09765625" style="130" customWidth="1"/>
    <col min="15378" max="15612" width="9.09765625" style="130"/>
    <col min="15613" max="15613" width="59.09765625" style="130" customWidth="1"/>
    <col min="15614" max="15614" width="11.69921875" style="130" customWidth="1"/>
    <col min="15615" max="15615" width="18.69921875" style="130" customWidth="1"/>
    <col min="15616" max="15616" width="1.69921875" style="130" customWidth="1"/>
    <col min="15617" max="15617" width="19.3984375" style="130" customWidth="1"/>
    <col min="15618" max="15618" width="1.69921875" style="130" customWidth="1"/>
    <col min="15619" max="15619" width="18.09765625" style="130" customWidth="1"/>
    <col min="15620" max="15620" width="1.69921875" style="130" customWidth="1"/>
    <col min="15621" max="15621" width="17.09765625" style="130" customWidth="1"/>
    <col min="15622" max="15622" width="1.69921875" style="130" customWidth="1"/>
    <col min="15623" max="15623" width="17.3984375" style="130" customWidth="1"/>
    <col min="15624" max="15624" width="1.69921875" style="130" customWidth="1"/>
    <col min="15625" max="15625" width="16.09765625" style="130" customWidth="1"/>
    <col min="15626" max="15626" width="1.69921875" style="130" customWidth="1"/>
    <col min="15627" max="15627" width="17.09765625" style="130" customWidth="1"/>
    <col min="15628" max="15628" width="1.69921875" style="130" customWidth="1"/>
    <col min="15629" max="15629" width="18.09765625" style="130" customWidth="1"/>
    <col min="15630" max="15630" width="1.69921875" style="130" customWidth="1"/>
    <col min="15631" max="15631" width="16.69921875" style="130" customWidth="1"/>
    <col min="15632" max="15632" width="1.69921875" style="130" customWidth="1"/>
    <col min="15633" max="15633" width="18.09765625" style="130" customWidth="1"/>
    <col min="15634" max="15868" width="9.09765625" style="130"/>
    <col min="15869" max="15869" width="59.09765625" style="130" customWidth="1"/>
    <col min="15870" max="15870" width="11.69921875" style="130" customWidth="1"/>
    <col min="15871" max="15871" width="18.69921875" style="130" customWidth="1"/>
    <col min="15872" max="15872" width="1.69921875" style="130" customWidth="1"/>
    <col min="15873" max="15873" width="19.3984375" style="130" customWidth="1"/>
    <col min="15874" max="15874" width="1.69921875" style="130" customWidth="1"/>
    <col min="15875" max="15875" width="18.09765625" style="130" customWidth="1"/>
    <col min="15876" max="15876" width="1.69921875" style="130" customWidth="1"/>
    <col min="15877" max="15877" width="17.09765625" style="130" customWidth="1"/>
    <col min="15878" max="15878" width="1.69921875" style="130" customWidth="1"/>
    <col min="15879" max="15879" width="17.3984375" style="130" customWidth="1"/>
    <col min="15880" max="15880" width="1.69921875" style="130" customWidth="1"/>
    <col min="15881" max="15881" width="16.09765625" style="130" customWidth="1"/>
    <col min="15882" max="15882" width="1.69921875" style="130" customWidth="1"/>
    <col min="15883" max="15883" width="17.09765625" style="130" customWidth="1"/>
    <col min="15884" max="15884" width="1.69921875" style="130" customWidth="1"/>
    <col min="15885" max="15885" width="18.09765625" style="130" customWidth="1"/>
    <col min="15886" max="15886" width="1.69921875" style="130" customWidth="1"/>
    <col min="15887" max="15887" width="16.69921875" style="130" customWidth="1"/>
    <col min="15888" max="15888" width="1.69921875" style="130" customWidth="1"/>
    <col min="15889" max="15889" width="18.09765625" style="130" customWidth="1"/>
    <col min="15890" max="16124" width="9.09765625" style="130"/>
    <col min="16125" max="16125" width="59.09765625" style="130" customWidth="1"/>
    <col min="16126" max="16126" width="11.69921875" style="130" customWidth="1"/>
    <col min="16127" max="16127" width="18.69921875" style="130" customWidth="1"/>
    <col min="16128" max="16128" width="1.69921875" style="130" customWidth="1"/>
    <col min="16129" max="16129" width="19.3984375" style="130" customWidth="1"/>
    <col min="16130" max="16130" width="1.69921875" style="130" customWidth="1"/>
    <col min="16131" max="16131" width="18.09765625" style="130" customWidth="1"/>
    <col min="16132" max="16132" width="1.69921875" style="130" customWidth="1"/>
    <col min="16133" max="16133" width="17.09765625" style="130" customWidth="1"/>
    <col min="16134" max="16134" width="1.69921875" style="130" customWidth="1"/>
    <col min="16135" max="16135" width="17.3984375" style="130" customWidth="1"/>
    <col min="16136" max="16136" width="1.69921875" style="130" customWidth="1"/>
    <col min="16137" max="16137" width="16.09765625" style="130" customWidth="1"/>
    <col min="16138" max="16138" width="1.69921875" style="130" customWidth="1"/>
    <col min="16139" max="16139" width="17.09765625" style="130" customWidth="1"/>
    <col min="16140" max="16140" width="1.69921875" style="130" customWidth="1"/>
    <col min="16141" max="16141" width="18.09765625" style="130" customWidth="1"/>
    <col min="16142" max="16142" width="1.69921875" style="130" customWidth="1"/>
    <col min="16143" max="16143" width="16.69921875" style="130" customWidth="1"/>
    <col min="16144" max="16144" width="1.69921875" style="130" customWidth="1"/>
    <col min="16145" max="16145" width="18.09765625" style="130" customWidth="1"/>
    <col min="16146" max="16383" width="9.09765625" style="130"/>
    <col min="16384" max="16384" width="9.09765625" style="130" customWidth="1"/>
  </cols>
  <sheetData>
    <row r="1" spans="1:22" ht="16.5" customHeight="1" x14ac:dyDescent="0.75">
      <c r="A1" s="1" t="str">
        <f>+'Eng BS 9-11'!A1</f>
        <v>Stark Corporation Public Company Limited</v>
      </c>
      <c r="B1" s="1"/>
      <c r="C1" s="129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6.5" customHeight="1" x14ac:dyDescent="0.75">
      <c r="A2" s="1" t="s">
        <v>254</v>
      </c>
      <c r="B2" s="1"/>
      <c r="C2" s="129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16.5" customHeight="1" x14ac:dyDescent="0.75">
      <c r="A3" s="6" t="str">
        <f>+'Eng PL 12-13'!A3</f>
        <v>For the year ended 31 December 2022</v>
      </c>
      <c r="B3" s="6"/>
      <c r="C3" s="131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</row>
    <row r="4" spans="1:22" ht="16.5" customHeight="1" x14ac:dyDescent="0.75">
      <c r="A4" s="133"/>
      <c r="B4" s="133"/>
      <c r="C4" s="1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22" ht="16.5" customHeight="1" x14ac:dyDescent="0.75">
      <c r="A5" s="133"/>
      <c r="B5" s="133"/>
      <c r="C5" s="133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22" ht="16.5" customHeight="1" x14ac:dyDescent="0.75">
      <c r="A6" s="133"/>
      <c r="B6" s="133"/>
      <c r="C6" s="133"/>
      <c r="D6" s="147" t="s">
        <v>233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ht="16.5" customHeight="1" x14ac:dyDescent="0.75">
      <c r="A7" s="133"/>
      <c r="B7" s="133"/>
      <c r="C7" s="133"/>
      <c r="D7" s="145" t="s">
        <v>104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</row>
    <row r="8" spans="1:22" ht="16.5" customHeight="1" x14ac:dyDescent="0.75">
      <c r="A8" s="133"/>
      <c r="B8" s="133"/>
      <c r="C8" s="133"/>
      <c r="D8" s="34"/>
      <c r="E8" s="34"/>
      <c r="F8" s="34"/>
      <c r="G8" s="34"/>
      <c r="H8" s="34"/>
      <c r="I8" s="34"/>
      <c r="J8" s="145" t="s">
        <v>92</v>
      </c>
      <c r="K8" s="145"/>
      <c r="L8" s="145"/>
      <c r="M8" s="148"/>
      <c r="N8" s="148"/>
      <c r="O8" s="34"/>
      <c r="P8" s="34"/>
      <c r="Q8" s="34"/>
      <c r="R8" s="34" t="s">
        <v>20</v>
      </c>
    </row>
    <row r="9" spans="1:22" ht="16.5" customHeight="1" x14ac:dyDescent="0.75">
      <c r="A9" s="133"/>
      <c r="B9" s="133"/>
      <c r="C9" s="133"/>
      <c r="D9" s="34"/>
      <c r="E9" s="34"/>
      <c r="F9" s="34"/>
      <c r="G9" s="34"/>
      <c r="H9" s="34"/>
      <c r="I9" s="34"/>
      <c r="J9" s="34" t="s">
        <v>105</v>
      </c>
      <c r="K9" s="34"/>
      <c r="L9" s="34" t="s">
        <v>106</v>
      </c>
      <c r="M9" s="35"/>
      <c r="O9" s="34"/>
      <c r="P9" s="34" t="s">
        <v>131</v>
      </c>
      <c r="Q9" s="34"/>
      <c r="R9" s="34" t="s">
        <v>117</v>
      </c>
      <c r="T9" s="34"/>
    </row>
    <row r="10" spans="1:22" ht="16.5" customHeight="1" x14ac:dyDescent="0.75">
      <c r="A10" s="129"/>
      <c r="B10" s="129"/>
      <c r="C10" s="129"/>
      <c r="D10" s="34" t="s">
        <v>130</v>
      </c>
      <c r="E10" s="34"/>
      <c r="F10" s="34"/>
      <c r="G10" s="34"/>
      <c r="H10" s="34" t="s">
        <v>107</v>
      </c>
      <c r="I10" s="34"/>
      <c r="J10" s="34" t="s">
        <v>108</v>
      </c>
      <c r="K10" s="34"/>
      <c r="L10" s="34" t="s">
        <v>109</v>
      </c>
      <c r="N10" s="34" t="s">
        <v>186</v>
      </c>
      <c r="P10" s="34" t="s">
        <v>132</v>
      </c>
      <c r="Q10" s="34"/>
      <c r="R10" s="34" t="s">
        <v>110</v>
      </c>
      <c r="T10" s="34"/>
      <c r="V10" s="34" t="s">
        <v>20</v>
      </c>
    </row>
    <row r="11" spans="1:22" ht="16.5" customHeight="1" x14ac:dyDescent="0.75">
      <c r="A11" s="129"/>
      <c r="B11" s="129"/>
      <c r="C11" s="129"/>
      <c r="D11" s="34" t="s">
        <v>129</v>
      </c>
      <c r="E11" s="34"/>
      <c r="F11" s="34" t="s">
        <v>249</v>
      </c>
      <c r="G11" s="34"/>
      <c r="H11" s="34" t="s">
        <v>111</v>
      </c>
      <c r="I11" s="34"/>
      <c r="J11" s="34" t="s">
        <v>112</v>
      </c>
      <c r="K11" s="34"/>
      <c r="L11" s="34" t="s">
        <v>113</v>
      </c>
      <c r="M11" s="34"/>
      <c r="N11" s="34" t="s">
        <v>187</v>
      </c>
      <c r="O11" s="34"/>
      <c r="P11" s="34" t="s">
        <v>114</v>
      </c>
      <c r="Q11" s="34"/>
      <c r="R11" s="34" t="s">
        <v>115</v>
      </c>
      <c r="T11" s="34" t="s">
        <v>116</v>
      </c>
      <c r="V11" s="34" t="s">
        <v>117</v>
      </c>
    </row>
    <row r="12" spans="1:22" ht="16.5" customHeight="1" x14ac:dyDescent="0.75">
      <c r="A12" s="129"/>
      <c r="B12" s="129"/>
      <c r="C12" s="33"/>
      <c r="D12" s="34" t="s">
        <v>118</v>
      </c>
      <c r="E12" s="34"/>
      <c r="F12" s="34" t="s">
        <v>250</v>
      </c>
      <c r="G12" s="34"/>
      <c r="H12" s="34" t="s">
        <v>119</v>
      </c>
      <c r="I12" s="34"/>
      <c r="J12" s="34" t="s">
        <v>120</v>
      </c>
      <c r="K12" s="34"/>
      <c r="L12" s="34" t="s">
        <v>121</v>
      </c>
      <c r="M12" s="34"/>
      <c r="N12" s="34" t="s">
        <v>93</v>
      </c>
      <c r="O12" s="34"/>
      <c r="P12" s="34" t="s">
        <v>122</v>
      </c>
      <c r="Q12" s="34"/>
      <c r="R12" s="34" t="s">
        <v>123</v>
      </c>
      <c r="T12" s="34" t="s">
        <v>124</v>
      </c>
      <c r="V12" s="34" t="s">
        <v>125</v>
      </c>
    </row>
    <row r="13" spans="1:22" ht="16.5" customHeight="1" x14ac:dyDescent="0.75">
      <c r="A13" s="129"/>
      <c r="B13" s="131" t="s">
        <v>1</v>
      </c>
      <c r="C13" s="33"/>
      <c r="D13" s="9" t="s">
        <v>133</v>
      </c>
      <c r="E13" s="34"/>
      <c r="F13" s="9" t="s">
        <v>133</v>
      </c>
      <c r="G13" s="34"/>
      <c r="H13" s="9" t="s">
        <v>133</v>
      </c>
      <c r="I13" s="34"/>
      <c r="J13" s="9" t="s">
        <v>133</v>
      </c>
      <c r="K13" s="34"/>
      <c r="L13" s="9" t="s">
        <v>133</v>
      </c>
      <c r="M13" s="34"/>
      <c r="N13" s="9" t="s">
        <v>133</v>
      </c>
      <c r="O13" s="34"/>
      <c r="P13" s="9" t="s">
        <v>133</v>
      </c>
      <c r="Q13" s="34"/>
      <c r="R13" s="9" t="s">
        <v>133</v>
      </c>
      <c r="T13" s="9" t="s">
        <v>133</v>
      </c>
      <c r="V13" s="9" t="s">
        <v>133</v>
      </c>
    </row>
    <row r="14" spans="1:22" ht="16.5" customHeight="1" x14ac:dyDescent="0.75">
      <c r="A14" s="1"/>
      <c r="B14" s="1"/>
      <c r="C14" s="134"/>
      <c r="D14" s="35"/>
      <c r="E14" s="35"/>
      <c r="F14" s="35"/>
      <c r="G14" s="35"/>
      <c r="H14" s="35"/>
      <c r="I14" s="35"/>
      <c r="J14" s="39"/>
      <c r="K14" s="35"/>
      <c r="L14" s="39"/>
      <c r="M14" s="35"/>
      <c r="N14" s="35"/>
      <c r="O14" s="35"/>
      <c r="P14" s="35"/>
      <c r="Q14" s="36"/>
      <c r="T14" s="35"/>
      <c r="V14" s="35"/>
    </row>
    <row r="15" spans="1:22" ht="16.5" customHeight="1" x14ac:dyDescent="0.75">
      <c r="A15" s="1" t="s">
        <v>60</v>
      </c>
      <c r="B15" s="1"/>
      <c r="C15" s="134"/>
      <c r="D15" s="35"/>
      <c r="E15" s="35"/>
      <c r="F15" s="35"/>
      <c r="G15" s="35"/>
      <c r="H15" s="35"/>
      <c r="I15" s="35"/>
      <c r="J15" s="39"/>
      <c r="K15" s="35"/>
      <c r="L15" s="39"/>
      <c r="M15" s="35"/>
      <c r="N15" s="35"/>
      <c r="O15" s="35"/>
      <c r="P15" s="35"/>
      <c r="Q15" s="36"/>
      <c r="T15" s="35"/>
      <c r="V15" s="35"/>
    </row>
    <row r="16" spans="1:22" ht="16.5" customHeight="1" x14ac:dyDescent="0.75">
      <c r="A16" s="135" t="s">
        <v>252</v>
      </c>
      <c r="B16" s="135"/>
      <c r="C16" s="134"/>
      <c r="D16" s="35">
        <v>11906404956</v>
      </c>
      <c r="E16" s="35"/>
      <c r="F16" s="35">
        <v>0</v>
      </c>
      <c r="G16" s="35"/>
      <c r="H16" s="35">
        <v>-10542176725</v>
      </c>
      <c r="I16" s="35"/>
      <c r="J16" s="39">
        <v>-640275734</v>
      </c>
      <c r="K16" s="35"/>
      <c r="L16" s="39">
        <v>147077460</v>
      </c>
      <c r="M16" s="35"/>
      <c r="N16" s="35">
        <v>2847212725</v>
      </c>
      <c r="O16" s="35"/>
      <c r="P16" s="35">
        <v>-97639453</v>
      </c>
      <c r="Q16" s="36"/>
      <c r="R16" s="39">
        <v>3620603229</v>
      </c>
      <c r="T16" s="35">
        <v>55217571</v>
      </c>
      <c r="V16" s="35">
        <f t="shared" ref="V16:V17" si="0">SUM(R16,T16)</f>
        <v>3675820800</v>
      </c>
    </row>
    <row r="17" spans="1:25" ht="16.5" customHeight="1" x14ac:dyDescent="0.25">
      <c r="A17" s="59" t="s">
        <v>241</v>
      </c>
      <c r="B17" s="20">
        <v>3</v>
      </c>
      <c r="C17" s="134"/>
      <c r="D17" s="73">
        <v>0</v>
      </c>
      <c r="E17" s="39"/>
      <c r="F17" s="73">
        <v>0</v>
      </c>
      <c r="G17" s="39"/>
      <c r="H17" s="73">
        <v>0</v>
      </c>
      <c r="I17" s="39"/>
      <c r="J17" s="73">
        <v>0</v>
      </c>
      <c r="K17" s="57"/>
      <c r="L17" s="73">
        <v>0</v>
      </c>
      <c r="M17" s="57"/>
      <c r="N17" s="136">
        <v>-651089735</v>
      </c>
      <c r="O17" s="137"/>
      <c r="P17" s="136">
        <v>0</v>
      </c>
      <c r="Q17" s="36"/>
      <c r="R17" s="74">
        <v>-651089735</v>
      </c>
      <c r="T17" s="73">
        <v>-800065</v>
      </c>
      <c r="V17" s="136">
        <f t="shared" si="0"/>
        <v>-651889800</v>
      </c>
    </row>
    <row r="18" spans="1:25" ht="16.5" customHeight="1" x14ac:dyDescent="0.75">
      <c r="A18" s="1" t="s">
        <v>60</v>
      </c>
      <c r="B18" s="1"/>
      <c r="C18" s="134"/>
      <c r="D18" s="35"/>
      <c r="E18" s="35"/>
      <c r="F18" s="35"/>
      <c r="G18" s="35"/>
      <c r="H18" s="35"/>
      <c r="I18" s="35"/>
      <c r="J18" s="39"/>
      <c r="K18" s="35"/>
      <c r="L18" s="39"/>
      <c r="M18" s="35"/>
      <c r="N18" s="35"/>
      <c r="O18" s="35"/>
      <c r="P18" s="35"/>
      <c r="Q18" s="36"/>
      <c r="T18" s="35"/>
      <c r="V18" s="35"/>
    </row>
    <row r="19" spans="1:25" ht="16.5" customHeight="1" x14ac:dyDescent="0.75">
      <c r="A19" s="135" t="s">
        <v>253</v>
      </c>
      <c r="B19" s="135"/>
      <c r="C19" s="134"/>
      <c r="D19" s="36">
        <f>SUM(D16:D17)</f>
        <v>11906404956</v>
      </c>
      <c r="F19" s="36">
        <f>SUM(F16:F17)</f>
        <v>0</v>
      </c>
      <c r="H19" s="36">
        <f>SUM(H16:H17)</f>
        <v>-10542176725</v>
      </c>
      <c r="J19" s="36">
        <f>SUM(J16:J17)</f>
        <v>-640275734</v>
      </c>
      <c r="L19" s="36">
        <f>SUM(L16:L17)</f>
        <v>147077460</v>
      </c>
      <c r="N19" s="36">
        <f>SUM(N16:N17)</f>
        <v>2196122990</v>
      </c>
      <c r="P19" s="36">
        <f>SUM(P16:P17)</f>
        <v>-97639453</v>
      </c>
      <c r="R19" s="36">
        <f>SUM(R16:R17)</f>
        <v>2969513494</v>
      </c>
      <c r="T19" s="36">
        <f>SUM(T16:T17)</f>
        <v>54417506</v>
      </c>
      <c r="V19" s="39">
        <f>SUM(R19,T19)</f>
        <v>3023931000</v>
      </c>
    </row>
    <row r="20" spans="1:25" ht="16.5" customHeight="1" x14ac:dyDescent="0.75">
      <c r="A20" s="138" t="s">
        <v>242</v>
      </c>
      <c r="B20" s="138"/>
      <c r="C20" s="134"/>
    </row>
    <row r="21" spans="1:25" ht="16.5" customHeight="1" x14ac:dyDescent="0.75">
      <c r="A21" s="59" t="s">
        <v>229</v>
      </c>
      <c r="B21" s="59"/>
      <c r="C21" s="134"/>
      <c r="D21" s="36">
        <v>0</v>
      </c>
      <c r="F21" s="36">
        <v>0</v>
      </c>
      <c r="H21" s="36">
        <v>0</v>
      </c>
      <c r="J21" s="36">
        <v>0</v>
      </c>
      <c r="L21" s="36">
        <v>0</v>
      </c>
      <c r="N21" s="36">
        <v>0</v>
      </c>
      <c r="P21" s="36">
        <v>0</v>
      </c>
      <c r="R21" s="35">
        <f>SUM(D21:P21)</f>
        <v>0</v>
      </c>
      <c r="T21" s="36">
        <v>19516250</v>
      </c>
      <c r="V21" s="39">
        <f>SUM(R21,T21)</f>
        <v>19516250</v>
      </c>
    </row>
    <row r="22" spans="1:25" ht="16.5" customHeight="1" x14ac:dyDescent="0.25">
      <c r="A22" s="5" t="s">
        <v>228</v>
      </c>
      <c r="B22" s="5"/>
      <c r="C22" s="134"/>
      <c r="D22" s="73">
        <v>0</v>
      </c>
      <c r="E22" s="39"/>
      <c r="F22" s="73">
        <v>0</v>
      </c>
      <c r="G22" s="39"/>
      <c r="H22" s="73">
        <v>0</v>
      </c>
      <c r="I22" s="39"/>
      <c r="J22" s="73">
        <v>0</v>
      </c>
      <c r="K22" s="57"/>
      <c r="L22" s="73">
        <v>0</v>
      </c>
      <c r="M22" s="57"/>
      <c r="N22" s="136">
        <v>-5962508188</v>
      </c>
      <c r="O22" s="137"/>
      <c r="P22" s="136">
        <v>97975238</v>
      </c>
      <c r="Q22" s="36"/>
      <c r="R22" s="74">
        <f>SUM(D22:P22)</f>
        <v>-5864532950</v>
      </c>
      <c r="T22" s="73">
        <v>-23846640</v>
      </c>
      <c r="V22" s="136">
        <f>SUM(R22,T22)</f>
        <v>-5888379590</v>
      </c>
      <c r="Y22" s="141"/>
    </row>
    <row r="23" spans="1:25" ht="16.5" customHeight="1" x14ac:dyDescent="0.75">
      <c r="A23" s="129"/>
      <c r="B23" s="129"/>
      <c r="C23" s="129"/>
      <c r="E23" s="39"/>
      <c r="F23" s="39"/>
      <c r="G23" s="39"/>
      <c r="H23" s="39"/>
      <c r="I23" s="39"/>
      <c r="J23" s="39"/>
      <c r="K23" s="35"/>
      <c r="L23" s="39"/>
      <c r="M23" s="35"/>
      <c r="Q23" s="35"/>
      <c r="Y23" s="141"/>
    </row>
    <row r="24" spans="1:25" ht="16.5" customHeight="1" thickBot="1" x14ac:dyDescent="0.8">
      <c r="A24" s="1" t="s">
        <v>230</v>
      </c>
      <c r="B24" s="1"/>
      <c r="C24" s="129"/>
      <c r="D24" s="37">
        <f>SUM(D19:D23)</f>
        <v>11906404956</v>
      </c>
      <c r="E24" s="39"/>
      <c r="F24" s="37">
        <f>SUM(F19:F22)</f>
        <v>0</v>
      </c>
      <c r="G24" s="39"/>
      <c r="H24" s="37">
        <f>SUM(H19:H23)</f>
        <v>-10542176725</v>
      </c>
      <c r="I24" s="39"/>
      <c r="J24" s="37">
        <f>SUM(J19:J23)</f>
        <v>-640275734</v>
      </c>
      <c r="K24" s="39"/>
      <c r="L24" s="37">
        <f>SUM(L19:L23)</f>
        <v>147077460</v>
      </c>
      <c r="M24" s="39"/>
      <c r="N24" s="37">
        <f>SUM(N19:N23)</f>
        <v>-3766385198</v>
      </c>
      <c r="O24" s="35"/>
      <c r="P24" s="37">
        <f>SUM(P19:P23)</f>
        <v>335785</v>
      </c>
      <c r="Q24" s="35"/>
      <c r="R24" s="37">
        <f>SUM(R19:R23)</f>
        <v>-2895019456</v>
      </c>
      <c r="T24" s="37">
        <f>SUM(T19:T23)</f>
        <v>50087116</v>
      </c>
      <c r="V24" s="37">
        <f>SUM(V19:V23)</f>
        <v>-2844932340</v>
      </c>
      <c r="Y24" s="141"/>
    </row>
    <row r="25" spans="1:25" ht="16.5" customHeight="1" thickTop="1" x14ac:dyDescent="0.75">
      <c r="A25" s="139"/>
      <c r="B25" s="139"/>
      <c r="C25" s="139"/>
      <c r="D25" s="35"/>
      <c r="E25" s="39"/>
      <c r="F25" s="35"/>
      <c r="G25" s="39"/>
      <c r="H25" s="35"/>
      <c r="I25" s="39"/>
      <c r="J25" s="35"/>
      <c r="K25" s="35"/>
      <c r="L25" s="35"/>
      <c r="M25" s="35"/>
      <c r="N25" s="35"/>
      <c r="O25" s="35"/>
      <c r="P25" s="35"/>
      <c r="Q25" s="35"/>
      <c r="R25" s="35"/>
      <c r="T25" s="35"/>
    </row>
    <row r="26" spans="1:25" ht="16.5" customHeight="1" x14ac:dyDescent="0.75">
      <c r="A26" s="139"/>
      <c r="B26" s="139"/>
      <c r="C26" s="139"/>
      <c r="D26" s="35"/>
      <c r="E26" s="39"/>
      <c r="F26" s="35"/>
      <c r="G26" s="39"/>
      <c r="H26" s="35"/>
      <c r="I26" s="39"/>
      <c r="J26" s="35"/>
      <c r="K26" s="35"/>
      <c r="L26" s="35"/>
      <c r="M26" s="35"/>
      <c r="N26" s="35"/>
      <c r="O26" s="35"/>
      <c r="P26" s="35"/>
      <c r="Q26" s="35"/>
      <c r="R26" s="35"/>
      <c r="T26" s="35"/>
    </row>
    <row r="27" spans="1:25" ht="16.5" customHeight="1" x14ac:dyDescent="0.75">
      <c r="A27" s="1" t="s">
        <v>68</v>
      </c>
      <c r="B27" s="1"/>
      <c r="C27" s="134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35"/>
      <c r="R27" s="41"/>
      <c r="T27" s="58"/>
      <c r="V27" s="43"/>
    </row>
    <row r="28" spans="1:25" ht="16.5" customHeight="1" x14ac:dyDescent="0.75">
      <c r="A28" s="135" t="s">
        <v>252</v>
      </c>
      <c r="B28" s="135"/>
      <c r="C28" s="134"/>
      <c r="D28" s="58">
        <v>11906404956</v>
      </c>
      <c r="E28" s="57"/>
      <c r="F28" s="58">
        <v>0</v>
      </c>
      <c r="G28" s="57"/>
      <c r="H28" s="58">
        <v>-10542176725</v>
      </c>
      <c r="I28" s="57"/>
      <c r="J28" s="58">
        <v>-640275734</v>
      </c>
      <c r="K28" s="57"/>
      <c r="L28" s="58">
        <v>147077460</v>
      </c>
      <c r="M28" s="57"/>
      <c r="N28" s="58">
        <v>5633248230</v>
      </c>
      <c r="O28" s="57"/>
      <c r="P28" s="58">
        <v>335785</v>
      </c>
      <c r="Q28" s="35"/>
      <c r="R28" s="41">
        <v>6504613972</v>
      </c>
      <c r="T28" s="58">
        <v>86640248</v>
      </c>
      <c r="V28" s="43">
        <f>SUM(R28,T28)</f>
        <v>6591254220</v>
      </c>
    </row>
    <row r="29" spans="1:25" ht="16.5" customHeight="1" x14ac:dyDescent="0.75">
      <c r="A29" s="59" t="s">
        <v>241</v>
      </c>
      <c r="B29" s="20">
        <v>3</v>
      </c>
      <c r="C29" s="134"/>
      <c r="D29" s="56">
        <v>0</v>
      </c>
      <c r="E29" s="57"/>
      <c r="F29" s="56">
        <v>0</v>
      </c>
      <c r="G29" s="57"/>
      <c r="H29" s="56">
        <v>0</v>
      </c>
      <c r="I29" s="57"/>
      <c r="J29" s="56">
        <v>0</v>
      </c>
      <c r="K29" s="57"/>
      <c r="L29" s="56">
        <v>0</v>
      </c>
      <c r="M29" s="57"/>
      <c r="N29" s="56">
        <v>-9399633428</v>
      </c>
      <c r="O29" s="57"/>
      <c r="P29" s="56"/>
      <c r="Q29" s="35"/>
      <c r="R29" s="42">
        <v>-9399633428</v>
      </c>
      <c r="T29" s="56">
        <v>-36553132</v>
      </c>
      <c r="V29" s="55">
        <f>SUM(R29,T29)</f>
        <v>-9436186560</v>
      </c>
      <c r="Y29" s="141"/>
    </row>
    <row r="30" spans="1:25" ht="16.5" customHeight="1" x14ac:dyDescent="0.75">
      <c r="A30" s="138" t="s">
        <v>68</v>
      </c>
      <c r="B30" s="1"/>
      <c r="C30" s="134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35"/>
      <c r="R30" s="41"/>
      <c r="T30" s="58"/>
      <c r="V30" s="43"/>
    </row>
    <row r="31" spans="1:25" ht="16.5" customHeight="1" x14ac:dyDescent="0.75">
      <c r="A31" s="135" t="s">
        <v>253</v>
      </c>
      <c r="B31" s="138"/>
      <c r="C31" s="134"/>
      <c r="D31" s="140">
        <f>SUM(D28:D29)</f>
        <v>11906404956</v>
      </c>
      <c r="F31" s="140">
        <f>SUM(F28:F29)</f>
        <v>0</v>
      </c>
      <c r="H31" s="140">
        <f>SUM(H28:H29)</f>
        <v>-10542176725</v>
      </c>
      <c r="J31" s="140">
        <f>SUM(J28:J29)</f>
        <v>-640275734</v>
      </c>
      <c r="L31" s="140">
        <f>SUM(L28:L29)</f>
        <v>147077460</v>
      </c>
      <c r="N31" s="140">
        <f>SUM(N28:N29)</f>
        <v>-3766385198</v>
      </c>
      <c r="P31" s="140">
        <f>SUM(P28:P29)</f>
        <v>335785</v>
      </c>
      <c r="R31" s="140">
        <f>SUM(R28:R29)</f>
        <v>-2895019456</v>
      </c>
      <c r="T31" s="140">
        <f>SUM(T28:T29)</f>
        <v>50087116</v>
      </c>
      <c r="V31" s="58">
        <f>SUM(V27:V30)</f>
        <v>-2844932340</v>
      </c>
      <c r="Y31" s="141"/>
    </row>
    <row r="32" spans="1:25" ht="16.5" customHeight="1" x14ac:dyDescent="0.75">
      <c r="A32" s="59" t="s">
        <v>251</v>
      </c>
      <c r="B32" s="20">
        <v>32</v>
      </c>
      <c r="C32" s="134"/>
      <c r="D32" s="58">
        <v>1500000000</v>
      </c>
      <c r="E32" s="57"/>
      <c r="F32" s="58">
        <v>4080000000</v>
      </c>
      <c r="G32" s="57"/>
      <c r="H32" s="58">
        <v>0</v>
      </c>
      <c r="I32" s="57"/>
      <c r="J32" s="58">
        <v>0</v>
      </c>
      <c r="K32" s="57"/>
      <c r="L32" s="58">
        <v>0</v>
      </c>
      <c r="M32" s="57"/>
      <c r="N32" s="58">
        <v>0</v>
      </c>
      <c r="O32" s="57"/>
      <c r="P32" s="58">
        <v>0</v>
      </c>
      <c r="Q32" s="35"/>
      <c r="R32" s="41">
        <f>SUM(D32:P32)</f>
        <v>5580000000</v>
      </c>
      <c r="T32" s="58">
        <v>0</v>
      </c>
      <c r="V32" s="58">
        <f>SUM(R32:T32)</f>
        <v>5580000000</v>
      </c>
    </row>
    <row r="33" spans="1:22" ht="16.5" customHeight="1" x14ac:dyDescent="0.75">
      <c r="A33" s="59" t="s">
        <v>65</v>
      </c>
      <c r="B33" s="59"/>
      <c r="C33" s="129"/>
      <c r="D33" s="41"/>
      <c r="E33" s="39"/>
      <c r="F33" s="41"/>
      <c r="G33" s="39"/>
      <c r="H33" s="41"/>
      <c r="I33" s="39"/>
      <c r="J33" s="41"/>
      <c r="K33" s="39"/>
      <c r="L33" s="41"/>
      <c r="M33" s="39"/>
      <c r="N33" s="41"/>
      <c r="O33" s="35"/>
      <c r="P33" s="41"/>
      <c r="Q33" s="35"/>
      <c r="R33" s="41"/>
      <c r="T33" s="41"/>
      <c r="V33" s="41"/>
    </row>
    <row r="34" spans="1:22" ht="16.5" customHeight="1" x14ac:dyDescent="0.25">
      <c r="A34" s="5" t="s">
        <v>154</v>
      </c>
      <c r="B34" s="5"/>
      <c r="C34" s="139"/>
      <c r="D34" s="56">
        <v>0</v>
      </c>
      <c r="E34" s="39"/>
      <c r="F34" s="56">
        <v>0</v>
      </c>
      <c r="G34" s="39"/>
      <c r="H34" s="56">
        <v>0</v>
      </c>
      <c r="I34" s="39"/>
      <c r="J34" s="56">
        <v>0</v>
      </c>
      <c r="K34" s="57"/>
      <c r="L34" s="56">
        <v>0</v>
      </c>
      <c r="M34" s="57"/>
      <c r="N34" s="55">
        <v>-6612131416</v>
      </c>
      <c r="O34" s="137"/>
      <c r="P34" s="55">
        <v>-487582526</v>
      </c>
      <c r="Q34" s="36"/>
      <c r="R34" s="42">
        <f>SUM(D34:P34)</f>
        <v>-7099713942</v>
      </c>
      <c r="T34" s="56">
        <v>-39013823</v>
      </c>
      <c r="V34" s="55">
        <f>SUM(R34:T34)</f>
        <v>-7138727765</v>
      </c>
    </row>
    <row r="35" spans="1:22" ht="16.5" customHeight="1" x14ac:dyDescent="0.75">
      <c r="A35" s="129"/>
      <c r="B35" s="129"/>
      <c r="C35" s="129"/>
      <c r="D35" s="43"/>
      <c r="E35" s="39"/>
      <c r="F35" s="43"/>
      <c r="G35" s="39"/>
      <c r="H35" s="43"/>
      <c r="I35" s="39"/>
      <c r="J35" s="43"/>
      <c r="K35" s="35"/>
      <c r="L35" s="43"/>
      <c r="M35" s="35"/>
      <c r="N35" s="43"/>
      <c r="P35" s="43"/>
      <c r="Q35" s="35"/>
      <c r="R35" s="43"/>
      <c r="T35" s="43"/>
      <c r="V35" s="43"/>
    </row>
    <row r="36" spans="1:22" ht="16.5" customHeight="1" thickBot="1" x14ac:dyDescent="0.8">
      <c r="A36" s="1" t="s">
        <v>231</v>
      </c>
      <c r="B36" s="1"/>
      <c r="C36" s="129"/>
      <c r="D36" s="44">
        <f>SUM(D31:D35)</f>
        <v>13406404956</v>
      </c>
      <c r="E36" s="39"/>
      <c r="F36" s="44">
        <f>SUM(F31:F35)</f>
        <v>4080000000</v>
      </c>
      <c r="G36" s="39"/>
      <c r="H36" s="44">
        <f>SUM(H31:H35)</f>
        <v>-10542176725</v>
      </c>
      <c r="I36" s="39"/>
      <c r="J36" s="44">
        <f>SUM(J31:J35)</f>
        <v>-640275734</v>
      </c>
      <c r="K36" s="39"/>
      <c r="L36" s="44">
        <f>SUM(L31:L35)</f>
        <v>147077460</v>
      </c>
      <c r="M36" s="39"/>
      <c r="N36" s="44">
        <f>SUM(N31:N35)</f>
        <v>-10378516614</v>
      </c>
      <c r="O36" s="35"/>
      <c r="P36" s="44">
        <f>SUM(P31:P35)</f>
        <v>-487246741</v>
      </c>
      <c r="Q36" s="35"/>
      <c r="R36" s="44">
        <f>SUM(R31:R35)</f>
        <v>-4414733398</v>
      </c>
      <c r="T36" s="44">
        <f>SUM(T31:T35)</f>
        <v>11073293</v>
      </c>
      <c r="V36" s="44">
        <f>SUM(V31:V35)</f>
        <v>-4403660105</v>
      </c>
    </row>
    <row r="37" spans="1:22" ht="16.5" customHeight="1" thickTop="1" x14ac:dyDescent="0.75">
      <c r="A37" s="139"/>
      <c r="B37" s="139"/>
      <c r="C37" s="139"/>
      <c r="D37" s="35"/>
      <c r="E37" s="39"/>
      <c r="F37" s="39"/>
      <c r="G37" s="39"/>
      <c r="H37" s="35"/>
      <c r="I37" s="39"/>
      <c r="J37" s="35"/>
      <c r="K37" s="35"/>
      <c r="L37" s="35"/>
      <c r="M37" s="35"/>
      <c r="N37" s="35"/>
      <c r="O37" s="35"/>
      <c r="P37" s="35"/>
      <c r="Q37" s="35"/>
      <c r="R37" s="35"/>
      <c r="T37" s="35"/>
    </row>
    <row r="38" spans="1:22" ht="16.5" customHeight="1" x14ac:dyDescent="0.75">
      <c r="A38" s="139"/>
      <c r="B38" s="139"/>
      <c r="C38" s="139"/>
      <c r="D38" s="35"/>
      <c r="E38" s="39"/>
      <c r="F38" s="39"/>
      <c r="G38" s="39"/>
      <c r="H38" s="35"/>
      <c r="I38" s="39"/>
      <c r="J38" s="35"/>
      <c r="K38" s="35"/>
      <c r="L38" s="35"/>
      <c r="M38" s="35"/>
      <c r="N38" s="35"/>
      <c r="O38" s="35"/>
      <c r="P38" s="35"/>
      <c r="Q38" s="35"/>
      <c r="R38" s="35"/>
      <c r="T38" s="35"/>
    </row>
    <row r="39" spans="1:22" ht="16.5" customHeight="1" x14ac:dyDescent="0.75">
      <c r="A39" s="139"/>
      <c r="B39" s="139"/>
      <c r="C39" s="139"/>
      <c r="D39" s="35"/>
      <c r="E39" s="39"/>
      <c r="F39" s="39"/>
      <c r="G39" s="39"/>
      <c r="H39" s="35"/>
      <c r="I39" s="39"/>
      <c r="J39" s="35"/>
      <c r="K39" s="35"/>
      <c r="L39" s="35"/>
      <c r="M39" s="35"/>
      <c r="N39" s="35"/>
      <c r="O39" s="35"/>
      <c r="P39" s="35"/>
      <c r="Q39" s="35"/>
      <c r="R39" s="35"/>
      <c r="T39" s="35"/>
    </row>
    <row r="40" spans="1:22" ht="16.5" customHeight="1" x14ac:dyDescent="0.75">
      <c r="A40" s="139"/>
      <c r="B40" s="139"/>
      <c r="C40" s="139"/>
      <c r="D40" s="35"/>
      <c r="E40" s="39"/>
      <c r="F40" s="39"/>
      <c r="G40" s="39"/>
      <c r="H40" s="35"/>
      <c r="I40" s="39"/>
      <c r="J40" s="35"/>
      <c r="K40" s="35"/>
      <c r="L40" s="35"/>
      <c r="M40" s="35"/>
      <c r="N40" s="35"/>
      <c r="O40" s="35"/>
      <c r="P40" s="35"/>
      <c r="Q40" s="35"/>
      <c r="R40" s="35"/>
      <c r="T40" s="35"/>
    </row>
    <row r="41" spans="1:22" ht="16.5" customHeight="1" x14ac:dyDescent="0.75">
      <c r="A41" s="139"/>
      <c r="B41" s="139"/>
      <c r="C41" s="139"/>
      <c r="D41" s="35"/>
      <c r="E41" s="39"/>
      <c r="F41" s="39"/>
      <c r="G41" s="39"/>
      <c r="H41" s="35"/>
      <c r="I41" s="39"/>
      <c r="J41" s="35"/>
      <c r="K41" s="35"/>
      <c r="L41" s="35"/>
      <c r="M41" s="35"/>
      <c r="N41" s="35"/>
      <c r="O41" s="35"/>
      <c r="P41" s="35"/>
      <c r="Q41" s="35"/>
      <c r="R41" s="35"/>
      <c r="T41" s="35"/>
    </row>
    <row r="42" spans="1:22" ht="16.5" customHeight="1" x14ac:dyDescent="0.75">
      <c r="A42" s="139"/>
      <c r="B42" s="139"/>
      <c r="C42" s="139"/>
      <c r="D42" s="35"/>
      <c r="E42" s="39"/>
      <c r="F42" s="39"/>
      <c r="G42" s="39"/>
      <c r="H42" s="35"/>
      <c r="I42" s="39"/>
      <c r="J42" s="35"/>
      <c r="K42" s="35"/>
      <c r="L42" s="35"/>
      <c r="M42" s="35"/>
      <c r="N42" s="35"/>
      <c r="O42" s="35"/>
      <c r="P42" s="35"/>
      <c r="Q42" s="35"/>
      <c r="R42" s="35"/>
      <c r="T42" s="35"/>
    </row>
    <row r="43" spans="1:22" ht="7.5" customHeight="1" x14ac:dyDescent="0.75">
      <c r="A43" s="139"/>
      <c r="B43" s="139"/>
      <c r="C43" s="139"/>
      <c r="D43" s="35"/>
      <c r="E43" s="39"/>
      <c r="F43" s="39"/>
      <c r="G43" s="39"/>
      <c r="H43" s="35"/>
      <c r="I43" s="39"/>
      <c r="J43" s="35"/>
      <c r="K43" s="35"/>
      <c r="L43" s="35"/>
      <c r="M43" s="35"/>
      <c r="N43" s="35"/>
      <c r="O43" s="35"/>
      <c r="P43" s="35"/>
      <c r="Q43" s="35"/>
      <c r="R43" s="35"/>
      <c r="T43" s="35"/>
    </row>
    <row r="44" spans="1:22" s="129" customFormat="1" ht="22" customHeight="1" x14ac:dyDescent="0.75">
      <c r="A44" s="146" t="str">
        <f>+'Eng PL 12-13'!A60</f>
        <v>The accompanying notes are an integral part of this financial statements.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32"/>
      <c r="S44" s="132"/>
      <c r="T44" s="40"/>
      <c r="U44" s="132"/>
      <c r="V44" s="132"/>
    </row>
  </sheetData>
  <mergeCells count="5">
    <mergeCell ref="J8:L8"/>
    <mergeCell ref="A44:Q44"/>
    <mergeCell ref="D7:R7"/>
    <mergeCell ref="D6:V6"/>
    <mergeCell ref="M8:N8"/>
  </mergeCells>
  <pageMargins left="0.35" right="0.35" top="0.5" bottom="0.6" header="0.49" footer="0.4"/>
  <pageSetup paperSize="9" scale="76" firstPageNumber="14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showZeros="0" zoomScale="85" zoomScaleNormal="85" zoomScaleSheetLayoutView="85" workbookViewId="0">
      <selection activeCell="F33" sqref="F33"/>
    </sheetView>
  </sheetViews>
  <sheetFormatPr defaultColWidth="9.09765625" defaultRowHeight="16.5" customHeight="1" x14ac:dyDescent="0.75"/>
  <cols>
    <col min="1" max="1" width="40.69921875" style="5" customWidth="1"/>
    <col min="2" max="2" width="5.69921875" style="5" customWidth="1"/>
    <col min="3" max="3" width="1.09765625" style="5" customWidth="1"/>
    <col min="4" max="4" width="14.8984375" style="11" customWidth="1"/>
    <col min="5" max="5" width="1.09765625" style="11" customWidth="1"/>
    <col min="6" max="6" width="15.3984375" style="11" customWidth="1"/>
    <col min="7" max="7" width="1.09765625" style="11" customWidth="1"/>
    <col min="8" max="8" width="18.69921875" style="11" customWidth="1"/>
    <col min="9" max="9" width="1.09765625" style="11" customWidth="1"/>
    <col min="10" max="10" width="15.69921875" style="11" customWidth="1"/>
    <col min="11" max="11" width="1.09765625" style="11" customWidth="1"/>
    <col min="12" max="12" width="14.09765625" style="11" customWidth="1"/>
    <col min="13" max="16384" width="9.09765625" style="5"/>
  </cols>
  <sheetData>
    <row r="1" spans="1:12" ht="16.5" customHeight="1" x14ac:dyDescent="0.75">
      <c r="A1" s="1" t="str">
        <f>+'Eng BS 9-11'!A1</f>
        <v>Stark Corporation Public Company Limited</v>
      </c>
      <c r="B1" s="1"/>
      <c r="C1" s="1"/>
      <c r="L1" s="4"/>
    </row>
    <row r="2" spans="1:12" ht="16.5" customHeight="1" x14ac:dyDescent="0.75">
      <c r="A2" s="1" t="s">
        <v>255</v>
      </c>
      <c r="B2" s="1"/>
      <c r="C2" s="1"/>
    </row>
    <row r="3" spans="1:12" ht="16.5" customHeight="1" x14ac:dyDescent="0.75">
      <c r="A3" s="6" t="str">
        <f>+'Eng EQ Conso 14'!A3</f>
        <v>For the year ended 31 December 2022</v>
      </c>
      <c r="B3" s="6"/>
      <c r="C3" s="6"/>
      <c r="D3" s="12"/>
      <c r="E3" s="12"/>
      <c r="F3" s="12"/>
      <c r="G3" s="12"/>
      <c r="H3" s="12"/>
      <c r="I3" s="12"/>
      <c r="J3" s="12"/>
      <c r="K3" s="12"/>
      <c r="L3" s="12"/>
    </row>
    <row r="4" spans="1:12" ht="16.5" customHeight="1" x14ac:dyDescent="0.75">
      <c r="A4" s="1"/>
      <c r="B4" s="1"/>
      <c r="C4" s="1"/>
    </row>
    <row r="5" spans="1:12" ht="16.5" customHeight="1" x14ac:dyDescent="0.75">
      <c r="A5" s="1"/>
      <c r="B5" s="1"/>
      <c r="C5" s="1"/>
    </row>
    <row r="6" spans="1:12" s="29" customFormat="1" ht="16.5" customHeight="1" x14ac:dyDescent="0.75">
      <c r="D6" s="150" t="s">
        <v>232</v>
      </c>
      <c r="E6" s="150"/>
      <c r="F6" s="150"/>
      <c r="G6" s="150"/>
      <c r="H6" s="150"/>
      <c r="I6" s="150"/>
      <c r="J6" s="150"/>
      <c r="K6" s="150"/>
      <c r="L6" s="150"/>
    </row>
    <row r="7" spans="1:12" s="29" customFormat="1" ht="16.5" customHeight="1" x14ac:dyDescent="0.75">
      <c r="D7" s="38"/>
      <c r="E7" s="38"/>
      <c r="F7" s="38"/>
      <c r="G7" s="38"/>
      <c r="H7" s="149" t="s">
        <v>150</v>
      </c>
      <c r="I7" s="149"/>
      <c r="J7" s="149"/>
      <c r="K7" s="4"/>
      <c r="L7" s="4"/>
    </row>
    <row r="8" spans="1:12" s="29" customFormat="1" ht="16.5" customHeight="1" x14ac:dyDescent="0.75">
      <c r="D8" s="4" t="s">
        <v>32</v>
      </c>
      <c r="E8" s="4"/>
      <c r="F8" s="4"/>
      <c r="G8" s="4"/>
      <c r="H8" s="4"/>
      <c r="I8" s="4"/>
      <c r="J8" s="3"/>
      <c r="K8" s="4"/>
      <c r="L8" s="4"/>
    </row>
    <row r="9" spans="1:12" s="29" customFormat="1" ht="16.5" customHeight="1" x14ac:dyDescent="0.75">
      <c r="D9" s="4" t="s">
        <v>33</v>
      </c>
      <c r="E9" s="4"/>
      <c r="F9" s="4" t="s">
        <v>249</v>
      </c>
      <c r="G9" s="4"/>
      <c r="H9" s="4" t="s">
        <v>157</v>
      </c>
      <c r="I9" s="4"/>
      <c r="J9" s="4"/>
      <c r="K9" s="4"/>
      <c r="L9" s="4"/>
    </row>
    <row r="10" spans="1:12" s="29" customFormat="1" ht="16.5" customHeight="1" x14ac:dyDescent="0.75">
      <c r="D10" s="4" t="s">
        <v>217</v>
      </c>
      <c r="E10" s="4"/>
      <c r="F10" s="4" t="s">
        <v>250</v>
      </c>
      <c r="G10" s="4"/>
      <c r="H10" s="4" t="s">
        <v>126</v>
      </c>
      <c r="I10" s="4"/>
      <c r="J10" s="4" t="s">
        <v>93</v>
      </c>
      <c r="K10" s="4"/>
      <c r="L10" s="4" t="s">
        <v>20</v>
      </c>
    </row>
    <row r="11" spans="1:12" s="29" customFormat="1" ht="16.5" customHeight="1" x14ac:dyDescent="0.75">
      <c r="B11" s="125" t="s">
        <v>256</v>
      </c>
      <c r="C11" s="33"/>
      <c r="D11" s="9" t="s">
        <v>133</v>
      </c>
      <c r="E11" s="34"/>
      <c r="F11" s="9" t="s">
        <v>133</v>
      </c>
      <c r="G11" s="34"/>
      <c r="H11" s="9" t="s">
        <v>133</v>
      </c>
      <c r="I11" s="34"/>
      <c r="J11" s="9" t="s">
        <v>133</v>
      </c>
      <c r="K11" s="4"/>
      <c r="L11" s="9" t="s">
        <v>133</v>
      </c>
    </row>
    <row r="12" spans="1:12" ht="16.5" customHeight="1" x14ac:dyDescent="0.75">
      <c r="B12" s="29"/>
    </row>
    <row r="13" spans="1:12" ht="16.5" customHeight="1" x14ac:dyDescent="0.25">
      <c r="A13" s="1" t="s">
        <v>60</v>
      </c>
      <c r="B13" s="29"/>
      <c r="C13" s="1"/>
      <c r="D13" s="67">
        <v>11906404956</v>
      </c>
      <c r="E13" s="66"/>
      <c r="F13" s="67">
        <v>0</v>
      </c>
      <c r="G13" s="66"/>
      <c r="H13" s="67">
        <v>5065084</v>
      </c>
      <c r="I13" s="66"/>
      <c r="J13" s="67">
        <v>-140535044</v>
      </c>
      <c r="K13" s="66"/>
      <c r="L13" s="67">
        <f>SUM(J13,H13,D13)</f>
        <v>11770934996</v>
      </c>
    </row>
    <row r="14" spans="1:12" ht="16.5" customHeight="1" x14ac:dyDescent="0.25">
      <c r="A14" s="30" t="s">
        <v>31</v>
      </c>
      <c r="B14" s="30"/>
      <c r="C14" s="30"/>
      <c r="D14" s="68" t="s">
        <v>128</v>
      </c>
      <c r="E14" s="66"/>
      <c r="F14" s="68">
        <v>0</v>
      </c>
      <c r="G14" s="66"/>
      <c r="H14" s="68" t="s">
        <v>128</v>
      </c>
      <c r="I14" s="66"/>
      <c r="J14" s="68">
        <v>275130347</v>
      </c>
      <c r="K14" s="66"/>
      <c r="L14" s="68">
        <f>SUM(J14,H14,D14)</f>
        <v>275130347</v>
      </c>
    </row>
    <row r="15" spans="1:12" ht="16.5" customHeight="1" x14ac:dyDescent="0.75">
      <c r="A15" s="1"/>
      <c r="B15" s="1"/>
      <c r="C15" s="1"/>
      <c r="D15" s="18"/>
      <c r="F15" s="18"/>
      <c r="H15" s="18"/>
      <c r="J15" s="18"/>
      <c r="L15" s="18"/>
    </row>
    <row r="16" spans="1:12" ht="16.5" customHeight="1" thickBot="1" x14ac:dyDescent="0.8">
      <c r="A16" s="1" t="s">
        <v>230</v>
      </c>
      <c r="B16" s="1"/>
      <c r="C16" s="1"/>
      <c r="D16" s="19">
        <f>SUM(D13:D14)</f>
        <v>11906404956</v>
      </c>
      <c r="F16" s="19">
        <v>0</v>
      </c>
      <c r="H16" s="19">
        <f>SUM(H13:H14)</f>
        <v>5065084</v>
      </c>
      <c r="J16" s="19">
        <f>SUM(J13:J14)</f>
        <v>134595303</v>
      </c>
      <c r="L16" s="19">
        <f>SUM(L13:L14)</f>
        <v>12046065343</v>
      </c>
    </row>
    <row r="17" spans="1:12" ht="16.5" customHeight="1" thickTop="1" x14ac:dyDescent="0.75">
      <c r="A17" s="1"/>
      <c r="B17" s="1"/>
      <c r="C17" s="1"/>
    </row>
    <row r="18" spans="1:12" ht="16.5" customHeight="1" x14ac:dyDescent="0.75">
      <c r="A18" s="1"/>
      <c r="B18" s="1"/>
      <c r="C18" s="1"/>
    </row>
    <row r="19" spans="1:12" ht="16.5" customHeight="1" x14ac:dyDescent="0.25">
      <c r="A19" s="1" t="s">
        <v>68</v>
      </c>
      <c r="B19" s="1"/>
      <c r="C19" s="1"/>
      <c r="D19" s="69">
        <v>11906404956</v>
      </c>
      <c r="E19" s="66"/>
      <c r="F19" s="69">
        <v>0</v>
      </c>
      <c r="G19" s="66"/>
      <c r="H19" s="69">
        <v>5065084</v>
      </c>
      <c r="I19" s="66"/>
      <c r="J19" s="69">
        <v>134595303</v>
      </c>
      <c r="K19" s="66"/>
      <c r="L19" s="69">
        <f t="shared" ref="L19:L21" si="0">SUM(D19:J19)</f>
        <v>12046065343</v>
      </c>
    </row>
    <row r="20" spans="1:12" ht="16.5" customHeight="1" x14ac:dyDescent="0.25">
      <c r="A20" s="59" t="s">
        <v>251</v>
      </c>
      <c r="B20" s="20">
        <v>32</v>
      </c>
      <c r="C20" s="1"/>
      <c r="D20" s="69">
        <v>1500000000</v>
      </c>
      <c r="E20" s="66"/>
      <c r="F20" s="69">
        <v>4080000000</v>
      </c>
      <c r="G20" s="66"/>
      <c r="H20" s="69" t="s">
        <v>128</v>
      </c>
      <c r="I20" s="66"/>
      <c r="J20" s="69" t="s">
        <v>128</v>
      </c>
      <c r="K20" s="66"/>
      <c r="L20" s="69">
        <f t="shared" si="0"/>
        <v>5580000000</v>
      </c>
    </row>
    <row r="21" spans="1:12" ht="16.5" customHeight="1" x14ac:dyDescent="0.25">
      <c r="A21" s="30" t="s">
        <v>213</v>
      </c>
      <c r="B21" s="30"/>
      <c r="C21" s="30"/>
      <c r="D21" s="70">
        <v>0</v>
      </c>
      <c r="E21" s="66"/>
      <c r="F21" s="70"/>
      <c r="G21" s="66"/>
      <c r="H21" s="70">
        <v>0</v>
      </c>
      <c r="I21" s="71"/>
      <c r="J21" s="70">
        <f>'Eng PL 12-13'!H84</f>
        <v>-15133935098</v>
      </c>
      <c r="K21" s="66"/>
      <c r="L21" s="70">
        <f t="shared" si="0"/>
        <v>-15133935098</v>
      </c>
    </row>
    <row r="22" spans="1:12" ht="16.5" customHeight="1" x14ac:dyDescent="0.75">
      <c r="A22" s="1"/>
      <c r="B22" s="1"/>
      <c r="C22" s="1"/>
      <c r="D22" s="22"/>
      <c r="F22" s="22"/>
      <c r="H22" s="22"/>
      <c r="J22" s="22"/>
      <c r="L22" s="22"/>
    </row>
    <row r="23" spans="1:12" ht="16.5" customHeight="1" thickBot="1" x14ac:dyDescent="0.8">
      <c r="A23" s="1" t="s">
        <v>231</v>
      </c>
      <c r="B23" s="1"/>
      <c r="C23" s="1"/>
      <c r="D23" s="25">
        <f>SUM(D19:D21)</f>
        <v>13406404956</v>
      </c>
      <c r="F23" s="25">
        <f>SUM(F19:F21)</f>
        <v>4080000000</v>
      </c>
      <c r="H23" s="25">
        <f>SUM(H19:H21)</f>
        <v>5065084</v>
      </c>
      <c r="J23" s="25">
        <f>SUM(J19:J21)</f>
        <v>-14999339795</v>
      </c>
      <c r="L23" s="25">
        <f>SUM(L19:L21)</f>
        <v>2492130245</v>
      </c>
    </row>
    <row r="24" spans="1:12" ht="16.5" customHeight="1" thickTop="1" x14ac:dyDescent="0.75">
      <c r="A24" s="1"/>
      <c r="B24" s="1"/>
      <c r="C24" s="1"/>
      <c r="D24" s="31">
        <v>0</v>
      </c>
      <c r="E24" s="31"/>
      <c r="F24" s="31"/>
      <c r="G24" s="31"/>
      <c r="H24" s="31">
        <v>0</v>
      </c>
      <c r="I24" s="31"/>
      <c r="J24" s="31"/>
      <c r="K24" s="31"/>
      <c r="L24" s="31"/>
    </row>
    <row r="25" spans="1:12" ht="16.5" customHeight="1" x14ac:dyDescent="0.75">
      <c r="A25" s="1"/>
      <c r="B25" s="1"/>
      <c r="C25" s="1"/>
    </row>
    <row r="26" spans="1:12" ht="16.5" customHeight="1" x14ac:dyDescent="0.75">
      <c r="A26" s="1"/>
      <c r="B26" s="1"/>
      <c r="C26" s="1"/>
    </row>
    <row r="27" spans="1:12" ht="16.5" customHeight="1" x14ac:dyDescent="0.75">
      <c r="A27" s="1"/>
      <c r="B27" s="1"/>
      <c r="C27" s="1"/>
    </row>
    <row r="28" spans="1:12" ht="16.5" customHeight="1" x14ac:dyDescent="0.75">
      <c r="A28" s="1"/>
      <c r="B28" s="1"/>
      <c r="C28" s="1"/>
    </row>
    <row r="29" spans="1:12" ht="16.5" customHeight="1" x14ac:dyDescent="0.75">
      <c r="A29" s="1"/>
      <c r="B29" s="1"/>
      <c r="C29" s="1"/>
    </row>
    <row r="30" spans="1:12" ht="16.5" customHeight="1" x14ac:dyDescent="0.75">
      <c r="A30" s="1"/>
      <c r="B30" s="1"/>
      <c r="C30" s="1"/>
    </row>
    <row r="31" spans="1:12" ht="16.5" customHeight="1" x14ac:dyDescent="0.75">
      <c r="A31" s="1"/>
      <c r="B31" s="1"/>
      <c r="C31" s="1"/>
    </row>
    <row r="32" spans="1:12" ht="15" customHeight="1" x14ac:dyDescent="0.75">
      <c r="A32" s="1"/>
      <c r="B32" s="1"/>
      <c r="C32" s="1"/>
    </row>
    <row r="33" spans="1:12" ht="22" customHeight="1" x14ac:dyDescent="0.75">
      <c r="A33" s="14" t="s">
        <v>134</v>
      </c>
      <c r="B33" s="14"/>
      <c r="C33" s="14"/>
      <c r="D33" s="17"/>
      <c r="E33" s="17"/>
      <c r="F33" s="17"/>
      <c r="G33" s="17"/>
      <c r="H33" s="17"/>
      <c r="I33" s="17"/>
      <c r="J33" s="17"/>
      <c r="K33" s="17"/>
      <c r="L33" s="17"/>
    </row>
  </sheetData>
  <mergeCells count="2">
    <mergeCell ref="H7:J7"/>
    <mergeCell ref="D6:L6"/>
  </mergeCells>
  <pageMargins left="1.2" right="1.2" top="0.5" bottom="0.6" header="0.49" footer="0.4"/>
  <pageSetup paperSize="9" firstPageNumber="15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5"/>
  <sheetViews>
    <sheetView topLeftCell="A40" zoomScaleNormal="100" zoomScaleSheetLayoutView="100" workbookViewId="0">
      <selection activeCell="K55" sqref="K55"/>
    </sheetView>
  </sheetViews>
  <sheetFormatPr defaultColWidth="9.09765625" defaultRowHeight="16.5" customHeight="1" x14ac:dyDescent="0.75"/>
  <cols>
    <col min="1" max="1" width="2.09765625" style="13" customWidth="1"/>
    <col min="2" max="2" width="42" style="13" customWidth="1"/>
    <col min="3" max="3" width="6.69921875" style="13" customWidth="1"/>
    <col min="4" max="4" width="0.59765625" style="13" customWidth="1"/>
    <col min="5" max="5" width="14.3984375" style="11" customWidth="1"/>
    <col min="6" max="6" width="0.59765625" style="11" customWidth="1"/>
    <col min="7" max="7" width="14.3984375" style="11" customWidth="1"/>
    <col min="8" max="8" width="0.59765625" style="11" customWidth="1"/>
    <col min="9" max="9" width="14.296875" style="11" customWidth="1"/>
    <col min="10" max="10" width="0.59765625" style="11" customWidth="1"/>
    <col min="11" max="11" width="12.69921875" style="11" customWidth="1"/>
    <col min="12" max="16384" width="9.09765625" style="13"/>
  </cols>
  <sheetData>
    <row r="1" spans="1:11" s="5" customFormat="1" ht="16.5" customHeight="1" x14ac:dyDescent="0.75">
      <c r="A1" s="1" t="str">
        <f>+'Eng BS 9-11'!A1</f>
        <v>Stark Corporation Public Company Limited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s="5" customFormat="1" ht="16.5" customHeight="1" x14ac:dyDescent="0.75">
      <c r="A2" s="1" t="s">
        <v>49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s="5" customFormat="1" ht="16.5" customHeight="1" x14ac:dyDescent="0.75">
      <c r="A3" s="6" t="str">
        <f>+'Eng EQ Separate 15'!A3</f>
        <v>For the year ended 31 December 2022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s="5" customFormat="1" ht="16.5" customHeight="1" x14ac:dyDescent="0.75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s="5" customFormat="1" ht="16.5" customHeight="1" x14ac:dyDescent="0.75">
      <c r="A5" s="1"/>
      <c r="B5" s="1"/>
      <c r="C5" s="2"/>
      <c r="D5" s="3"/>
      <c r="E5" s="4"/>
      <c r="F5" s="4"/>
      <c r="G5" s="4"/>
      <c r="H5" s="4"/>
      <c r="I5" s="4"/>
      <c r="J5" s="4"/>
      <c r="K5" s="4"/>
    </row>
    <row r="6" spans="1:11" s="5" customFormat="1" ht="16.5" customHeight="1" x14ac:dyDescent="0.75">
      <c r="C6" s="20"/>
      <c r="D6" s="10"/>
      <c r="E6" s="142" t="s">
        <v>0</v>
      </c>
      <c r="F6" s="142"/>
      <c r="G6" s="142"/>
      <c r="H6" s="98"/>
      <c r="I6" s="142" t="s">
        <v>37</v>
      </c>
      <c r="J6" s="142"/>
      <c r="K6" s="142"/>
    </row>
    <row r="7" spans="1:11" s="5" customFormat="1" ht="16.5" customHeight="1" x14ac:dyDescent="0.75">
      <c r="C7" s="20"/>
      <c r="D7" s="10"/>
      <c r="E7" s="143" t="s">
        <v>221</v>
      </c>
      <c r="F7" s="143"/>
      <c r="G7" s="143"/>
      <c r="H7" s="38"/>
      <c r="I7" s="143" t="s">
        <v>221</v>
      </c>
      <c r="J7" s="143"/>
      <c r="K7" s="143"/>
    </row>
    <row r="8" spans="1:11" s="5" customFormat="1" ht="16.5" customHeight="1" x14ac:dyDescent="0.75">
      <c r="C8" s="20"/>
      <c r="D8" s="10"/>
      <c r="E8" s="32" t="s">
        <v>67</v>
      </c>
      <c r="F8" s="4"/>
      <c r="G8" s="32" t="s">
        <v>59</v>
      </c>
      <c r="H8" s="4"/>
      <c r="I8" s="32" t="s">
        <v>67</v>
      </c>
      <c r="J8" s="4"/>
      <c r="K8" s="32" t="s">
        <v>59</v>
      </c>
    </row>
    <row r="9" spans="1:11" s="5" customFormat="1" ht="16.5" customHeight="1" x14ac:dyDescent="0.75">
      <c r="C9" s="20"/>
      <c r="D9" s="10"/>
      <c r="E9" s="32"/>
      <c r="F9" s="4"/>
      <c r="G9" s="32" t="s">
        <v>240</v>
      </c>
      <c r="H9" s="4"/>
      <c r="I9" s="32"/>
      <c r="J9" s="4"/>
      <c r="K9" s="32"/>
    </row>
    <row r="10" spans="1:11" s="5" customFormat="1" ht="16.5" customHeight="1" x14ac:dyDescent="0.75">
      <c r="C10" s="7" t="s">
        <v>1</v>
      </c>
      <c r="D10" s="10"/>
      <c r="E10" s="9" t="s">
        <v>133</v>
      </c>
      <c r="F10" s="4"/>
      <c r="G10" s="9" t="s">
        <v>133</v>
      </c>
      <c r="H10" s="4"/>
      <c r="I10" s="9" t="s">
        <v>133</v>
      </c>
      <c r="J10" s="4"/>
      <c r="K10" s="9" t="s">
        <v>133</v>
      </c>
    </row>
    <row r="11" spans="1:11" s="5" customFormat="1" ht="16.5" customHeight="1" x14ac:dyDescent="0.75">
      <c r="C11" s="20"/>
      <c r="D11" s="10"/>
      <c r="E11" s="99"/>
      <c r="F11" s="11"/>
      <c r="G11" s="100"/>
      <c r="H11" s="11"/>
      <c r="I11" s="99"/>
      <c r="J11" s="11"/>
      <c r="K11" s="100"/>
    </row>
    <row r="12" spans="1:11" s="5" customFormat="1" ht="16.5" customHeight="1" x14ac:dyDescent="0.75">
      <c r="A12" s="1" t="s">
        <v>8</v>
      </c>
      <c r="B12" s="1"/>
      <c r="C12" s="20"/>
      <c r="D12" s="10"/>
      <c r="E12" s="24"/>
      <c r="F12" s="11"/>
      <c r="G12" s="11"/>
      <c r="H12" s="11"/>
      <c r="I12" s="24"/>
      <c r="J12" s="11"/>
      <c r="K12" s="11"/>
    </row>
    <row r="13" spans="1:11" s="5" customFormat="1" ht="16.5" customHeight="1" x14ac:dyDescent="0.75">
      <c r="C13" s="20"/>
      <c r="D13" s="10"/>
      <c r="E13" s="24"/>
      <c r="F13" s="11"/>
      <c r="G13" s="11"/>
      <c r="H13" s="11"/>
      <c r="I13" s="24"/>
      <c r="J13" s="11"/>
      <c r="K13" s="11"/>
    </row>
    <row r="14" spans="1:11" s="5" customFormat="1" ht="16.5" customHeight="1" x14ac:dyDescent="0.75">
      <c r="A14" s="5" t="s">
        <v>64</v>
      </c>
      <c r="C14" s="20"/>
      <c r="D14" s="10"/>
      <c r="E14" s="24">
        <f>+'Eng PL 12-13'!D40</f>
        <v>-6227742487</v>
      </c>
      <c r="F14" s="11"/>
      <c r="G14" s="11">
        <f>+'Eng PL 12-13'!F40</f>
        <v>-5255035469</v>
      </c>
      <c r="H14" s="101"/>
      <c r="I14" s="24">
        <f>+'Eng PL 12-13'!H40</f>
        <v>-15101448333</v>
      </c>
      <c r="J14" s="101"/>
      <c r="K14" s="11">
        <f>+'Eng PL 12-13'!J40</f>
        <v>281197695</v>
      </c>
    </row>
    <row r="15" spans="1:11" s="5" customFormat="1" ht="16.5" customHeight="1" x14ac:dyDescent="0.75">
      <c r="A15" s="5" t="s">
        <v>50</v>
      </c>
      <c r="C15" s="20"/>
      <c r="D15" s="10"/>
      <c r="E15" s="24"/>
      <c r="F15" s="11"/>
      <c r="G15" s="101"/>
      <c r="H15" s="101"/>
      <c r="I15" s="102"/>
      <c r="J15" s="101"/>
      <c r="K15" s="101"/>
    </row>
    <row r="16" spans="1:11" s="5" customFormat="1" ht="16.5" customHeight="1" x14ac:dyDescent="0.75">
      <c r="A16" s="5" t="s">
        <v>127</v>
      </c>
      <c r="C16" s="20"/>
      <c r="D16" s="10"/>
      <c r="E16" s="24">
        <v>478514233</v>
      </c>
      <c r="F16" s="11"/>
      <c r="G16" s="101">
        <v>423132597</v>
      </c>
      <c r="H16" s="101"/>
      <c r="I16" s="102">
        <v>4040049</v>
      </c>
      <c r="J16" s="101"/>
      <c r="K16" s="101">
        <v>0</v>
      </c>
    </row>
    <row r="17" spans="1:11" s="5" customFormat="1" ht="16.5" customHeight="1" x14ac:dyDescent="0.75">
      <c r="A17" s="5" t="s">
        <v>185</v>
      </c>
      <c r="C17" s="20"/>
      <c r="D17" s="10"/>
      <c r="E17" s="24">
        <v>511684</v>
      </c>
      <c r="F17" s="11"/>
      <c r="G17" s="101">
        <v>7190518</v>
      </c>
      <c r="H17" s="101"/>
      <c r="I17" s="102">
        <v>0</v>
      </c>
      <c r="J17" s="101"/>
      <c r="K17" s="101">
        <v>0</v>
      </c>
    </row>
    <row r="18" spans="1:11" s="5" customFormat="1" ht="16.5" customHeight="1" x14ac:dyDescent="0.75">
      <c r="A18" s="5" t="s">
        <v>158</v>
      </c>
      <c r="C18" s="20"/>
      <c r="D18" s="10"/>
      <c r="E18" s="24">
        <v>14404615</v>
      </c>
      <c r="F18" s="11"/>
      <c r="G18" s="101">
        <v>1347995</v>
      </c>
      <c r="H18" s="101"/>
      <c r="I18" s="102">
        <v>0</v>
      </c>
      <c r="J18" s="101"/>
      <c r="K18" s="101">
        <v>0</v>
      </c>
    </row>
    <row r="19" spans="1:11" s="5" customFormat="1" ht="16.5" customHeight="1" x14ac:dyDescent="0.75">
      <c r="A19" s="5" t="s">
        <v>267</v>
      </c>
      <c r="C19" s="20">
        <v>22</v>
      </c>
      <c r="D19" s="10"/>
      <c r="E19" s="24">
        <v>1251964823</v>
      </c>
      <c r="F19" s="11"/>
      <c r="G19" s="101">
        <v>0</v>
      </c>
      <c r="H19" s="101"/>
      <c r="I19" s="102">
        <v>0</v>
      </c>
      <c r="J19" s="101"/>
      <c r="K19" s="101">
        <v>0</v>
      </c>
    </row>
    <row r="20" spans="1:11" s="5" customFormat="1" ht="16.5" customHeight="1" x14ac:dyDescent="0.75">
      <c r="A20" s="5" t="s">
        <v>268</v>
      </c>
      <c r="C20" s="20"/>
      <c r="D20" s="10"/>
      <c r="E20" s="24" t="s">
        <v>128</v>
      </c>
      <c r="F20" s="11"/>
      <c r="G20" s="101" t="s">
        <v>128</v>
      </c>
      <c r="H20" s="101"/>
      <c r="I20" s="102">
        <v>13132170640</v>
      </c>
      <c r="J20" s="101"/>
      <c r="K20" s="101">
        <v>0</v>
      </c>
    </row>
    <row r="21" spans="1:11" s="5" customFormat="1" ht="16.5" customHeight="1" x14ac:dyDescent="0.75">
      <c r="A21" s="5" t="s">
        <v>261</v>
      </c>
      <c r="C21" s="20">
        <v>35</v>
      </c>
      <c r="D21" s="10"/>
      <c r="E21" s="24">
        <v>1242625587</v>
      </c>
      <c r="F21" s="11"/>
      <c r="G21" s="101">
        <v>555095284</v>
      </c>
      <c r="H21" s="101"/>
      <c r="I21" s="102">
        <v>1617707360</v>
      </c>
      <c r="J21" s="101"/>
      <c r="K21" s="101">
        <v>0</v>
      </c>
    </row>
    <row r="22" spans="1:11" s="5" customFormat="1" ht="16.5" customHeight="1" x14ac:dyDescent="0.75">
      <c r="A22" s="5" t="s">
        <v>234</v>
      </c>
      <c r="C22" s="20"/>
      <c r="D22" s="10"/>
      <c r="E22" s="24">
        <v>0</v>
      </c>
      <c r="F22" s="11"/>
      <c r="G22" s="101">
        <v>-1450593</v>
      </c>
      <c r="H22" s="101"/>
      <c r="I22" s="102">
        <v>0</v>
      </c>
      <c r="J22" s="101"/>
      <c r="K22" s="101">
        <v>0</v>
      </c>
    </row>
    <row r="23" spans="1:11" s="5" customFormat="1" ht="16.5" customHeight="1" x14ac:dyDescent="0.75">
      <c r="A23" s="5" t="s">
        <v>196</v>
      </c>
      <c r="C23" s="20"/>
      <c r="D23" s="10"/>
      <c r="E23" s="24">
        <v>4274216</v>
      </c>
      <c r="F23" s="11"/>
      <c r="G23" s="101">
        <v>50215</v>
      </c>
      <c r="H23" s="101"/>
      <c r="I23" s="102" t="s">
        <v>128</v>
      </c>
      <c r="J23" s="101"/>
      <c r="K23" s="101">
        <v>0</v>
      </c>
    </row>
    <row r="24" spans="1:11" s="5" customFormat="1" ht="16.5" customHeight="1" x14ac:dyDescent="0.75">
      <c r="A24" s="5" t="s">
        <v>160</v>
      </c>
      <c r="C24" s="20"/>
      <c r="D24" s="10"/>
      <c r="E24" s="24">
        <v>178370814</v>
      </c>
      <c r="F24" s="11"/>
      <c r="G24" s="101">
        <v>27533317</v>
      </c>
      <c r="H24" s="101"/>
      <c r="I24" s="102">
        <v>0</v>
      </c>
      <c r="J24" s="101"/>
      <c r="K24" s="101">
        <v>0</v>
      </c>
    </row>
    <row r="25" spans="1:11" s="5" customFormat="1" ht="16.5" customHeight="1" x14ac:dyDescent="0.75">
      <c r="A25" s="5" t="s">
        <v>159</v>
      </c>
      <c r="C25" s="20"/>
      <c r="D25" s="10"/>
      <c r="E25" s="24">
        <v>-707334303</v>
      </c>
      <c r="F25" s="11"/>
      <c r="G25" s="101">
        <v>981178090</v>
      </c>
      <c r="H25" s="101"/>
      <c r="I25" s="102">
        <v>0</v>
      </c>
      <c r="J25" s="101"/>
      <c r="K25" s="101">
        <v>0</v>
      </c>
    </row>
    <row r="26" spans="1:11" s="5" customFormat="1" ht="16.5" customHeight="1" x14ac:dyDescent="0.75">
      <c r="A26" s="5" t="s">
        <v>216</v>
      </c>
      <c r="C26" s="20"/>
      <c r="D26" s="10"/>
      <c r="E26" s="24">
        <v>340608578</v>
      </c>
      <c r="F26" s="11"/>
      <c r="G26" s="101">
        <v>-412660008</v>
      </c>
      <c r="H26" s="101"/>
      <c r="I26" s="102">
        <v>0</v>
      </c>
      <c r="J26" s="101"/>
      <c r="K26" s="101">
        <v>0</v>
      </c>
    </row>
    <row r="27" spans="1:11" s="5" customFormat="1" ht="16.5" customHeight="1" x14ac:dyDescent="0.75">
      <c r="A27" s="5" t="s">
        <v>235</v>
      </c>
      <c r="C27" s="20"/>
      <c r="D27" s="10"/>
      <c r="E27" s="24">
        <v>0</v>
      </c>
      <c r="F27" s="11"/>
      <c r="G27" s="101">
        <v>0</v>
      </c>
      <c r="H27" s="101"/>
      <c r="I27" s="102">
        <v>0</v>
      </c>
      <c r="J27" s="101"/>
      <c r="K27" s="101">
        <v>-285010000</v>
      </c>
    </row>
    <row r="28" spans="1:11" s="5" customFormat="1" ht="16.5" customHeight="1" x14ac:dyDescent="0.75">
      <c r="A28" s="5" t="s">
        <v>161</v>
      </c>
      <c r="C28" s="20"/>
      <c r="D28" s="10"/>
      <c r="E28" s="24">
        <v>23090685</v>
      </c>
      <c r="F28" s="11"/>
      <c r="G28" s="101">
        <v>19078997</v>
      </c>
      <c r="H28" s="101"/>
      <c r="I28" s="103">
        <v>756677</v>
      </c>
      <c r="J28" s="101"/>
      <c r="K28" s="104">
        <v>709433</v>
      </c>
    </row>
    <row r="29" spans="1:11" s="5" customFormat="1" ht="16.5" customHeight="1" x14ac:dyDescent="0.75">
      <c r="A29" s="5" t="s">
        <v>182</v>
      </c>
      <c r="C29" s="20"/>
      <c r="D29" s="10"/>
      <c r="E29" s="24">
        <v>-37672048</v>
      </c>
      <c r="F29" s="11"/>
      <c r="G29" s="101">
        <v>-22186585</v>
      </c>
      <c r="H29" s="101"/>
      <c r="I29" s="102">
        <v>-129284714</v>
      </c>
      <c r="J29" s="101"/>
      <c r="K29" s="101">
        <v>-24969865</v>
      </c>
    </row>
    <row r="30" spans="1:11" s="5" customFormat="1" ht="16.5" customHeight="1" x14ac:dyDescent="0.75">
      <c r="A30" s="5" t="s">
        <v>42</v>
      </c>
      <c r="C30" s="20"/>
      <c r="D30" s="10"/>
      <c r="E30" s="55">
        <v>1427715276</v>
      </c>
      <c r="F30" s="11"/>
      <c r="G30" s="105">
        <v>943061538</v>
      </c>
      <c r="H30" s="101"/>
      <c r="I30" s="106">
        <v>273737685</v>
      </c>
      <c r="J30" s="101"/>
      <c r="K30" s="105">
        <v>99815117</v>
      </c>
    </row>
    <row r="31" spans="1:11" s="5" customFormat="1" ht="16.5" customHeight="1" x14ac:dyDescent="0.75">
      <c r="C31" s="20"/>
      <c r="D31" s="10"/>
      <c r="E31" s="43"/>
      <c r="F31" s="11"/>
      <c r="G31" s="101"/>
      <c r="H31" s="101"/>
      <c r="I31" s="102"/>
      <c r="J31" s="101"/>
      <c r="K31" s="101"/>
    </row>
    <row r="32" spans="1:11" s="5" customFormat="1" ht="16.5" customHeight="1" x14ac:dyDescent="0.75">
      <c r="C32" s="20"/>
      <c r="D32" s="10"/>
      <c r="E32" s="43">
        <f>SUM(E14:E30)</f>
        <v>-2010668327</v>
      </c>
      <c r="F32" s="11"/>
      <c r="G32" s="39">
        <f>SUM(G14:G30)</f>
        <v>-2733664104</v>
      </c>
      <c r="H32" s="101"/>
      <c r="I32" s="43">
        <f>SUM(I14:I30)</f>
        <v>-202320636</v>
      </c>
      <c r="J32" s="101"/>
      <c r="K32" s="39">
        <f>SUM(K14:K30)</f>
        <v>71742380</v>
      </c>
    </row>
    <row r="33" spans="1:11" s="5" customFormat="1" ht="16.5" customHeight="1" x14ac:dyDescent="0.75">
      <c r="A33" s="5" t="s">
        <v>162</v>
      </c>
      <c r="B33" s="1"/>
      <c r="C33" s="1"/>
      <c r="D33" s="1"/>
      <c r="E33" s="22"/>
      <c r="F33" s="11"/>
      <c r="G33" s="18"/>
      <c r="H33" s="11"/>
      <c r="I33" s="22"/>
      <c r="J33" s="11"/>
      <c r="K33" s="18"/>
    </row>
    <row r="34" spans="1:11" s="5" customFormat="1" ht="16.5" customHeight="1" x14ac:dyDescent="0.75">
      <c r="B34" s="59" t="s">
        <v>163</v>
      </c>
      <c r="C34" s="20"/>
      <c r="D34" s="10"/>
      <c r="E34" s="108">
        <v>0</v>
      </c>
      <c r="F34" s="101"/>
      <c r="G34" s="107">
        <v>58455000</v>
      </c>
      <c r="H34" s="101"/>
      <c r="I34" s="102">
        <v>0</v>
      </c>
      <c r="J34" s="101"/>
      <c r="K34" s="101">
        <v>0</v>
      </c>
    </row>
    <row r="35" spans="1:11" s="5" customFormat="1" ht="16.5" customHeight="1" x14ac:dyDescent="0.75">
      <c r="B35" s="59" t="s">
        <v>184</v>
      </c>
      <c r="C35" s="20"/>
      <c r="D35" s="10"/>
      <c r="E35" s="108">
        <v>-3009552820</v>
      </c>
      <c r="F35" s="101"/>
      <c r="G35" s="107">
        <v>65812531</v>
      </c>
      <c r="H35" s="101"/>
      <c r="I35" s="102">
        <v>-500499234</v>
      </c>
      <c r="J35" s="101"/>
      <c r="K35" s="104">
        <v>-691338</v>
      </c>
    </row>
    <row r="36" spans="1:11" s="5" customFormat="1" ht="16.5" customHeight="1" x14ac:dyDescent="0.75">
      <c r="B36" s="59" t="s">
        <v>164</v>
      </c>
      <c r="C36" s="20"/>
      <c r="D36" s="10"/>
      <c r="E36" s="108">
        <v>-127019</v>
      </c>
      <c r="F36" s="101"/>
      <c r="G36" s="107">
        <v>3458355</v>
      </c>
      <c r="H36" s="101"/>
      <c r="I36" s="102">
        <v>0</v>
      </c>
      <c r="J36" s="101"/>
      <c r="K36" s="101">
        <v>0</v>
      </c>
    </row>
    <row r="37" spans="1:11" s="5" customFormat="1" ht="16.5" customHeight="1" x14ac:dyDescent="0.75">
      <c r="B37" s="59" t="s">
        <v>165</v>
      </c>
      <c r="C37" s="20"/>
      <c r="D37" s="10"/>
      <c r="E37" s="108">
        <v>304129764</v>
      </c>
      <c r="F37" s="101"/>
      <c r="G37" s="107">
        <v>-1621371922</v>
      </c>
      <c r="H37" s="101"/>
      <c r="I37" s="102">
        <v>0</v>
      </c>
      <c r="J37" s="101"/>
      <c r="K37" s="101">
        <v>0</v>
      </c>
    </row>
    <row r="38" spans="1:11" s="5" customFormat="1" ht="16.5" customHeight="1" x14ac:dyDescent="0.75">
      <c r="B38" s="59" t="s">
        <v>166</v>
      </c>
      <c r="C38" s="20"/>
      <c r="D38" s="10"/>
      <c r="E38" s="108">
        <v>197597306</v>
      </c>
      <c r="F38" s="101"/>
      <c r="G38" s="107">
        <v>-159141501</v>
      </c>
      <c r="H38" s="101"/>
      <c r="I38" s="102">
        <v>-11137845</v>
      </c>
      <c r="J38" s="101"/>
      <c r="K38" s="104">
        <v>-1242825</v>
      </c>
    </row>
    <row r="39" spans="1:11" s="5" customFormat="1" ht="16.5" customHeight="1" x14ac:dyDescent="0.75">
      <c r="B39" s="59" t="s">
        <v>167</v>
      </c>
      <c r="C39" s="20"/>
      <c r="D39" s="10"/>
      <c r="E39" s="108">
        <v>-2966450</v>
      </c>
      <c r="F39" s="101"/>
      <c r="G39" s="107">
        <v>-1419838</v>
      </c>
      <c r="H39" s="101"/>
      <c r="I39" s="102">
        <v>-1893105</v>
      </c>
      <c r="J39" s="101"/>
      <c r="K39" s="104">
        <v>-7050240</v>
      </c>
    </row>
    <row r="40" spans="1:11" s="5" customFormat="1" ht="16.5" customHeight="1" x14ac:dyDescent="0.75">
      <c r="B40" s="59" t="s">
        <v>200</v>
      </c>
      <c r="C40" s="20"/>
      <c r="D40" s="10"/>
      <c r="E40" s="108">
        <v>1357089091</v>
      </c>
      <c r="F40" s="101"/>
      <c r="G40" s="107">
        <v>4482835980</v>
      </c>
      <c r="H40" s="101"/>
      <c r="I40" s="102">
        <v>62002964</v>
      </c>
      <c r="J40" s="101"/>
      <c r="K40" s="107">
        <v>6171747</v>
      </c>
    </row>
    <row r="41" spans="1:11" s="5" customFormat="1" ht="16.5" customHeight="1" x14ac:dyDescent="0.75">
      <c r="B41" s="59" t="s">
        <v>168</v>
      </c>
      <c r="C41" s="20"/>
      <c r="D41" s="10"/>
      <c r="E41" s="108">
        <v>2126068</v>
      </c>
      <c r="F41" s="101"/>
      <c r="G41" s="107">
        <v>-17262443</v>
      </c>
      <c r="H41" s="101"/>
      <c r="I41" s="102">
        <v>1967936</v>
      </c>
      <c r="J41" s="101"/>
      <c r="K41" s="104">
        <v>3191359</v>
      </c>
    </row>
    <row r="42" spans="1:11" s="5" customFormat="1" ht="16.5" customHeight="1" x14ac:dyDescent="0.75">
      <c r="B42" s="59" t="s">
        <v>169</v>
      </c>
      <c r="C42" s="20"/>
      <c r="D42" s="10"/>
      <c r="E42" s="108">
        <v>-4171972</v>
      </c>
      <c r="F42" s="101"/>
      <c r="G42" s="109">
        <v>-8576194</v>
      </c>
      <c r="H42" s="101"/>
      <c r="I42" s="102">
        <v>0</v>
      </c>
      <c r="J42" s="101"/>
      <c r="K42" s="101">
        <v>0</v>
      </c>
    </row>
    <row r="43" spans="1:11" s="5" customFormat="1" ht="16.5" customHeight="1" x14ac:dyDescent="0.75">
      <c r="B43" s="59" t="s">
        <v>170</v>
      </c>
      <c r="C43" s="20"/>
      <c r="D43" s="10"/>
      <c r="E43" s="110">
        <v>-11993310</v>
      </c>
      <c r="F43" s="101"/>
      <c r="G43" s="111">
        <v>-18600367</v>
      </c>
      <c r="H43" s="101"/>
      <c r="I43" s="106">
        <v>0</v>
      </c>
      <c r="J43" s="101"/>
      <c r="K43" s="105">
        <v>0</v>
      </c>
    </row>
    <row r="44" spans="1:11" s="5" customFormat="1" ht="16.5" customHeight="1" x14ac:dyDescent="0.75">
      <c r="C44" s="20"/>
      <c r="D44" s="10"/>
      <c r="E44" s="43"/>
      <c r="F44" s="11"/>
      <c r="G44" s="112"/>
      <c r="H44" s="113"/>
      <c r="I44" s="114"/>
      <c r="J44" s="113"/>
      <c r="K44" s="113"/>
    </row>
    <row r="45" spans="1:11" s="5" customFormat="1" ht="16.5" customHeight="1" x14ac:dyDescent="0.75">
      <c r="A45" s="5" t="s">
        <v>171</v>
      </c>
      <c r="C45" s="20"/>
      <c r="D45" s="10"/>
      <c r="E45" s="43">
        <f>SUM(E32:E43)</f>
        <v>-3178537669</v>
      </c>
      <c r="F45" s="11"/>
      <c r="G45" s="112">
        <f>SUM(G32:G43)</f>
        <v>50525497</v>
      </c>
      <c r="H45" s="113"/>
      <c r="I45" s="43">
        <f>SUM(I32:I43)</f>
        <v>-651879920</v>
      </c>
      <c r="J45" s="113"/>
      <c r="K45" s="115">
        <f>SUM(K32:K43)</f>
        <v>72121083</v>
      </c>
    </row>
    <row r="46" spans="1:11" s="5" customFormat="1" ht="16.5" customHeight="1" x14ac:dyDescent="0.75">
      <c r="A46" s="5" t="s">
        <v>207</v>
      </c>
      <c r="C46" s="20"/>
      <c r="D46" s="10"/>
      <c r="E46" s="108">
        <v>318798834</v>
      </c>
      <c r="F46" s="101"/>
      <c r="G46" s="107">
        <v>7485549</v>
      </c>
      <c r="H46" s="101"/>
      <c r="I46" s="102">
        <v>10778555</v>
      </c>
      <c r="J46" s="101"/>
      <c r="K46" s="104">
        <v>23316019</v>
      </c>
    </row>
    <row r="47" spans="1:11" s="5" customFormat="1" ht="16.5" customHeight="1" x14ac:dyDescent="0.75">
      <c r="A47" s="5" t="s">
        <v>208</v>
      </c>
      <c r="C47" s="20"/>
      <c r="D47" s="10"/>
      <c r="E47" s="108">
        <v>-1081291750</v>
      </c>
      <c r="F47" s="101"/>
      <c r="G47" s="107">
        <v>-852806704</v>
      </c>
      <c r="H47" s="101"/>
      <c r="I47" s="102">
        <v>-165085516</v>
      </c>
      <c r="J47" s="101"/>
      <c r="K47" s="107">
        <v>-35445372</v>
      </c>
    </row>
    <row r="48" spans="1:11" s="5" customFormat="1" ht="16.5" customHeight="1" x14ac:dyDescent="0.75">
      <c r="A48" s="5" t="s">
        <v>172</v>
      </c>
      <c r="C48" s="20"/>
      <c r="D48" s="10"/>
      <c r="E48" s="110">
        <v>-688862691</v>
      </c>
      <c r="F48" s="101"/>
      <c r="G48" s="111">
        <v>-412408483</v>
      </c>
      <c r="H48" s="101"/>
      <c r="I48" s="116" t="s">
        <v>128</v>
      </c>
      <c r="J48" s="101"/>
      <c r="K48" s="105">
        <v>0</v>
      </c>
    </row>
    <row r="49" spans="1:11" s="5" customFormat="1" ht="16.5" customHeight="1" x14ac:dyDescent="0.75">
      <c r="C49" s="20"/>
      <c r="D49" s="10"/>
      <c r="E49" s="24"/>
      <c r="F49" s="11"/>
      <c r="G49" s="11"/>
      <c r="H49" s="11"/>
      <c r="I49" s="24"/>
      <c r="J49" s="11"/>
      <c r="K49" s="11"/>
    </row>
    <row r="50" spans="1:11" s="5" customFormat="1" ht="16.5" customHeight="1" x14ac:dyDescent="0.75">
      <c r="A50" s="5" t="s">
        <v>201</v>
      </c>
      <c r="C50" s="20"/>
      <c r="D50" s="10"/>
      <c r="E50" s="21">
        <f>SUM(E45:E48)</f>
        <v>-4629893276</v>
      </c>
      <c r="F50" s="11"/>
      <c r="G50" s="12">
        <f>SUM(G45:G48)</f>
        <v>-1207204141</v>
      </c>
      <c r="H50" s="11"/>
      <c r="I50" s="21">
        <f>SUM(I45:I48)</f>
        <v>-806186881</v>
      </c>
      <c r="J50" s="11"/>
      <c r="K50" s="12">
        <f>SUM(K45:K48)</f>
        <v>59991730</v>
      </c>
    </row>
    <row r="51" spans="1:11" s="5" customFormat="1" ht="16.5" customHeight="1" x14ac:dyDescent="0.75">
      <c r="C51" s="20"/>
      <c r="D51" s="10"/>
      <c r="E51" s="11"/>
      <c r="F51" s="11"/>
      <c r="G51" s="11"/>
      <c r="H51" s="11"/>
      <c r="I51" s="11"/>
      <c r="J51" s="11"/>
      <c r="K51" s="11"/>
    </row>
    <row r="52" spans="1:11" s="5" customFormat="1" ht="16.5" customHeight="1" x14ac:dyDescent="0.75">
      <c r="C52" s="20"/>
      <c r="D52" s="10"/>
      <c r="E52" s="11"/>
      <c r="F52" s="11"/>
      <c r="G52" s="11"/>
      <c r="H52" s="11"/>
      <c r="I52" s="11"/>
      <c r="J52" s="11"/>
      <c r="K52" s="11"/>
    </row>
    <row r="53" spans="1:11" s="5" customFormat="1" ht="16.5" customHeight="1" x14ac:dyDescent="0.75">
      <c r="C53" s="20"/>
      <c r="D53" s="10"/>
      <c r="E53" s="11"/>
      <c r="F53" s="11"/>
      <c r="G53" s="11"/>
      <c r="H53" s="11"/>
      <c r="I53" s="11"/>
      <c r="J53" s="11"/>
      <c r="K53" s="11"/>
    </row>
    <row r="54" spans="1:11" s="5" customFormat="1" ht="6.75" customHeight="1" x14ac:dyDescent="0.75">
      <c r="C54" s="20"/>
      <c r="D54" s="10"/>
      <c r="E54" s="11"/>
      <c r="F54" s="11"/>
      <c r="G54" s="11"/>
      <c r="H54" s="11"/>
      <c r="I54" s="11"/>
      <c r="J54" s="11"/>
      <c r="K54" s="11"/>
    </row>
    <row r="55" spans="1:11" ht="22" customHeight="1" x14ac:dyDescent="0.75">
      <c r="A55" s="14" t="str">
        <f>+'Eng EQ Separate 15'!A33</f>
        <v>The accompanying notes are an integral part of this interim financial information.</v>
      </c>
      <c r="B55" s="14"/>
      <c r="C55" s="15"/>
      <c r="D55" s="15"/>
      <c r="E55" s="12"/>
      <c r="F55" s="12"/>
      <c r="G55" s="12"/>
      <c r="H55" s="12"/>
      <c r="I55" s="12"/>
      <c r="J55" s="12"/>
      <c r="K55" s="12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0" firstPageNumber="16" fitToWidth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8"/>
  <sheetViews>
    <sheetView tabSelected="1" topLeftCell="A41" zoomScaleNormal="100" zoomScaleSheetLayoutView="100" workbookViewId="0">
      <selection activeCell="M121" sqref="M121"/>
    </sheetView>
  </sheetViews>
  <sheetFormatPr defaultColWidth="9.09765625" defaultRowHeight="16.5" customHeight="1" x14ac:dyDescent="0.75"/>
  <cols>
    <col min="1" max="1" width="52.3984375" style="13" customWidth="1"/>
    <col min="2" max="2" width="5.69921875" style="13" customWidth="1"/>
    <col min="3" max="3" width="0.69921875" style="13" customWidth="1"/>
    <col min="4" max="4" width="14.296875" style="11" customWidth="1"/>
    <col min="5" max="5" width="0.69921875" style="11" customWidth="1"/>
    <col min="6" max="6" width="14.296875" style="11" customWidth="1"/>
    <col min="7" max="7" width="0.69921875" style="11" customWidth="1"/>
    <col min="8" max="8" width="14.296875" style="11" customWidth="1"/>
    <col min="9" max="9" width="0.69921875" style="11" customWidth="1"/>
    <col min="10" max="10" width="14.296875" style="11" customWidth="1"/>
    <col min="11" max="16384" width="9.09765625" style="13"/>
  </cols>
  <sheetData>
    <row r="1" spans="1:10" s="5" customFormat="1" ht="16.5" customHeight="1" x14ac:dyDescent="0.75">
      <c r="A1" s="1" t="str">
        <f>+'Eng BS 9-11'!A1</f>
        <v>Stark Corporation Public Company Limited</v>
      </c>
      <c r="B1" s="2"/>
      <c r="C1" s="3"/>
      <c r="D1" s="4"/>
      <c r="E1" s="4"/>
      <c r="F1" s="4"/>
      <c r="G1" s="4"/>
      <c r="H1" s="4"/>
      <c r="I1" s="4"/>
      <c r="J1" s="4"/>
    </row>
    <row r="2" spans="1:10" s="5" customFormat="1" ht="16.5" customHeight="1" x14ac:dyDescent="0.75">
      <c r="A2" s="1" t="s">
        <v>58</v>
      </c>
      <c r="B2" s="2"/>
      <c r="C2" s="3"/>
      <c r="D2" s="4"/>
      <c r="E2" s="4"/>
      <c r="F2" s="4"/>
      <c r="G2" s="4"/>
      <c r="H2" s="4"/>
      <c r="I2" s="4"/>
      <c r="J2" s="4"/>
    </row>
    <row r="3" spans="1:10" s="5" customFormat="1" ht="16.5" customHeight="1" x14ac:dyDescent="0.75">
      <c r="A3" s="6" t="s">
        <v>219</v>
      </c>
      <c r="B3" s="7"/>
      <c r="C3" s="8"/>
      <c r="D3" s="9"/>
      <c r="E3" s="9"/>
      <c r="F3" s="9"/>
      <c r="G3" s="9"/>
      <c r="H3" s="9"/>
      <c r="I3" s="9"/>
      <c r="J3" s="9"/>
    </row>
    <row r="4" spans="1:10" s="5" customFormat="1" ht="16.5" customHeight="1" x14ac:dyDescent="0.75">
      <c r="A4" s="1"/>
      <c r="B4" s="2"/>
      <c r="C4" s="3"/>
      <c r="D4" s="4"/>
      <c r="E4" s="4"/>
      <c r="F4" s="4"/>
      <c r="G4" s="4"/>
      <c r="H4" s="4"/>
      <c r="I4" s="4"/>
      <c r="J4" s="4"/>
    </row>
    <row r="5" spans="1:10" s="5" customFormat="1" ht="16.5" customHeight="1" x14ac:dyDescent="0.7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s="5" customFormat="1" ht="16.5" customHeight="1" x14ac:dyDescent="0.75">
      <c r="B6" s="20"/>
      <c r="C6" s="10"/>
      <c r="D6" s="142" t="s">
        <v>0</v>
      </c>
      <c r="E6" s="142"/>
      <c r="F6" s="142"/>
      <c r="G6" s="98"/>
      <c r="H6" s="142" t="s">
        <v>37</v>
      </c>
      <c r="I6" s="142"/>
      <c r="J6" s="142"/>
    </row>
    <row r="7" spans="1:10" s="5" customFormat="1" ht="16.5" customHeight="1" x14ac:dyDescent="0.75">
      <c r="B7" s="20"/>
      <c r="C7" s="10"/>
      <c r="D7" s="143" t="s">
        <v>221</v>
      </c>
      <c r="E7" s="143"/>
      <c r="F7" s="143"/>
      <c r="G7" s="38"/>
      <c r="H7" s="143" t="s">
        <v>221</v>
      </c>
      <c r="I7" s="143"/>
      <c r="J7" s="143"/>
    </row>
    <row r="8" spans="1:10" s="5" customFormat="1" ht="16.5" customHeight="1" x14ac:dyDescent="0.75">
      <c r="B8" s="20"/>
      <c r="C8" s="10"/>
      <c r="D8" s="32" t="s">
        <v>67</v>
      </c>
      <c r="E8" s="4"/>
      <c r="F8" s="32" t="s">
        <v>59</v>
      </c>
      <c r="G8" s="4"/>
      <c r="H8" s="32" t="s">
        <v>67</v>
      </c>
      <c r="I8" s="4"/>
      <c r="J8" s="32" t="s">
        <v>59</v>
      </c>
    </row>
    <row r="9" spans="1:10" s="5" customFormat="1" ht="16.5" customHeight="1" x14ac:dyDescent="0.75">
      <c r="B9" s="20"/>
      <c r="C9" s="10"/>
      <c r="D9" s="32"/>
      <c r="E9" s="4"/>
      <c r="F9" s="32" t="s">
        <v>240</v>
      </c>
      <c r="G9" s="4"/>
      <c r="H9" s="32"/>
      <c r="I9" s="4"/>
      <c r="J9" s="32"/>
    </row>
    <row r="10" spans="1:10" s="5" customFormat="1" ht="16.5" customHeight="1" x14ac:dyDescent="0.75">
      <c r="B10" s="7" t="s">
        <v>1</v>
      </c>
      <c r="C10" s="10"/>
      <c r="D10" s="9" t="s">
        <v>133</v>
      </c>
      <c r="E10" s="4"/>
      <c r="F10" s="9" t="s">
        <v>133</v>
      </c>
      <c r="G10" s="4"/>
      <c r="H10" s="9" t="s">
        <v>133</v>
      </c>
      <c r="I10" s="4"/>
      <c r="J10" s="9" t="s">
        <v>133</v>
      </c>
    </row>
    <row r="11" spans="1:10" s="5" customFormat="1" ht="16.5" customHeight="1" x14ac:dyDescent="0.75">
      <c r="A11" s="1" t="s">
        <v>9</v>
      </c>
      <c r="B11" s="20"/>
      <c r="C11" s="10"/>
      <c r="D11" s="24"/>
      <c r="E11" s="11"/>
      <c r="F11" s="11"/>
      <c r="G11" s="11"/>
      <c r="H11" s="24"/>
      <c r="I11" s="11"/>
      <c r="J11" s="11"/>
    </row>
    <row r="12" spans="1:10" s="5" customFormat="1" ht="16.5" customHeight="1" x14ac:dyDescent="0.75">
      <c r="A12" s="5" t="s">
        <v>269</v>
      </c>
      <c r="B12" s="20"/>
      <c r="C12" s="10"/>
      <c r="D12" s="117">
        <v>-379094047</v>
      </c>
      <c r="E12" s="101"/>
      <c r="F12" s="101">
        <v>-78283389</v>
      </c>
      <c r="G12" s="101"/>
      <c r="H12" s="102">
        <v>0</v>
      </c>
      <c r="I12" s="101"/>
      <c r="J12" s="101">
        <v>0</v>
      </c>
    </row>
    <row r="13" spans="1:10" s="5" customFormat="1" ht="16.5" customHeight="1" x14ac:dyDescent="0.75">
      <c r="A13" s="5" t="s">
        <v>189</v>
      </c>
      <c r="B13" s="20" t="s">
        <v>271</v>
      </c>
      <c r="C13" s="10"/>
      <c r="D13" s="117">
        <v>0</v>
      </c>
      <c r="E13" s="101"/>
      <c r="F13" s="101">
        <v>0</v>
      </c>
      <c r="G13" s="101"/>
      <c r="H13" s="102">
        <v>-999800</v>
      </c>
      <c r="I13" s="101"/>
      <c r="J13" s="101">
        <v>-1505568950</v>
      </c>
    </row>
    <row r="14" spans="1:10" s="5" customFormat="1" ht="16.5" customHeight="1" x14ac:dyDescent="0.75">
      <c r="A14" s="5" t="s">
        <v>192</v>
      </c>
      <c r="B14" s="72"/>
      <c r="C14" s="10"/>
      <c r="D14" s="117">
        <v>0</v>
      </c>
      <c r="E14" s="101"/>
      <c r="F14" s="101">
        <v>0</v>
      </c>
      <c r="G14" s="101"/>
      <c r="H14" s="102">
        <v>0</v>
      </c>
      <c r="I14" s="101"/>
      <c r="J14" s="101">
        <v>285010000</v>
      </c>
    </row>
    <row r="15" spans="1:10" s="5" customFormat="1" ht="16.5" customHeight="1" x14ac:dyDescent="0.75">
      <c r="A15" s="5" t="s">
        <v>174</v>
      </c>
      <c r="B15" s="72" t="s">
        <v>272</v>
      </c>
      <c r="C15" s="10"/>
      <c r="D15" s="117">
        <v>0</v>
      </c>
      <c r="E15" s="101"/>
      <c r="F15" s="101">
        <v>0</v>
      </c>
      <c r="G15" s="101"/>
      <c r="H15" s="102">
        <v>295000000</v>
      </c>
      <c r="I15" s="101"/>
      <c r="J15" s="101">
        <v>1667000000</v>
      </c>
    </row>
    <row r="16" spans="1:10" s="5" customFormat="1" ht="16.5" customHeight="1" x14ac:dyDescent="0.75">
      <c r="A16" s="5" t="s">
        <v>173</v>
      </c>
      <c r="B16" s="72" t="s">
        <v>272</v>
      </c>
      <c r="C16" s="10"/>
      <c r="D16" s="117">
        <v>-360066473</v>
      </c>
      <c r="E16" s="101"/>
      <c r="F16" s="101">
        <v>-148900000</v>
      </c>
      <c r="G16" s="101"/>
      <c r="H16" s="102">
        <v>-300000000</v>
      </c>
      <c r="I16" s="101"/>
      <c r="J16" s="101">
        <v>-2065000000</v>
      </c>
    </row>
    <row r="17" spans="1:10" s="5" customFormat="1" ht="16.5" customHeight="1" x14ac:dyDescent="0.75">
      <c r="A17" s="5" t="s">
        <v>270</v>
      </c>
      <c r="B17" s="20" t="s">
        <v>273</v>
      </c>
      <c r="C17" s="10"/>
      <c r="D17" s="117">
        <v>24000000</v>
      </c>
      <c r="E17" s="101"/>
      <c r="F17" s="101">
        <v>8000000</v>
      </c>
      <c r="G17" s="101"/>
      <c r="H17" s="102">
        <v>50000000</v>
      </c>
      <c r="I17" s="101"/>
      <c r="J17" s="101">
        <v>0</v>
      </c>
    </row>
    <row r="18" spans="1:10" s="5" customFormat="1" ht="16.5" customHeight="1" x14ac:dyDescent="0.75">
      <c r="A18" s="5" t="s">
        <v>211</v>
      </c>
      <c r="B18" s="20" t="s">
        <v>273</v>
      </c>
      <c r="C18" s="10"/>
      <c r="D18" s="117">
        <v>0</v>
      </c>
      <c r="E18" s="101"/>
      <c r="F18" s="101">
        <v>0</v>
      </c>
      <c r="G18" s="101"/>
      <c r="H18" s="102">
        <v>-7260000000</v>
      </c>
      <c r="I18" s="101"/>
      <c r="J18" s="101">
        <v>0</v>
      </c>
    </row>
    <row r="19" spans="1:10" s="5" customFormat="1" ht="16.5" customHeight="1" x14ac:dyDescent="0.75">
      <c r="A19" s="5" t="s">
        <v>192</v>
      </c>
      <c r="B19" s="72"/>
      <c r="C19" s="10"/>
      <c r="D19" s="117">
        <v>500000</v>
      </c>
      <c r="E19" s="101"/>
      <c r="F19" s="101">
        <v>1875000</v>
      </c>
      <c r="G19" s="101"/>
      <c r="H19" s="102">
        <v>0</v>
      </c>
      <c r="I19" s="101"/>
      <c r="J19" s="101">
        <v>0</v>
      </c>
    </row>
    <row r="20" spans="1:10" s="5" customFormat="1" ht="16.5" customHeight="1" x14ac:dyDescent="0.75">
      <c r="A20" s="5" t="s">
        <v>135</v>
      </c>
      <c r="B20" s="72"/>
      <c r="C20" s="10"/>
      <c r="D20" s="117">
        <v>5135457</v>
      </c>
      <c r="E20" s="101"/>
      <c r="F20" s="101">
        <v>-6378452</v>
      </c>
      <c r="G20" s="101"/>
      <c r="H20" s="102">
        <v>0</v>
      </c>
      <c r="I20" s="101"/>
      <c r="J20" s="101">
        <v>0</v>
      </c>
    </row>
    <row r="21" spans="1:10" s="5" customFormat="1" ht="16.5" customHeight="1" x14ac:dyDescent="0.75">
      <c r="A21" s="5" t="s">
        <v>137</v>
      </c>
      <c r="B21" s="72"/>
      <c r="C21" s="10"/>
      <c r="D21" s="117">
        <v>-152735604</v>
      </c>
      <c r="E21" s="101"/>
      <c r="F21" s="101">
        <v>-175281452</v>
      </c>
      <c r="G21" s="101"/>
      <c r="H21" s="102">
        <v>-108321663</v>
      </c>
      <c r="I21" s="101"/>
      <c r="J21" s="101">
        <v>0</v>
      </c>
    </row>
    <row r="22" spans="1:10" s="5" customFormat="1" ht="16.5" customHeight="1" x14ac:dyDescent="0.75">
      <c r="A22" s="5" t="s">
        <v>212</v>
      </c>
      <c r="B22" s="20"/>
      <c r="C22" s="10"/>
      <c r="D22" s="117">
        <v>-206020</v>
      </c>
      <c r="E22" s="101"/>
      <c r="F22" s="101">
        <v>-14700</v>
      </c>
      <c r="G22" s="101"/>
      <c r="H22" s="102">
        <v>0</v>
      </c>
      <c r="I22" s="101"/>
      <c r="J22" s="101">
        <v>0</v>
      </c>
    </row>
    <row r="23" spans="1:10" s="5" customFormat="1" ht="16.5" customHeight="1" x14ac:dyDescent="0.75">
      <c r="A23" s="5" t="s">
        <v>236</v>
      </c>
      <c r="B23" s="20"/>
      <c r="C23" s="10"/>
      <c r="D23" s="118">
        <v>0</v>
      </c>
      <c r="E23" s="101"/>
      <c r="F23" s="105">
        <v>-25314611</v>
      </c>
      <c r="G23" s="101"/>
      <c r="H23" s="106">
        <v>0</v>
      </c>
      <c r="I23" s="101"/>
      <c r="J23" s="105">
        <v>0</v>
      </c>
    </row>
    <row r="24" spans="1:10" s="5" customFormat="1" ht="16.5" customHeight="1" x14ac:dyDescent="0.75">
      <c r="B24" s="20"/>
      <c r="C24" s="10"/>
      <c r="D24" s="24"/>
      <c r="E24" s="11"/>
      <c r="F24" s="11"/>
      <c r="G24" s="11"/>
      <c r="H24" s="24"/>
      <c r="I24" s="11"/>
      <c r="J24" s="11"/>
    </row>
    <row r="25" spans="1:10" s="5" customFormat="1" ht="16.5" customHeight="1" x14ac:dyDescent="0.75">
      <c r="A25" s="5" t="s">
        <v>202</v>
      </c>
      <c r="B25" s="20"/>
      <c r="C25" s="10"/>
      <c r="D25" s="21">
        <f>SUM(D12:D23)</f>
        <v>-862466687</v>
      </c>
      <c r="E25" s="11"/>
      <c r="F25" s="12">
        <f>SUM(F12:F23)</f>
        <v>-424297604</v>
      </c>
      <c r="G25" s="11"/>
      <c r="H25" s="21">
        <f>SUM(H12:H23)</f>
        <v>-7324321463</v>
      </c>
      <c r="I25" s="11"/>
      <c r="J25" s="12">
        <f>SUM(J12:J23)</f>
        <v>-1618558950</v>
      </c>
    </row>
    <row r="26" spans="1:10" s="5" customFormat="1" ht="16.5" customHeight="1" x14ac:dyDescent="0.75">
      <c r="B26" s="20"/>
      <c r="C26" s="10"/>
      <c r="D26" s="99"/>
      <c r="E26" s="11"/>
      <c r="F26" s="100"/>
      <c r="G26" s="11"/>
      <c r="H26" s="99"/>
      <c r="I26" s="11"/>
      <c r="J26" s="100"/>
    </row>
    <row r="27" spans="1:10" s="5" customFormat="1" ht="16.5" customHeight="1" x14ac:dyDescent="0.75">
      <c r="A27" s="1" t="s">
        <v>10</v>
      </c>
      <c r="B27" s="20"/>
      <c r="C27" s="10"/>
      <c r="D27" s="24"/>
      <c r="E27" s="11"/>
      <c r="F27" s="11"/>
      <c r="G27" s="11"/>
      <c r="H27" s="24"/>
      <c r="I27" s="11"/>
      <c r="J27" s="11"/>
    </row>
    <row r="28" spans="1:10" s="5" customFormat="1" ht="16.5" customHeight="1" x14ac:dyDescent="0.75">
      <c r="A28" s="5" t="s">
        <v>237</v>
      </c>
      <c r="B28" s="20"/>
      <c r="C28" s="10"/>
      <c r="D28" s="24">
        <v>0</v>
      </c>
      <c r="E28" s="11"/>
      <c r="F28" s="11">
        <v>19516250</v>
      </c>
      <c r="G28" s="11"/>
      <c r="H28" s="24">
        <v>0</v>
      </c>
      <c r="I28" s="11"/>
      <c r="J28" s="11">
        <v>0</v>
      </c>
    </row>
    <row r="29" spans="1:10" s="5" customFormat="1" ht="16.5" customHeight="1" x14ac:dyDescent="0.75">
      <c r="A29" s="5" t="s">
        <v>274</v>
      </c>
      <c r="B29" s="20" t="s">
        <v>278</v>
      </c>
      <c r="C29" s="10"/>
      <c r="D29" s="24">
        <v>5580000000</v>
      </c>
      <c r="E29" s="11"/>
      <c r="F29" s="11">
        <v>0</v>
      </c>
      <c r="G29" s="11"/>
      <c r="H29" s="24">
        <v>5580000000</v>
      </c>
      <c r="I29" s="11"/>
      <c r="J29" s="11">
        <v>0</v>
      </c>
    </row>
    <row r="30" spans="1:10" s="5" customFormat="1" ht="16.5" customHeight="1" x14ac:dyDescent="0.75">
      <c r="A30" s="5" t="s">
        <v>190</v>
      </c>
      <c r="B30" s="20" t="s">
        <v>279</v>
      </c>
      <c r="C30" s="10"/>
      <c r="D30" s="24">
        <v>8378840097</v>
      </c>
      <c r="E30" s="11"/>
      <c r="F30" s="11">
        <v>2241000000</v>
      </c>
      <c r="G30" s="11"/>
      <c r="H30" s="24">
        <v>8378840097</v>
      </c>
      <c r="I30" s="11"/>
      <c r="J30" s="11">
        <v>2241000000</v>
      </c>
    </row>
    <row r="31" spans="1:10" s="5" customFormat="1" ht="16.5" customHeight="1" x14ac:dyDescent="0.75">
      <c r="A31" s="5" t="s">
        <v>215</v>
      </c>
      <c r="B31" s="72"/>
      <c r="C31" s="10"/>
      <c r="D31" s="24"/>
      <c r="E31" s="11"/>
      <c r="F31" s="113"/>
      <c r="G31" s="113"/>
      <c r="H31" s="24"/>
      <c r="I31" s="113"/>
      <c r="J31" s="11"/>
    </row>
    <row r="32" spans="1:10" s="5" customFormat="1" ht="16.5" customHeight="1" x14ac:dyDescent="0.75">
      <c r="A32" s="5" t="s">
        <v>80</v>
      </c>
      <c r="B32" s="72" t="s">
        <v>280</v>
      </c>
      <c r="C32" s="10"/>
      <c r="D32" s="117">
        <v>2850635364</v>
      </c>
      <c r="E32" s="101"/>
      <c r="F32" s="101">
        <v>7920164623</v>
      </c>
      <c r="G32" s="101"/>
      <c r="H32" s="102">
        <v>0</v>
      </c>
      <c r="I32" s="101"/>
      <c r="J32" s="101">
        <v>0</v>
      </c>
    </row>
    <row r="33" spans="1:10" s="5" customFormat="1" ht="16.5" customHeight="1" x14ac:dyDescent="0.75">
      <c r="A33" s="5" t="s">
        <v>214</v>
      </c>
      <c r="B33" s="72"/>
      <c r="C33" s="10"/>
      <c r="D33" s="117"/>
      <c r="E33" s="101"/>
      <c r="F33" s="101"/>
      <c r="G33" s="101"/>
      <c r="H33" s="102"/>
      <c r="I33" s="101"/>
      <c r="J33" s="101"/>
    </row>
    <row r="34" spans="1:10" s="5" customFormat="1" ht="16.5" customHeight="1" x14ac:dyDescent="0.75">
      <c r="A34" s="5" t="s">
        <v>80</v>
      </c>
      <c r="B34" s="72" t="s">
        <v>280</v>
      </c>
      <c r="C34" s="10"/>
      <c r="D34" s="117">
        <v>-1401240643</v>
      </c>
      <c r="E34" s="101"/>
      <c r="F34" s="101">
        <v>-11753021043</v>
      </c>
      <c r="G34" s="101"/>
      <c r="H34" s="102">
        <v>0</v>
      </c>
      <c r="I34" s="101"/>
      <c r="J34" s="101">
        <v>0</v>
      </c>
    </row>
    <row r="35" spans="1:10" s="5" customFormat="1" ht="16.5" customHeight="1" x14ac:dyDescent="0.75">
      <c r="A35" s="5" t="s">
        <v>276</v>
      </c>
      <c r="B35" s="72"/>
      <c r="C35" s="10"/>
      <c r="D35" s="117">
        <v>1518050</v>
      </c>
      <c r="E35" s="101"/>
      <c r="F35" s="101">
        <v>0</v>
      </c>
      <c r="G35" s="101"/>
      <c r="H35" s="102">
        <v>0</v>
      </c>
      <c r="I35" s="101"/>
      <c r="J35" s="101">
        <v>18000000</v>
      </c>
    </row>
    <row r="36" spans="1:10" s="5" customFormat="1" ht="16.5" customHeight="1" x14ac:dyDescent="0.75">
      <c r="A36" s="5" t="s">
        <v>136</v>
      </c>
      <c r="B36" s="72"/>
      <c r="C36" s="10"/>
      <c r="D36" s="117">
        <v>0</v>
      </c>
      <c r="E36" s="101"/>
      <c r="F36" s="101">
        <v>-24000000</v>
      </c>
      <c r="G36" s="101"/>
      <c r="H36" s="102">
        <v>0</v>
      </c>
      <c r="I36" s="101"/>
      <c r="J36" s="101">
        <v>0</v>
      </c>
    </row>
    <row r="37" spans="1:10" s="5" customFormat="1" ht="16.5" customHeight="1" x14ac:dyDescent="0.75">
      <c r="A37" s="5" t="s">
        <v>198</v>
      </c>
      <c r="B37" s="72" t="s">
        <v>281</v>
      </c>
      <c r="C37" s="10"/>
      <c r="D37" s="117">
        <v>271417855</v>
      </c>
      <c r="E37" s="101"/>
      <c r="F37" s="101">
        <v>415000000</v>
      </c>
      <c r="G37" s="101"/>
      <c r="H37" s="102">
        <v>271417855</v>
      </c>
      <c r="I37" s="101"/>
      <c r="J37" s="101">
        <v>55000000</v>
      </c>
    </row>
    <row r="38" spans="1:10" s="5" customFormat="1" ht="16.5" customHeight="1" x14ac:dyDescent="0.75">
      <c r="A38" s="5" t="s">
        <v>197</v>
      </c>
      <c r="B38" s="72" t="s">
        <v>281</v>
      </c>
      <c r="C38" s="10"/>
      <c r="D38" s="117">
        <v>-850417855</v>
      </c>
      <c r="E38" s="101"/>
      <c r="F38" s="101">
        <v>-428164634</v>
      </c>
      <c r="G38" s="101"/>
      <c r="H38" s="102">
        <v>-480417855</v>
      </c>
      <c r="I38" s="101"/>
      <c r="J38" s="101">
        <v>-70000000</v>
      </c>
    </row>
    <row r="39" spans="1:10" s="5" customFormat="1" ht="16.5" customHeight="1" x14ac:dyDescent="0.75">
      <c r="A39" s="5" t="s">
        <v>275</v>
      </c>
      <c r="B39" s="72"/>
      <c r="C39" s="10"/>
      <c r="D39" s="117">
        <v>0</v>
      </c>
      <c r="E39" s="101"/>
      <c r="F39" s="101">
        <v>-28000000</v>
      </c>
      <c r="G39" s="101"/>
      <c r="H39" s="102">
        <v>0</v>
      </c>
      <c r="I39" s="101"/>
      <c r="J39" s="101">
        <v>-265807041</v>
      </c>
    </row>
    <row r="40" spans="1:10" s="5" customFormat="1" ht="16.5" customHeight="1" x14ac:dyDescent="0.75">
      <c r="A40" s="5" t="s">
        <v>179</v>
      </c>
      <c r="B40" s="72" t="s">
        <v>282</v>
      </c>
      <c r="C40" s="10"/>
      <c r="D40" s="117">
        <v>81084538</v>
      </c>
      <c r="E40" s="101"/>
      <c r="F40" s="101">
        <v>4576596695</v>
      </c>
      <c r="G40" s="101"/>
      <c r="H40" s="102">
        <v>81084538</v>
      </c>
      <c r="I40" s="101"/>
      <c r="J40" s="101">
        <v>0</v>
      </c>
    </row>
    <row r="41" spans="1:10" s="5" customFormat="1" ht="16.5" customHeight="1" x14ac:dyDescent="0.75">
      <c r="A41" s="5" t="s">
        <v>177</v>
      </c>
      <c r="B41" s="72" t="s">
        <v>282</v>
      </c>
      <c r="C41" s="10"/>
      <c r="D41" s="117">
        <v>-3832454394</v>
      </c>
      <c r="E41" s="101"/>
      <c r="F41" s="101">
        <v>-1520244370</v>
      </c>
      <c r="G41" s="101"/>
      <c r="H41" s="102">
        <v>-20421026</v>
      </c>
      <c r="I41" s="101"/>
      <c r="J41" s="101">
        <v>-15000000</v>
      </c>
    </row>
    <row r="42" spans="1:10" s="5" customFormat="1" ht="16.5" customHeight="1" x14ac:dyDescent="0.75">
      <c r="A42" s="5" t="s">
        <v>277</v>
      </c>
      <c r="B42" s="20"/>
      <c r="C42" s="10"/>
      <c r="D42" s="117">
        <v>0</v>
      </c>
      <c r="E42" s="101"/>
      <c r="F42" s="101">
        <v>0</v>
      </c>
      <c r="G42" s="101"/>
      <c r="H42" s="102">
        <v>-120000000</v>
      </c>
      <c r="I42" s="101"/>
      <c r="J42" s="101">
        <v>-365000000</v>
      </c>
    </row>
    <row r="43" spans="1:10" s="5" customFormat="1" ht="16.5" customHeight="1" x14ac:dyDescent="0.75">
      <c r="A43" s="5" t="s">
        <v>176</v>
      </c>
      <c r="B43" s="20" t="s">
        <v>283</v>
      </c>
      <c r="C43" s="10"/>
      <c r="D43" s="117">
        <v>-74886558</v>
      </c>
      <c r="E43" s="101"/>
      <c r="F43" s="101">
        <v>-54932260</v>
      </c>
      <c r="G43" s="101"/>
      <c r="H43" s="102">
        <v>0</v>
      </c>
      <c r="I43" s="101"/>
      <c r="J43" s="101">
        <v>0</v>
      </c>
    </row>
    <row r="44" spans="1:10" s="5" customFormat="1" ht="16.5" customHeight="1" x14ac:dyDescent="0.75">
      <c r="A44" s="5" t="s">
        <v>180</v>
      </c>
      <c r="B44" s="20"/>
      <c r="C44" s="10"/>
      <c r="D44" s="117">
        <v>0</v>
      </c>
      <c r="E44" s="101"/>
      <c r="F44" s="101">
        <v>197000000</v>
      </c>
      <c r="G44" s="101"/>
      <c r="H44" s="102">
        <v>0</v>
      </c>
      <c r="I44" s="101"/>
      <c r="J44" s="101">
        <v>0</v>
      </c>
    </row>
    <row r="45" spans="1:10" s="5" customFormat="1" ht="16.5" customHeight="1" x14ac:dyDescent="0.75">
      <c r="A45" s="5" t="s">
        <v>178</v>
      </c>
      <c r="B45" s="72" t="s">
        <v>284</v>
      </c>
      <c r="C45" s="10"/>
      <c r="D45" s="118">
        <v>-285000000</v>
      </c>
      <c r="E45" s="101"/>
      <c r="F45" s="105">
        <v>0</v>
      </c>
      <c r="G45" s="101"/>
      <c r="H45" s="106">
        <v>0</v>
      </c>
      <c r="I45" s="101"/>
      <c r="J45" s="105">
        <v>0</v>
      </c>
    </row>
    <row r="46" spans="1:10" s="5" customFormat="1" ht="16.5" customHeight="1" x14ac:dyDescent="0.75">
      <c r="B46" s="20"/>
      <c r="C46" s="10"/>
      <c r="D46" s="24"/>
      <c r="E46" s="11"/>
      <c r="F46" s="11"/>
      <c r="G46" s="11"/>
      <c r="H46" s="24"/>
      <c r="I46" s="11"/>
      <c r="J46" s="11"/>
    </row>
    <row r="47" spans="1:10" s="5" customFormat="1" ht="16.5" customHeight="1" x14ac:dyDescent="0.75">
      <c r="A47" s="5" t="s">
        <v>205</v>
      </c>
      <c r="B47" s="20"/>
      <c r="C47" s="10"/>
      <c r="D47" s="21">
        <f>SUM(D28:D45)</f>
        <v>10719496454</v>
      </c>
      <c r="E47" s="11"/>
      <c r="F47" s="12">
        <f>SUM(F28:F45)</f>
        <v>1560915261</v>
      </c>
      <c r="G47" s="11"/>
      <c r="H47" s="21">
        <f>SUM(H28:H45)</f>
        <v>13690503609</v>
      </c>
      <c r="I47" s="11"/>
      <c r="J47" s="12">
        <f>SUM(J28:J45)</f>
        <v>1598192959</v>
      </c>
    </row>
    <row r="48" spans="1:10" s="5" customFormat="1" ht="16.5" customHeight="1" x14ac:dyDescent="0.75">
      <c r="A48" s="119"/>
      <c r="B48" s="20"/>
      <c r="C48" s="10"/>
      <c r="D48" s="11"/>
      <c r="E48" s="11"/>
      <c r="F48" s="11"/>
      <c r="G48" s="11"/>
      <c r="H48" s="11"/>
      <c r="I48" s="11"/>
      <c r="J48" s="11"/>
    </row>
    <row r="49" spans="1:10" s="5" customFormat="1" ht="16.5" customHeight="1" x14ac:dyDescent="0.75">
      <c r="A49" s="119"/>
      <c r="B49" s="20"/>
      <c r="C49" s="10"/>
      <c r="D49" s="11"/>
      <c r="E49" s="11"/>
      <c r="F49" s="11"/>
      <c r="G49" s="11"/>
      <c r="H49" s="11"/>
      <c r="I49" s="11"/>
      <c r="J49" s="11"/>
    </row>
    <row r="50" spans="1:10" s="5" customFormat="1" ht="16.5" customHeight="1" x14ac:dyDescent="0.75">
      <c r="A50" s="119"/>
      <c r="B50" s="20"/>
      <c r="C50" s="10"/>
      <c r="D50" s="11"/>
      <c r="E50" s="11"/>
      <c r="F50" s="11"/>
      <c r="G50" s="11"/>
      <c r="H50" s="11"/>
      <c r="I50" s="11"/>
      <c r="J50" s="11"/>
    </row>
    <row r="51" spans="1:10" s="5" customFormat="1" ht="16.5" customHeight="1" x14ac:dyDescent="0.75">
      <c r="A51" s="119"/>
      <c r="B51" s="20"/>
      <c r="C51" s="10"/>
      <c r="D51" s="11"/>
      <c r="E51" s="11"/>
      <c r="F51" s="11"/>
      <c r="G51" s="11"/>
      <c r="H51" s="11"/>
      <c r="I51" s="11"/>
      <c r="J51" s="11"/>
    </row>
    <row r="52" spans="1:10" s="5" customFormat="1" ht="16.5" customHeight="1" x14ac:dyDescent="0.75">
      <c r="A52" s="119"/>
      <c r="B52" s="20"/>
      <c r="C52" s="10"/>
      <c r="D52" s="11"/>
      <c r="E52" s="11"/>
      <c r="F52" s="11"/>
      <c r="G52" s="11"/>
      <c r="H52" s="11"/>
      <c r="I52" s="11"/>
      <c r="J52" s="11"/>
    </row>
    <row r="53" spans="1:10" s="5" customFormat="1" ht="16.5" customHeight="1" x14ac:dyDescent="0.75">
      <c r="A53" s="119"/>
      <c r="B53" s="20"/>
      <c r="C53" s="10"/>
      <c r="D53" s="11"/>
      <c r="E53" s="11"/>
      <c r="F53" s="11"/>
      <c r="G53" s="11"/>
      <c r="H53" s="11"/>
      <c r="I53" s="11"/>
      <c r="J53" s="11"/>
    </row>
    <row r="54" spans="1:10" s="5" customFormat="1" ht="16.5" customHeight="1" x14ac:dyDescent="0.75">
      <c r="A54" s="119"/>
      <c r="B54" s="20"/>
      <c r="C54" s="10"/>
      <c r="D54" s="11"/>
      <c r="E54" s="11"/>
      <c r="F54" s="11"/>
      <c r="G54" s="11"/>
      <c r="H54" s="11"/>
      <c r="I54" s="11"/>
      <c r="J54" s="11"/>
    </row>
    <row r="55" spans="1:10" s="5" customFormat="1" ht="16.5" customHeight="1" x14ac:dyDescent="0.75">
      <c r="A55" s="119"/>
      <c r="B55" s="20"/>
      <c r="C55" s="10"/>
      <c r="D55" s="11"/>
      <c r="E55" s="11"/>
      <c r="F55" s="11"/>
      <c r="G55" s="11"/>
      <c r="H55" s="11"/>
      <c r="I55" s="11"/>
      <c r="J55" s="11"/>
    </row>
    <row r="56" spans="1:10" s="5" customFormat="1" ht="16.5" customHeight="1" x14ac:dyDescent="0.75">
      <c r="A56" s="119"/>
      <c r="B56" s="20"/>
      <c r="C56" s="10"/>
      <c r="D56" s="11"/>
      <c r="E56" s="11"/>
      <c r="F56" s="11"/>
      <c r="G56" s="11"/>
      <c r="H56" s="11"/>
      <c r="I56" s="11"/>
      <c r="J56" s="11"/>
    </row>
    <row r="57" spans="1:10" s="5" customFormat="1" ht="16.5" customHeight="1" x14ac:dyDescent="0.75">
      <c r="A57" s="119"/>
      <c r="B57" s="20"/>
      <c r="C57" s="10"/>
      <c r="D57" s="11"/>
      <c r="E57" s="11"/>
      <c r="F57" s="11"/>
      <c r="G57" s="11"/>
      <c r="H57" s="11"/>
      <c r="I57" s="11"/>
      <c r="J57" s="11"/>
    </row>
    <row r="58" spans="1:10" s="5" customFormat="1" ht="20.25" customHeight="1" x14ac:dyDescent="0.75">
      <c r="A58" s="119"/>
      <c r="B58" s="20"/>
      <c r="C58" s="10"/>
      <c r="D58" s="11"/>
      <c r="E58" s="11"/>
      <c r="F58" s="11"/>
      <c r="G58" s="11"/>
      <c r="H58" s="11"/>
      <c r="I58" s="11"/>
      <c r="J58" s="11"/>
    </row>
    <row r="59" spans="1:10" s="5" customFormat="1" ht="22" customHeight="1" x14ac:dyDescent="0.75">
      <c r="A59" s="14" t="str">
        <f>+'Eng CF 16'!A55</f>
        <v>The accompanying notes are an integral part of this interim financial information.</v>
      </c>
      <c r="B59" s="16"/>
      <c r="C59" s="17"/>
      <c r="D59" s="12"/>
      <c r="E59" s="12"/>
      <c r="F59" s="12"/>
      <c r="G59" s="12"/>
      <c r="H59" s="12"/>
      <c r="I59" s="12"/>
      <c r="J59" s="12"/>
    </row>
    <row r="60" spans="1:10" s="5" customFormat="1" ht="16.5" customHeight="1" x14ac:dyDescent="0.75">
      <c r="A60" s="1" t="str">
        <f>+A1</f>
        <v>Stark Corporation Public Company Limited</v>
      </c>
      <c r="B60" s="2"/>
      <c r="C60" s="3"/>
      <c r="D60" s="4"/>
      <c r="E60" s="4"/>
      <c r="F60" s="4"/>
      <c r="G60" s="4"/>
      <c r="H60" s="4"/>
      <c r="I60" s="4"/>
      <c r="J60" s="4"/>
    </row>
    <row r="61" spans="1:10" s="5" customFormat="1" ht="16.5" customHeight="1" x14ac:dyDescent="0.75">
      <c r="A61" s="1" t="s">
        <v>58</v>
      </c>
      <c r="B61" s="2"/>
      <c r="C61" s="3"/>
      <c r="D61" s="4"/>
      <c r="E61" s="4"/>
      <c r="F61" s="4"/>
      <c r="G61" s="4"/>
      <c r="H61" s="4"/>
      <c r="I61" s="4"/>
      <c r="J61" s="4"/>
    </row>
    <row r="62" spans="1:10" s="5" customFormat="1" ht="16.5" customHeight="1" x14ac:dyDescent="0.75">
      <c r="A62" s="6" t="s">
        <v>219</v>
      </c>
      <c r="B62" s="7"/>
      <c r="C62" s="8"/>
      <c r="D62" s="9"/>
      <c r="E62" s="9"/>
      <c r="F62" s="9"/>
      <c r="G62" s="9"/>
      <c r="H62" s="9"/>
      <c r="I62" s="9"/>
      <c r="J62" s="9"/>
    </row>
    <row r="63" spans="1:10" s="5" customFormat="1" ht="16.5" customHeight="1" x14ac:dyDescent="0.75">
      <c r="A63" s="1"/>
      <c r="B63" s="2"/>
      <c r="C63" s="3"/>
      <c r="D63" s="4"/>
      <c r="E63" s="4"/>
      <c r="F63" s="4"/>
      <c r="G63" s="4"/>
      <c r="H63" s="4"/>
      <c r="I63" s="4"/>
      <c r="J63" s="4"/>
    </row>
    <row r="64" spans="1:10" s="5" customFormat="1" ht="16.5" customHeight="1" x14ac:dyDescent="0.75">
      <c r="A64" s="1"/>
      <c r="B64" s="2"/>
      <c r="C64" s="3"/>
      <c r="D64" s="4"/>
      <c r="E64" s="4"/>
      <c r="F64" s="4"/>
      <c r="G64" s="4"/>
      <c r="H64" s="4"/>
      <c r="I64" s="4"/>
      <c r="J64" s="4"/>
    </row>
    <row r="65" spans="1:10" s="5" customFormat="1" ht="16.5" customHeight="1" x14ac:dyDescent="0.75">
      <c r="B65" s="20"/>
      <c r="C65" s="10"/>
      <c r="D65" s="142" t="s">
        <v>0</v>
      </c>
      <c r="E65" s="142"/>
      <c r="F65" s="142"/>
      <c r="G65" s="98"/>
      <c r="H65" s="142" t="s">
        <v>37</v>
      </c>
      <c r="I65" s="142"/>
      <c r="J65" s="142"/>
    </row>
    <row r="66" spans="1:10" s="5" customFormat="1" ht="16.5" customHeight="1" x14ac:dyDescent="0.75">
      <c r="B66" s="20"/>
      <c r="C66" s="10"/>
      <c r="D66" s="143" t="s">
        <v>221</v>
      </c>
      <c r="E66" s="143"/>
      <c r="F66" s="143"/>
      <c r="G66" s="38"/>
      <c r="H66" s="143" t="s">
        <v>221</v>
      </c>
      <c r="I66" s="143"/>
      <c r="J66" s="143"/>
    </row>
    <row r="67" spans="1:10" s="5" customFormat="1" ht="16.5" customHeight="1" x14ac:dyDescent="0.75">
      <c r="B67" s="20"/>
      <c r="C67" s="10"/>
      <c r="D67" s="32" t="s">
        <v>67</v>
      </c>
      <c r="E67" s="4"/>
      <c r="F67" s="32" t="s">
        <v>59</v>
      </c>
      <c r="G67" s="4"/>
      <c r="H67" s="32" t="s">
        <v>67</v>
      </c>
      <c r="I67" s="4"/>
      <c r="J67" s="32" t="s">
        <v>59</v>
      </c>
    </row>
    <row r="68" spans="1:10" s="5" customFormat="1" ht="16.5" customHeight="1" x14ac:dyDescent="0.75">
      <c r="B68" s="20"/>
      <c r="C68" s="10"/>
      <c r="D68" s="9" t="s">
        <v>133</v>
      </c>
      <c r="E68" s="4"/>
      <c r="F68" s="9" t="s">
        <v>133</v>
      </c>
      <c r="G68" s="4"/>
      <c r="H68" s="9" t="s">
        <v>133</v>
      </c>
      <c r="I68" s="4"/>
      <c r="J68" s="9" t="s">
        <v>133</v>
      </c>
    </row>
    <row r="69" spans="1:10" s="5" customFormat="1" ht="16.5" customHeight="1" x14ac:dyDescent="0.75">
      <c r="A69" s="119"/>
      <c r="B69" s="20"/>
      <c r="C69" s="10"/>
      <c r="D69" s="24"/>
      <c r="E69" s="11"/>
      <c r="F69" s="11"/>
      <c r="G69" s="11"/>
      <c r="H69" s="24"/>
      <c r="I69" s="11"/>
      <c r="J69" s="11"/>
    </row>
    <row r="70" spans="1:10" s="5" customFormat="1" ht="16.5" customHeight="1" x14ac:dyDescent="0.75">
      <c r="A70" s="1" t="s">
        <v>55</v>
      </c>
      <c r="B70" s="20"/>
      <c r="C70" s="10"/>
      <c r="D70" s="24">
        <f>SUM('Eng CF 16'!E50+'Eng CF 17-18'!D25+'Eng CF 17-18'!D47)</f>
        <v>5227136491</v>
      </c>
      <c r="E70" s="11"/>
      <c r="F70" s="11">
        <f>SUM('Eng CF 16'!G50+'Eng CF 17-18'!F25+'Eng CF 17-18'!F47)</f>
        <v>-70586484</v>
      </c>
      <c r="G70" s="11"/>
      <c r="H70" s="24">
        <f>SUM('Eng CF 16'!I50+'Eng CF 17-18'!H25+'Eng CF 17-18'!H47)</f>
        <v>5559995265</v>
      </c>
      <c r="I70" s="11"/>
      <c r="J70" s="11">
        <f>SUM('Eng CF 16'!K50+'Eng CF 17-18'!J25+'Eng CF 17-18'!J47)</f>
        <v>39625739</v>
      </c>
    </row>
    <row r="71" spans="1:10" s="5" customFormat="1" ht="16.5" customHeight="1" x14ac:dyDescent="0.75">
      <c r="A71" s="5" t="s">
        <v>146</v>
      </c>
      <c r="B71" s="20"/>
      <c r="C71" s="10"/>
      <c r="D71" s="24">
        <v>1029477632</v>
      </c>
      <c r="E71" s="11"/>
      <c r="F71" s="113">
        <v>1156029841</v>
      </c>
      <c r="G71" s="113"/>
      <c r="H71" s="120">
        <v>45589581</v>
      </c>
      <c r="I71" s="113"/>
      <c r="J71" s="113">
        <v>5963842</v>
      </c>
    </row>
    <row r="72" spans="1:10" s="5" customFormat="1" ht="16.5" customHeight="1" x14ac:dyDescent="0.75">
      <c r="A72" s="5" t="s">
        <v>23</v>
      </c>
      <c r="B72" s="20"/>
      <c r="C72" s="10"/>
      <c r="D72" s="21">
        <v>-139057500</v>
      </c>
      <c r="E72" s="11"/>
      <c r="F72" s="121">
        <v>-55965725</v>
      </c>
      <c r="G72" s="113"/>
      <c r="H72" s="106" t="s">
        <v>128</v>
      </c>
      <c r="I72" s="101"/>
      <c r="J72" s="105">
        <v>0</v>
      </c>
    </row>
    <row r="73" spans="1:10" s="5" customFormat="1" ht="16.5" customHeight="1" x14ac:dyDescent="0.75">
      <c r="B73" s="20"/>
      <c r="C73" s="10"/>
      <c r="D73" s="24"/>
      <c r="E73" s="11"/>
      <c r="F73" s="11"/>
      <c r="G73" s="11"/>
      <c r="H73" s="24"/>
      <c r="I73" s="11"/>
      <c r="J73" s="11"/>
    </row>
    <row r="74" spans="1:10" s="5" customFormat="1" ht="16.5" customHeight="1" thickBot="1" x14ac:dyDescent="0.8">
      <c r="A74" s="1" t="s">
        <v>147</v>
      </c>
      <c r="B74" s="20"/>
      <c r="C74" s="10"/>
      <c r="D74" s="23">
        <f>SUM(D70:D72)</f>
        <v>6117556623</v>
      </c>
      <c r="E74" s="11"/>
      <c r="F74" s="27">
        <f>SUM(F70:F72)</f>
        <v>1029477632</v>
      </c>
      <c r="G74" s="11"/>
      <c r="H74" s="23">
        <f>SUM(H70:H72)</f>
        <v>5605584846</v>
      </c>
      <c r="I74" s="11"/>
      <c r="J74" s="27">
        <f>SUM(J70:J72)</f>
        <v>45589581</v>
      </c>
    </row>
    <row r="75" spans="1:10" s="5" customFormat="1" ht="16.5" customHeight="1" thickTop="1" x14ac:dyDescent="0.75">
      <c r="A75" s="1"/>
      <c r="B75" s="20"/>
      <c r="C75" s="10"/>
      <c r="D75" s="24"/>
      <c r="E75" s="11"/>
      <c r="F75" s="11"/>
      <c r="G75" s="11"/>
      <c r="H75" s="24"/>
      <c r="I75" s="11"/>
      <c r="J75" s="11"/>
    </row>
    <row r="76" spans="1:10" s="5" customFormat="1" ht="16.5" customHeight="1" x14ac:dyDescent="0.75">
      <c r="A76" s="1" t="s">
        <v>193</v>
      </c>
      <c r="B76" s="20"/>
      <c r="C76" s="10"/>
      <c r="D76" s="24"/>
      <c r="E76" s="11"/>
      <c r="F76" s="11"/>
      <c r="G76" s="11"/>
      <c r="H76" s="24"/>
      <c r="I76" s="11"/>
      <c r="J76" s="11"/>
    </row>
    <row r="77" spans="1:10" s="5" customFormat="1" ht="16.5" customHeight="1" x14ac:dyDescent="0.75">
      <c r="A77" s="5" t="s">
        <v>194</v>
      </c>
      <c r="B77" s="20"/>
      <c r="C77" s="10"/>
      <c r="D77" s="24">
        <v>48480050</v>
      </c>
      <c r="E77" s="11"/>
      <c r="F77" s="11">
        <v>0</v>
      </c>
      <c r="G77" s="11"/>
      <c r="H77" s="24">
        <v>8921643</v>
      </c>
      <c r="I77" s="11"/>
      <c r="J77" s="11">
        <v>0</v>
      </c>
    </row>
    <row r="78" spans="1:10" s="5" customFormat="1" ht="16.5" customHeight="1" x14ac:dyDescent="0.75">
      <c r="A78" s="5" t="s">
        <v>199</v>
      </c>
      <c r="B78" s="20"/>
      <c r="C78" s="10"/>
      <c r="D78" s="24">
        <v>214125</v>
      </c>
      <c r="E78" s="11"/>
      <c r="F78" s="11">
        <v>0</v>
      </c>
      <c r="G78" s="11"/>
      <c r="H78" s="24">
        <v>0</v>
      </c>
      <c r="I78" s="11"/>
      <c r="J78" s="11">
        <v>0</v>
      </c>
    </row>
    <row r="79" spans="1:10" s="5" customFormat="1" ht="16.5" customHeight="1" x14ac:dyDescent="0.75">
      <c r="A79" s="5" t="s">
        <v>195</v>
      </c>
      <c r="B79" s="20"/>
      <c r="C79" s="10"/>
      <c r="D79" s="24">
        <v>43459375</v>
      </c>
      <c r="E79" s="11"/>
      <c r="F79" s="11">
        <v>0</v>
      </c>
      <c r="G79" s="11"/>
      <c r="H79" s="24">
        <v>0</v>
      </c>
      <c r="I79" s="11"/>
      <c r="J79" s="11">
        <v>0</v>
      </c>
    </row>
    <row r="80" spans="1:10" s="5" customFormat="1" ht="16.5" customHeight="1" x14ac:dyDescent="0.75">
      <c r="B80" s="2"/>
      <c r="C80" s="10"/>
      <c r="D80" s="122"/>
      <c r="E80" s="4"/>
      <c r="F80" s="122"/>
      <c r="G80" s="4"/>
      <c r="H80" s="122"/>
      <c r="I80" s="4"/>
      <c r="J80" s="122"/>
    </row>
    <row r="81" spans="2:10" s="5" customFormat="1" ht="16.5" customHeight="1" x14ac:dyDescent="0.75">
      <c r="B81" s="2"/>
      <c r="C81" s="10"/>
      <c r="D81" s="122"/>
      <c r="E81" s="4"/>
      <c r="F81" s="122"/>
      <c r="G81" s="4"/>
      <c r="H81" s="122"/>
      <c r="I81" s="4"/>
      <c r="J81" s="122"/>
    </row>
    <row r="82" spans="2:10" s="5" customFormat="1" ht="16.5" customHeight="1" x14ac:dyDescent="0.75">
      <c r="B82" s="2"/>
      <c r="C82" s="10"/>
      <c r="D82" s="122"/>
      <c r="E82" s="4"/>
      <c r="F82" s="122"/>
      <c r="G82" s="4"/>
      <c r="H82" s="122"/>
      <c r="I82" s="4"/>
      <c r="J82" s="122"/>
    </row>
    <row r="83" spans="2:10" s="5" customFormat="1" ht="16.5" customHeight="1" x14ac:dyDescent="0.75">
      <c r="B83" s="2"/>
      <c r="C83" s="10"/>
      <c r="D83" s="122"/>
      <c r="E83" s="4"/>
      <c r="F83" s="122"/>
      <c r="G83" s="4"/>
      <c r="H83" s="122"/>
      <c r="I83" s="4"/>
      <c r="J83" s="122"/>
    </row>
    <row r="84" spans="2:10" s="5" customFormat="1" ht="16.5" customHeight="1" x14ac:dyDescent="0.75">
      <c r="B84" s="2"/>
      <c r="C84" s="10"/>
      <c r="D84" s="122"/>
      <c r="E84" s="4"/>
      <c r="F84" s="122"/>
      <c r="G84" s="4"/>
      <c r="H84" s="122"/>
      <c r="I84" s="4"/>
      <c r="J84" s="122"/>
    </row>
    <row r="85" spans="2:10" s="5" customFormat="1" ht="16.5" customHeight="1" x14ac:dyDescent="0.75">
      <c r="B85" s="2"/>
      <c r="C85" s="10"/>
      <c r="D85" s="122"/>
      <c r="E85" s="4"/>
      <c r="F85" s="122"/>
      <c r="G85" s="4"/>
      <c r="H85" s="122"/>
      <c r="I85" s="4"/>
      <c r="J85" s="122"/>
    </row>
    <row r="86" spans="2:10" s="5" customFormat="1" ht="16.5" customHeight="1" x14ac:dyDescent="0.75">
      <c r="B86" s="2"/>
      <c r="C86" s="10"/>
      <c r="D86" s="122"/>
      <c r="E86" s="4"/>
      <c r="F86" s="122"/>
      <c r="G86" s="4"/>
      <c r="H86" s="122"/>
      <c r="I86" s="4"/>
      <c r="J86" s="122"/>
    </row>
    <row r="87" spans="2:10" s="5" customFormat="1" ht="16.5" customHeight="1" x14ac:dyDescent="0.75">
      <c r="B87" s="2"/>
      <c r="C87" s="10"/>
      <c r="D87" s="122"/>
      <c r="E87" s="4"/>
      <c r="F87" s="122"/>
      <c r="G87" s="4"/>
      <c r="H87" s="122"/>
      <c r="I87" s="4"/>
      <c r="J87" s="122"/>
    </row>
    <row r="88" spans="2:10" s="5" customFormat="1" ht="16.5" customHeight="1" x14ac:dyDescent="0.75">
      <c r="B88" s="2"/>
      <c r="C88" s="10"/>
      <c r="D88" s="122"/>
      <c r="E88" s="4"/>
      <c r="F88" s="122"/>
      <c r="G88" s="4"/>
      <c r="H88" s="122"/>
      <c r="I88" s="4"/>
      <c r="J88" s="122"/>
    </row>
    <row r="89" spans="2:10" s="5" customFormat="1" ht="16.5" customHeight="1" x14ac:dyDescent="0.75">
      <c r="B89" s="2"/>
      <c r="C89" s="10"/>
      <c r="D89" s="122"/>
      <c r="E89" s="4"/>
      <c r="F89" s="122"/>
      <c r="G89" s="4"/>
      <c r="H89" s="122"/>
      <c r="I89" s="4"/>
      <c r="J89" s="122"/>
    </row>
    <row r="90" spans="2:10" s="5" customFormat="1" ht="16.5" customHeight="1" x14ac:dyDescent="0.75">
      <c r="B90" s="2"/>
      <c r="C90" s="10"/>
      <c r="D90" s="122"/>
      <c r="E90" s="4"/>
      <c r="F90" s="122"/>
      <c r="G90" s="4"/>
      <c r="H90" s="122"/>
      <c r="I90" s="4"/>
      <c r="J90" s="122"/>
    </row>
    <row r="91" spans="2:10" s="5" customFormat="1" ht="16.5" customHeight="1" x14ac:dyDescent="0.75">
      <c r="B91" s="2"/>
      <c r="C91" s="10"/>
      <c r="D91" s="122"/>
      <c r="E91" s="4"/>
      <c r="F91" s="122"/>
      <c r="G91" s="4"/>
      <c r="H91" s="122"/>
      <c r="I91" s="4"/>
      <c r="J91" s="122"/>
    </row>
    <row r="92" spans="2:10" s="5" customFormat="1" ht="16.5" customHeight="1" x14ac:dyDescent="0.75">
      <c r="B92" s="2"/>
      <c r="C92" s="10"/>
      <c r="D92" s="122"/>
      <c r="E92" s="4"/>
      <c r="F92" s="122"/>
      <c r="G92" s="4"/>
      <c r="H92" s="122"/>
      <c r="I92" s="4"/>
      <c r="J92" s="122"/>
    </row>
    <row r="93" spans="2:10" s="5" customFormat="1" ht="16.5" customHeight="1" x14ac:dyDescent="0.75">
      <c r="B93" s="2"/>
      <c r="C93" s="10"/>
      <c r="D93" s="122"/>
      <c r="E93" s="4"/>
      <c r="F93" s="122"/>
      <c r="G93" s="4"/>
      <c r="H93" s="122"/>
      <c r="I93" s="4"/>
      <c r="J93" s="122"/>
    </row>
    <row r="94" spans="2:10" s="5" customFormat="1" ht="16.5" customHeight="1" x14ac:dyDescent="0.75">
      <c r="B94" s="2"/>
      <c r="C94" s="10"/>
      <c r="D94" s="122"/>
      <c r="E94" s="4"/>
      <c r="F94" s="122"/>
      <c r="G94" s="4"/>
      <c r="H94" s="122"/>
      <c r="I94" s="4"/>
      <c r="J94" s="122"/>
    </row>
    <row r="95" spans="2:10" s="5" customFormat="1" ht="16.5" customHeight="1" x14ac:dyDescent="0.75">
      <c r="B95" s="2"/>
      <c r="C95" s="10"/>
      <c r="D95" s="122"/>
      <c r="E95" s="4"/>
      <c r="F95" s="122"/>
      <c r="G95" s="4"/>
      <c r="H95" s="122"/>
      <c r="I95" s="4"/>
      <c r="J95" s="122"/>
    </row>
    <row r="96" spans="2:10" s="5" customFormat="1" ht="16.5" customHeight="1" x14ac:dyDescent="0.75">
      <c r="B96" s="2"/>
      <c r="C96" s="10"/>
      <c r="D96" s="122"/>
      <c r="E96" s="4"/>
      <c r="F96" s="122"/>
      <c r="G96" s="4"/>
      <c r="H96" s="122"/>
      <c r="I96" s="4"/>
      <c r="J96" s="122"/>
    </row>
    <row r="97" spans="2:10" s="5" customFormat="1" ht="16.5" customHeight="1" x14ac:dyDescent="0.75">
      <c r="B97" s="2"/>
      <c r="C97" s="10"/>
      <c r="D97" s="122"/>
      <c r="E97" s="4"/>
      <c r="F97" s="122"/>
      <c r="G97" s="4"/>
      <c r="H97" s="122"/>
      <c r="I97" s="4"/>
      <c r="J97" s="122"/>
    </row>
    <row r="98" spans="2:10" s="5" customFormat="1" ht="16.5" customHeight="1" x14ac:dyDescent="0.75">
      <c r="B98" s="2"/>
      <c r="C98" s="10"/>
      <c r="D98" s="122"/>
      <c r="E98" s="4"/>
      <c r="F98" s="122"/>
      <c r="G98" s="4"/>
      <c r="H98" s="122"/>
      <c r="I98" s="4"/>
      <c r="J98" s="122"/>
    </row>
    <row r="99" spans="2:10" s="5" customFormat="1" ht="16.5" customHeight="1" x14ac:dyDescent="0.75">
      <c r="B99" s="2"/>
      <c r="C99" s="10"/>
      <c r="D99" s="122"/>
      <c r="E99" s="4"/>
      <c r="F99" s="122"/>
      <c r="G99" s="4"/>
      <c r="H99" s="122"/>
      <c r="I99" s="4"/>
      <c r="J99" s="122"/>
    </row>
    <row r="100" spans="2:10" s="5" customFormat="1" ht="16.5" customHeight="1" x14ac:dyDescent="0.75">
      <c r="B100" s="2"/>
      <c r="C100" s="10"/>
      <c r="D100" s="122"/>
      <c r="E100" s="4"/>
      <c r="F100" s="122"/>
      <c r="G100" s="4"/>
      <c r="H100" s="122"/>
      <c r="I100" s="4"/>
      <c r="J100" s="122"/>
    </row>
    <row r="101" spans="2:10" s="5" customFormat="1" ht="16.5" customHeight="1" x14ac:dyDescent="0.75">
      <c r="B101" s="2"/>
      <c r="C101" s="10"/>
      <c r="D101" s="122"/>
      <c r="E101" s="4"/>
      <c r="F101" s="122"/>
      <c r="G101" s="4"/>
      <c r="H101" s="122"/>
      <c r="I101" s="4"/>
      <c r="J101" s="122"/>
    </row>
    <row r="102" spans="2:10" s="5" customFormat="1" ht="16.5" customHeight="1" x14ac:dyDescent="0.75">
      <c r="B102" s="2"/>
      <c r="C102" s="10"/>
      <c r="D102" s="122"/>
      <c r="E102" s="4"/>
      <c r="F102" s="122"/>
      <c r="G102" s="4"/>
      <c r="H102" s="122"/>
      <c r="I102" s="4"/>
      <c r="J102" s="122"/>
    </row>
    <row r="103" spans="2:10" s="5" customFormat="1" ht="16.5" customHeight="1" x14ac:dyDescent="0.75">
      <c r="B103" s="2"/>
      <c r="C103" s="10"/>
      <c r="D103" s="122"/>
      <c r="E103" s="4"/>
      <c r="F103" s="122"/>
      <c r="G103" s="4"/>
      <c r="H103" s="122"/>
      <c r="I103" s="4"/>
      <c r="J103" s="122"/>
    </row>
    <row r="104" spans="2:10" s="5" customFormat="1" ht="16.5" customHeight="1" x14ac:dyDescent="0.75">
      <c r="B104" s="2"/>
      <c r="C104" s="10"/>
      <c r="D104" s="122"/>
      <c r="E104" s="4"/>
      <c r="F104" s="122"/>
      <c r="G104" s="4"/>
      <c r="H104" s="122"/>
      <c r="I104" s="4"/>
      <c r="J104" s="122"/>
    </row>
    <row r="105" spans="2:10" s="5" customFormat="1" ht="16.5" customHeight="1" x14ac:dyDescent="0.75">
      <c r="B105" s="2"/>
      <c r="C105" s="10"/>
      <c r="D105" s="122"/>
      <c r="E105" s="4"/>
      <c r="F105" s="122"/>
      <c r="G105" s="4"/>
      <c r="H105" s="122"/>
      <c r="I105" s="4"/>
      <c r="J105" s="122"/>
    </row>
    <row r="106" spans="2:10" s="5" customFormat="1" ht="16.5" customHeight="1" x14ac:dyDescent="0.75">
      <c r="B106" s="2"/>
      <c r="C106" s="10"/>
      <c r="D106" s="122"/>
      <c r="E106" s="4"/>
      <c r="F106" s="122"/>
      <c r="G106" s="4"/>
      <c r="H106" s="122"/>
      <c r="I106" s="4"/>
      <c r="J106" s="122"/>
    </row>
    <row r="107" spans="2:10" s="5" customFormat="1" ht="16.5" customHeight="1" x14ac:dyDescent="0.75">
      <c r="B107" s="2"/>
      <c r="C107" s="10"/>
      <c r="D107" s="122"/>
      <c r="E107" s="4"/>
      <c r="F107" s="122"/>
      <c r="G107" s="4"/>
      <c r="H107" s="122"/>
      <c r="I107" s="4"/>
      <c r="J107" s="122"/>
    </row>
    <row r="108" spans="2:10" s="5" customFormat="1" ht="16.5" customHeight="1" x14ac:dyDescent="0.75">
      <c r="B108" s="2"/>
      <c r="C108" s="10"/>
      <c r="D108" s="122"/>
      <c r="E108" s="4"/>
      <c r="F108" s="122"/>
      <c r="G108" s="4"/>
      <c r="H108" s="122"/>
      <c r="I108" s="4"/>
      <c r="J108" s="122"/>
    </row>
    <row r="109" spans="2:10" s="5" customFormat="1" ht="16.5" customHeight="1" x14ac:dyDescent="0.75">
      <c r="B109" s="2"/>
      <c r="C109" s="10"/>
      <c r="D109" s="122"/>
      <c r="E109" s="4"/>
      <c r="F109" s="122"/>
      <c r="G109" s="4"/>
      <c r="H109" s="122"/>
      <c r="I109" s="4"/>
      <c r="J109" s="122"/>
    </row>
    <row r="110" spans="2:10" s="5" customFormat="1" ht="16.5" customHeight="1" x14ac:dyDescent="0.75">
      <c r="B110" s="2"/>
      <c r="C110" s="10"/>
      <c r="D110" s="122"/>
      <c r="E110" s="4"/>
      <c r="F110" s="122"/>
      <c r="G110" s="4"/>
      <c r="H110" s="122"/>
      <c r="I110" s="4"/>
      <c r="J110" s="122"/>
    </row>
    <row r="111" spans="2:10" s="5" customFormat="1" ht="16.5" customHeight="1" x14ac:dyDescent="0.75">
      <c r="B111" s="2"/>
      <c r="C111" s="10"/>
      <c r="D111" s="122"/>
      <c r="E111" s="4"/>
      <c r="F111" s="122"/>
      <c r="G111" s="4"/>
      <c r="H111" s="122"/>
      <c r="I111" s="4"/>
      <c r="J111" s="122"/>
    </row>
    <row r="112" spans="2:10" s="5" customFormat="1" ht="16.5" customHeight="1" x14ac:dyDescent="0.75">
      <c r="B112" s="2"/>
      <c r="C112" s="10"/>
      <c r="D112" s="122"/>
      <c r="E112" s="4"/>
      <c r="F112" s="122"/>
      <c r="G112" s="4"/>
      <c r="H112" s="122"/>
      <c r="I112" s="4"/>
      <c r="J112" s="122"/>
    </row>
    <row r="113" spans="1:10" s="5" customFormat="1" ht="16.5" customHeight="1" x14ac:dyDescent="0.75">
      <c r="B113" s="2"/>
      <c r="C113" s="10"/>
      <c r="D113" s="122"/>
      <c r="E113" s="4"/>
      <c r="F113" s="122"/>
      <c r="G113" s="4"/>
      <c r="H113" s="122"/>
      <c r="I113" s="4"/>
      <c r="J113" s="122"/>
    </row>
    <row r="114" spans="1:10" s="5" customFormat="1" ht="16.5" customHeight="1" x14ac:dyDescent="0.75">
      <c r="B114" s="2"/>
      <c r="C114" s="10"/>
      <c r="D114" s="122"/>
      <c r="E114" s="4"/>
      <c r="F114" s="122"/>
      <c r="G114" s="4"/>
      <c r="H114" s="122"/>
      <c r="I114" s="4"/>
      <c r="J114" s="122"/>
    </row>
    <row r="115" spans="1:10" s="5" customFormat="1" ht="16.5" customHeight="1" x14ac:dyDescent="0.75">
      <c r="B115" s="2"/>
      <c r="C115" s="10"/>
      <c r="D115" s="122"/>
      <c r="E115" s="4"/>
      <c r="F115" s="122"/>
      <c r="G115" s="4"/>
      <c r="H115" s="122"/>
      <c r="I115" s="4"/>
      <c r="J115" s="122"/>
    </row>
    <row r="116" spans="1:10" s="5" customFormat="1" ht="16.5" customHeight="1" x14ac:dyDescent="0.75">
      <c r="B116" s="2"/>
      <c r="C116" s="10"/>
      <c r="D116" s="122"/>
      <c r="E116" s="4"/>
      <c r="F116" s="122"/>
      <c r="G116" s="4"/>
      <c r="H116" s="122"/>
      <c r="I116" s="4"/>
      <c r="J116" s="122"/>
    </row>
    <row r="117" spans="1:10" s="5" customFormat="1" ht="19.5" customHeight="1" x14ac:dyDescent="0.75">
      <c r="B117" s="2"/>
      <c r="C117" s="10"/>
      <c r="D117" s="122"/>
      <c r="E117" s="4"/>
      <c r="F117" s="122"/>
      <c r="G117" s="4"/>
      <c r="H117" s="122"/>
      <c r="I117" s="4"/>
      <c r="J117" s="122"/>
    </row>
    <row r="118" spans="1:10" ht="22" customHeight="1" x14ac:dyDescent="0.75">
      <c r="A118" s="14" t="str">
        <f>+'Eng EQ Separate 15'!A33</f>
        <v>The accompanying notes are an integral part of this interim financial information.</v>
      </c>
      <c r="B118" s="15"/>
      <c r="C118" s="15"/>
      <c r="D118" s="12"/>
      <c r="E118" s="12"/>
      <c r="F118" s="12"/>
      <c r="G118" s="12"/>
      <c r="H118" s="12"/>
      <c r="I118" s="12"/>
      <c r="J118" s="12"/>
    </row>
  </sheetData>
  <mergeCells count="8">
    <mergeCell ref="D66:F66"/>
    <mergeCell ref="H66:J66"/>
    <mergeCell ref="D6:F6"/>
    <mergeCell ref="H6:J6"/>
    <mergeCell ref="D7:F7"/>
    <mergeCell ref="H7:J7"/>
    <mergeCell ref="D65:F65"/>
    <mergeCell ref="H65:J65"/>
  </mergeCells>
  <pageMargins left="0.8" right="0.5" top="0.5" bottom="0.6" header="0.49" footer="0.4"/>
  <pageSetup paperSize="9" scale="83" firstPageNumber="17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BS 9-11</vt:lpstr>
      <vt:lpstr>Eng PL 12-13</vt:lpstr>
      <vt:lpstr>Eng EQ Conso 14</vt:lpstr>
      <vt:lpstr>Eng EQ Separate 15</vt:lpstr>
      <vt:lpstr>Eng CF 16</vt:lpstr>
      <vt:lpstr>Eng CF 17-18</vt:lpstr>
      <vt:lpstr>'Eng CF 17-18'!Print_Area</vt:lpstr>
      <vt:lpstr>'Eng EQ Conso 14'!Print_Area</vt:lpstr>
      <vt:lpstr>'Eng PL 12-13'!Print_Area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panipak.vo</cp:lastModifiedBy>
  <cp:lastPrinted>2023-06-30T03:57:12Z</cp:lastPrinted>
  <dcterms:created xsi:type="dcterms:W3CDTF">2001-10-30T06:26:29Z</dcterms:created>
  <dcterms:modified xsi:type="dcterms:W3CDTF">2023-06-30T13:24:32Z</dcterms:modified>
</cp:coreProperties>
</file>