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BN Corporation Public Company Limited\TBN Corporation Pcl_Mar 23 Q1\"/>
    </mc:Choice>
  </mc:AlternateContent>
  <xr:revisionPtr revIDLastSave="0" documentId="13_ncr:1_{D8678393-D39C-4C04-95CF-0C47BBEBAE03}" xr6:coauthVersionLast="47" xr6:coauthVersionMax="47" xr10:uidLastSave="{00000000-0000-0000-0000-000000000000}"/>
  <bookViews>
    <workbookView xWindow="-120" yWindow="-120" windowWidth="21840" windowHeight="13140" xr2:uid="{E38C351E-C500-4302-ACB6-42D6E340E41A}"/>
  </bookViews>
  <sheets>
    <sheet name="2-4" sheetId="1" r:id="rId1"/>
    <sheet name="5 (3M) " sheetId="2" r:id="rId2"/>
    <sheet name="6(Conso)" sheetId="3" r:id="rId3"/>
    <sheet name="7(Company)" sheetId="4" r:id="rId4"/>
    <sheet name="8-9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0" i="5" l="1"/>
  <c r="K71" i="5"/>
  <c r="I71" i="5"/>
  <c r="G71" i="5"/>
  <c r="E71" i="5"/>
  <c r="K66" i="5"/>
  <c r="I66" i="5"/>
  <c r="G66" i="5"/>
  <c r="E66" i="5"/>
  <c r="K60" i="5"/>
  <c r="I60" i="5"/>
  <c r="G60" i="5"/>
  <c r="E60" i="5"/>
  <c r="A47" i="5"/>
  <c r="K25" i="5"/>
  <c r="K37" i="5" s="1"/>
  <c r="K41" i="5" s="1"/>
  <c r="I25" i="5"/>
  <c r="I37" i="5" s="1"/>
  <c r="I41" i="5" s="1"/>
  <c r="G25" i="5"/>
  <c r="G37" i="5" s="1"/>
  <c r="G41" i="5" s="1"/>
  <c r="E25" i="5"/>
  <c r="E37" i="5" s="1"/>
  <c r="E41" i="5" s="1"/>
  <c r="A3" i="5"/>
  <c r="A49" i="5" s="1"/>
  <c r="J23" i="4"/>
  <c r="H23" i="4"/>
  <c r="F23" i="4"/>
  <c r="L21" i="4"/>
  <c r="L18" i="4"/>
  <c r="L23" i="4" s="1"/>
  <c r="H16" i="4"/>
  <c r="F16" i="4"/>
  <c r="J14" i="4"/>
  <c r="L14" i="4" s="1"/>
  <c r="L11" i="4"/>
  <c r="A3" i="4"/>
  <c r="N25" i="3"/>
  <c r="J25" i="3"/>
  <c r="H25" i="3"/>
  <c r="F25" i="3"/>
  <c r="L23" i="3"/>
  <c r="P23" i="3" s="1"/>
  <c r="L20" i="3"/>
  <c r="L25" i="3" s="1"/>
  <c r="H18" i="3"/>
  <c r="F18" i="3"/>
  <c r="N16" i="3"/>
  <c r="N18" i="3" s="1"/>
  <c r="J16" i="3"/>
  <c r="L16" i="3" s="1"/>
  <c r="L13" i="3"/>
  <c r="P13" i="3" s="1"/>
  <c r="A3" i="3"/>
  <c r="L16" i="2"/>
  <c r="H16" i="2"/>
  <c r="L15" i="2"/>
  <c r="H15" i="2"/>
  <c r="L13" i="2"/>
  <c r="L20" i="2" s="1"/>
  <c r="L23" i="2" s="1"/>
  <c r="J13" i="2"/>
  <c r="J20" i="2" s="1"/>
  <c r="J23" i="2" s="1"/>
  <c r="H13" i="2"/>
  <c r="H20" i="2" s="1"/>
  <c r="H23" i="2" s="1"/>
  <c r="F13" i="2"/>
  <c r="F20" i="2" s="1"/>
  <c r="F23" i="2" s="1"/>
  <c r="K109" i="1"/>
  <c r="K111" i="1" s="1"/>
  <c r="I109" i="1"/>
  <c r="I111" i="1" s="1"/>
  <c r="G109" i="1"/>
  <c r="G111" i="1" s="1"/>
  <c r="E109" i="1"/>
  <c r="E111" i="1" s="1"/>
  <c r="A85" i="1"/>
  <c r="A83" i="1"/>
  <c r="A82" i="1"/>
  <c r="A123" i="1" s="1"/>
  <c r="K73" i="1"/>
  <c r="K75" i="1" s="1"/>
  <c r="I73" i="1"/>
  <c r="G73" i="1"/>
  <c r="E73" i="1"/>
  <c r="K65" i="1"/>
  <c r="I65" i="1"/>
  <c r="G65" i="1"/>
  <c r="E65" i="1"/>
  <c r="A44" i="1"/>
  <c r="A42" i="1"/>
  <c r="K32" i="1"/>
  <c r="I32" i="1"/>
  <c r="G32" i="1"/>
  <c r="E32" i="1"/>
  <c r="K20" i="1"/>
  <c r="I20" i="1"/>
  <c r="G20" i="1"/>
  <c r="E20" i="1"/>
  <c r="J16" i="4" l="1"/>
  <c r="L16" i="4"/>
  <c r="P16" i="3"/>
  <c r="P18" i="3" s="1"/>
  <c r="P20" i="3"/>
  <c r="P25" i="3" s="1"/>
  <c r="J18" i="3"/>
  <c r="L18" i="3"/>
  <c r="F29" i="2"/>
  <c r="F35" i="2"/>
  <c r="F38" i="2" s="1"/>
  <c r="F32" i="2"/>
  <c r="F26" i="2"/>
  <c r="L32" i="2"/>
  <c r="L26" i="2"/>
  <c r="L35" i="2"/>
  <c r="L38" i="2" s="1"/>
  <c r="L29" i="2"/>
  <c r="H32" i="2"/>
  <c r="H26" i="2"/>
  <c r="H35" i="2"/>
  <c r="H38" i="2" s="1"/>
  <c r="H29" i="2"/>
  <c r="J32" i="2"/>
  <c r="J26" i="2"/>
  <c r="J29" i="2"/>
  <c r="J35" i="2"/>
  <c r="J38" i="2" s="1"/>
  <c r="K34" i="1"/>
  <c r="E34" i="1"/>
  <c r="G34" i="1"/>
  <c r="E75" i="1"/>
  <c r="E113" i="1" s="1"/>
  <c r="G75" i="1"/>
  <c r="G113" i="1" s="1"/>
  <c r="I75" i="1"/>
  <c r="I113" i="1" s="1"/>
  <c r="I34" i="1"/>
  <c r="K113" i="1"/>
</calcChain>
</file>

<file path=xl/sharedStrings.xml><?xml version="1.0" encoding="utf-8"?>
<sst xmlns="http://schemas.openxmlformats.org/spreadsheetml/2006/main" count="297" uniqueCount="151">
  <si>
    <t>บริษัท ทีบีเอ็น คอร์ปอเรชั่น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</si>
  <si>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</si>
  <si>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</si>
  <si>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</si>
  <si>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</si>
  <si>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</si>
  <si>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</si>
  <si>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</si>
  <si>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</si>
  <si>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</si>
  <si>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</si>
  <si>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</si>
  <si>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</si>
  <si>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</si>
  <si>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</si>
  <si>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</si>
  <si>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</si>
  <si>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</si>
  <si>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</si>
  <si>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</si>
  <si>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</si>
  <si>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</si>
  <si>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</si>
  <si>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</si>
  <si>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</si>
  <si>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</si>
  <si>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</si>
  <si>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</si>
  <si>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</si>
  <si>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</si>
  <si>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</si>
  <si>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</si>
  <si>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</si>
  <si>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</si>
  <si>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</si>
  <si>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</si>
  <si>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</si>
  <si>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</si>
  <si>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</si>
  <si>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</si>
  <si>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</si>
  <si>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</si>
  <si>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</si>
  <si>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</si>
  <si>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</si>
  <si>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</si>
  <si>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</si>
  <si>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</si>
  <si>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</si>
  <si>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</si>
  <si>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</si>
  <si>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</si>
  <si>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</si>
  <si>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</si>
  <si>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</si>
  <si>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100,000,000 หุ้น </t>
  </si>
  <si>
    <t xml:space="preserve">      มูลค่าที่ตราไว้หุ้นละ 0.5 บาท</t>
  </si>
  <si>
    <t>ทุนที่ออกและชำระแล้วเต็มมูลค่า</t>
  </si>
  <si>
    <t xml:space="preserve">   หุ้นสามัญจำนวน 75,000,000 หุ้น </t>
  </si>
  <si>
    <t xml:space="preserve">      มูลค่าที่ชำระแล้วหุ้นละ 0.5 บาท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</si>
  <si>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</si>
  <si>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</si>
  <si>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</si>
  <si>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</si>
  <si>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</si>
  <si>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</si>
  <si>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</si>
  <si>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</si>
  <si>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</si>
  <si>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</si>
  <si>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</si>
  <si>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</si>
  <si>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</si>
  <si>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</si>
  <si>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</si>
  <si>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</si>
  <si>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</si>
  <si>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</si>
  <si>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</si>
  <si>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</si>
  <si>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</si>
  <si>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</si>
  <si>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</si>
  <si>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</si>
  <si>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</si>
  <si>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</si>
  <si>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</si>
  <si>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กรรมการ  _________________________________________       กรรมการ  _________________________________________</t>
  </si>
  <si>
    <t>งบแสดงการเปลี่ยนแปลงส่วนของเจ้าของ (ยังไม่ได้ตรวจสอบ)</t>
  </si>
  <si>
    <t>ส่วนของเจ้าของบริษัทใหญ่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</si>
  <si>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</si>
  <si>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</si>
  <si>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</si>
  <si>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</si>
  <si>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</si>
  <si>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</si>
  <si>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</si>
  <si>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</si>
  <si>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</si>
  <si>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เจ้าของบริษัทใหญ่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</si>
  <si>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</si>
  <si>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</si>
  <si>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การเปลี่ยนแปลงในส่วนของเจ้าของสำหรับงวด</t>
  </si>
  <si>
    <t>กำไรเบ็ดเสร็จรวมสำหรับงวด</t>
  </si>
  <si>
    <t>ยอดคงเหลือ ณ วันที่ 31 มีนาคม พ.ศ. 2566</t>
  </si>
  <si>
    <t>ยอดคงเหลือ ณ วันที่ 1 มกราคม พ.ศ. 2565</t>
  </si>
  <si>
    <t>ยอดคงเหลือ ณ วันที่ 31 มีนาคม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</si>
  <si>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</si>
  <si>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</si>
  <si>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</si>
  <si>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</si>
  <si>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</si>
  <si>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</si>
  <si>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</si>
  <si>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</si>
  <si>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</si>
  <si>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7,8</t>
  </si>
  <si>
    <t>ค่าตัดจำหน่าย</t>
  </si>
  <si>
    <t>ดอกเบี้ยรับ</t>
  </si>
  <si>
    <t>ผลขาดทุนด้านเครดิตที่คาดว่าจะเกิดขึ้น (กลับรายการ)</t>
  </si>
  <si>
    <t>ขาดทุนจากการตัดจำหน่ายส่วนปรับปรุงอาคาร</t>
  </si>
  <si>
    <t xml:space="preserve">   และอุปกรณ์</t>
  </si>
  <si>
    <t>กลับรายการประมาณการรับประกันสินค้า</t>
  </si>
  <si>
    <t>กลับรายการผลขาดทุนจากประมาณการหนี้สิน</t>
  </si>
  <si>
    <t xml:space="preserve">   ของโครงการที่ขาดทุน</t>
  </si>
  <si>
    <t>ค่าใช้จ่ายผลประโยชน์พนักงาน</t>
  </si>
  <si>
    <t>ขาดทุนจากอัตราแลกเปลี่ยน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</si>
  <si>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</si>
  <si>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</si>
  <si>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</si>
  <si>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กระแสเงินสดได้มาจาก (ใช้ไปใน) 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</si>
  <si>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</si>
  <si>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</si>
  <si>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</si>
  <si>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กรรมการ  ___________________________________________       กรรมการ  ___________________________________________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</si>
  <si>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</si>
  <si>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</si>
  <si>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</si>
  <si>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</si>
  <si>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</si>
  <si>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</si>
  <si>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</si>
  <si>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เงินสดจ่ายคืนเงินต้นตามสัญญาเช่า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</si>
  <si>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</si>
  <si>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</si>
  <si>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</si>
  <si>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</si>
  <si>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</si>
  <si>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รายการที่ไม่ใช่เงินสดที่มีสาระสำคัญสำหรับงวดสิ้นสุด</t>
  </si>
  <si>
    <t>วันที่ 31 มีนาคม มีดังนี้</t>
  </si>
  <si>
    <t>การซื้ออุปกรณ์โดยที่ยังมิได้ชำระเงิน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</si>
</sst>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191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4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6" fontId="3" fillId="0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" fontId="2" fillId="0" borderId="0" xfId="1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166" fontId="2" fillId="0" borderId="0" xfId="2" quotePrefix="1" applyNumberFormat="1" applyFont="1" applyFill="1" applyAlignment="1">
      <alignment horizontal="right" vertical="center"/>
    </xf>
    <xf numFmtId="166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9" fontId="3" fillId="0" borderId="0" xfId="7" applyFont="1" applyFill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6" fontId="3" fillId="2" borderId="3" xfId="6" applyNumberFormat="1" applyFont="1" applyFill="1" applyBorder="1" applyAlignment="1">
      <alignment horizontal="right"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2" borderId="3" xfId="4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Continuous" vertical="center"/>
    </xf>
    <xf numFmtId="166" fontId="2" fillId="0" borderId="0" xfId="4" quotePrefix="1" applyNumberFormat="1" applyFont="1" applyFill="1" applyAlignment="1">
      <alignment horizontal="centerContinuous" vertical="center"/>
    </xf>
    <xf numFmtId="166" fontId="3" fillId="0" borderId="0" xfId="4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4" applyNumberFormat="1" applyFont="1" applyFill="1" applyBorder="1" applyAlignment="1">
      <alignment horizontal="centerContinuous" vertical="center"/>
    </xf>
    <xf numFmtId="166" fontId="2" fillId="2" borderId="0" xfId="4" quotePrefix="1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0" xfId="4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Border="1" applyAlignment="1">
      <alignment horizontal="right" vertical="top"/>
    </xf>
    <xf numFmtId="166" fontId="3" fillId="2" borderId="1" xfId="4" applyNumberFormat="1" applyFont="1" applyFill="1" applyBorder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0" fontId="7" fillId="0" borderId="0" xfId="8" applyFont="1" applyAlignment="1">
      <alignment vertical="center"/>
    </xf>
    <xf numFmtId="0" fontId="3" fillId="0" borderId="0" xfId="1" applyFont="1"/>
    <xf numFmtId="166" fontId="7" fillId="0" borderId="0" xfId="4" applyNumberFormat="1" applyFont="1" applyFill="1" applyBorder="1" applyAlignment="1">
      <alignment horizontal="right" vertical="top"/>
    </xf>
    <xf numFmtId="166" fontId="7" fillId="2" borderId="3" xfId="4" applyNumberFormat="1" applyFont="1" applyFill="1" applyBorder="1" applyAlignment="1">
      <alignment horizontal="right" vertical="top"/>
    </xf>
    <xf numFmtId="166" fontId="7" fillId="0" borderId="3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Alignment="1">
      <alignment vertical="center"/>
    </xf>
    <xf numFmtId="166" fontId="7" fillId="0" borderId="0" xfId="4" applyNumberFormat="1" applyFont="1" applyFill="1" applyAlignment="1">
      <alignment vertical="top"/>
    </xf>
    <xf numFmtId="166" fontId="3" fillId="2" borderId="3" xfId="4" applyNumberFormat="1" applyFont="1" applyFill="1" applyBorder="1" applyAlignment="1">
      <alignment horizontal="right" vertical="top"/>
    </xf>
    <xf numFmtId="166" fontId="3" fillId="0" borderId="0" xfId="9" applyNumberFormat="1" applyFont="1" applyAlignment="1">
      <alignment vertical="top"/>
    </xf>
    <xf numFmtId="166" fontId="3" fillId="0" borderId="3" xfId="4" applyNumberFormat="1" applyFont="1" applyFill="1" applyBorder="1" applyAlignment="1">
      <alignment horizontal="right" vertical="top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top"/>
    </xf>
    <xf numFmtId="0" fontId="3" fillId="0" borderId="1" xfId="1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164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4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7" fillId="2" borderId="0" xfId="6" applyNumberFormat="1" applyFont="1" applyFill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8" fontId="7" fillId="0" borderId="0" xfId="6" applyNumberFormat="1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7" fillId="2" borderId="3" xfId="6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6" fontId="3" fillId="2" borderId="0" xfId="11" applyNumberFormat="1" applyFont="1" applyFill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horizontal="right" vertical="center"/>
    </xf>
    <xf numFmtId="166" fontId="7" fillId="0" borderId="1" xfId="6" applyNumberFormat="1" applyFont="1" applyBorder="1" applyAlignment="1">
      <alignment horizontal="right" vertical="center"/>
    </xf>
    <xf numFmtId="0" fontId="7" fillId="0" borderId="0" xfId="11" applyFont="1" applyAlignment="1">
      <alignment vertical="center"/>
    </xf>
    <xf numFmtId="166" fontId="2" fillId="0" borderId="0" xfId="12" applyNumberFormat="1" applyFont="1" applyFill="1" applyAlignment="1">
      <alignment horizontal="right" vertical="center"/>
    </xf>
    <xf numFmtId="164" fontId="4" fillId="0" borderId="0" xfId="11" quotePrefix="1" applyNumberFormat="1" applyFont="1" applyAlignment="1">
      <alignment horizontal="left" vertical="center"/>
    </xf>
    <xf numFmtId="166" fontId="3" fillId="0" borderId="0" xfId="12" applyNumberFormat="1" applyFont="1" applyFill="1" applyAlignment="1">
      <alignment horizontal="centerContinuous" vertical="center"/>
    </xf>
    <xf numFmtId="164" fontId="4" fillId="0" borderId="1" xfId="11" applyNumberFormat="1" applyFont="1" applyBorder="1" applyAlignment="1">
      <alignment horizontal="left" vertical="center"/>
    </xf>
    <xf numFmtId="0" fontId="7" fillId="0" borderId="1" xfId="11" applyFont="1" applyBorder="1" applyAlignment="1">
      <alignment vertical="center"/>
    </xf>
    <xf numFmtId="166" fontId="3" fillId="0" borderId="1" xfId="12" applyNumberFormat="1" applyFont="1" applyFill="1" applyBorder="1" applyAlignment="1">
      <alignment horizontal="centerContinuous" vertical="center"/>
    </xf>
    <xf numFmtId="166" fontId="3" fillId="0" borderId="1" xfId="11" applyNumberFormat="1" applyFont="1" applyBorder="1" applyAlignment="1">
      <alignment vertical="center"/>
    </xf>
    <xf numFmtId="164" fontId="4" fillId="0" borderId="0" xfId="11" applyNumberFormat="1" applyFont="1" applyAlignment="1">
      <alignment horizontal="left" vertical="center"/>
    </xf>
    <xf numFmtId="166" fontId="3" fillId="0" borderId="2" xfId="12" applyNumberFormat="1" applyFont="1" applyFill="1" applyBorder="1" applyAlignment="1">
      <alignment horizontal="center" vertical="center"/>
    </xf>
    <xf numFmtId="166" fontId="3" fillId="0" borderId="2" xfId="11" applyNumberFormat="1" applyFont="1" applyBorder="1" applyAlignment="1">
      <alignment vertical="center"/>
    </xf>
    <xf numFmtId="166" fontId="3" fillId="0" borderId="2" xfId="12" applyNumberFormat="1" applyFont="1" applyFill="1" applyBorder="1" applyAlignment="1">
      <alignment horizontal="centerContinuous" vertical="center"/>
    </xf>
    <xf numFmtId="0" fontId="7" fillId="0" borderId="2" xfId="11" applyFont="1" applyBorder="1" applyAlignment="1">
      <alignment vertical="center"/>
    </xf>
    <xf numFmtId="164" fontId="7" fillId="0" borderId="0" xfId="11" applyNumberFormat="1" applyFont="1" applyAlignment="1">
      <alignment horizontal="left" vertical="center"/>
    </xf>
    <xf numFmtId="3" fontId="2" fillId="0" borderId="1" xfId="13" applyNumberFormat="1" applyFont="1" applyBorder="1" applyAlignment="1">
      <alignment horizontal="center" vertical="center"/>
    </xf>
    <xf numFmtId="3" fontId="2" fillId="0" borderId="0" xfId="13" applyNumberFormat="1" applyFont="1" applyAlignment="1">
      <alignment vertical="center"/>
    </xf>
    <xf numFmtId="166" fontId="2" fillId="0" borderId="1" xfId="13" applyNumberFormat="1" applyFont="1" applyBorder="1" applyAlignment="1">
      <alignment horizontal="center" vertical="center"/>
    </xf>
    <xf numFmtId="164" fontId="7" fillId="0" borderId="0" xfId="11" applyNumberFormat="1" applyFont="1" applyAlignment="1">
      <alignment vertical="center"/>
    </xf>
    <xf numFmtId="164" fontId="4" fillId="0" borderId="0" xfId="14" applyNumberFormat="1" applyFont="1" applyAlignment="1">
      <alignment horizontal="right" vertical="center"/>
    </xf>
    <xf numFmtId="0" fontId="4" fillId="0" borderId="1" xfId="14" applyFont="1" applyBorder="1" applyAlignment="1">
      <alignment horizontal="center" vertical="center"/>
    </xf>
    <xf numFmtId="166" fontId="3" fillId="2" borderId="0" xfId="11" applyNumberFormat="1" applyFont="1" applyFill="1" applyAlignment="1">
      <alignment horizontal="right" vertical="center" wrapText="1"/>
    </xf>
    <xf numFmtId="166" fontId="3" fillId="0" borderId="0" xfId="11" applyNumberFormat="1" applyFont="1" applyAlignment="1">
      <alignment horizontal="right" vertical="center" wrapText="1"/>
    </xf>
    <xf numFmtId="166" fontId="3" fillId="2" borderId="0" xfId="12" applyNumberFormat="1" applyFont="1" applyFill="1" applyAlignment="1">
      <alignment vertical="center"/>
    </xf>
    <xf numFmtId="166" fontId="3" fillId="0" borderId="0" xfId="12" applyNumberFormat="1" applyFont="1" applyFill="1" applyAlignment="1">
      <alignment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4" fontId="7" fillId="0" borderId="0" xfId="11" applyNumberFormat="1" applyFont="1" applyAlignment="1">
      <alignment horizontal="center" vertical="center"/>
    </xf>
    <xf numFmtId="37" fontId="7" fillId="0" borderId="0" xfId="14" applyNumberFormat="1" applyFont="1" applyAlignment="1">
      <alignment horizontal="left" vertical="center"/>
    </xf>
    <xf numFmtId="166" fontId="3" fillId="2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Alignment="1">
      <alignment horizontal="right" vertical="center" wrapText="1"/>
    </xf>
    <xf numFmtId="166" fontId="3" fillId="0" borderId="1" xfId="12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166" fontId="2" fillId="2" borderId="0" xfId="12" applyNumberFormat="1" applyFont="1" applyFill="1" applyBorder="1" applyAlignment="1">
      <alignment horizontal="right" vertical="center"/>
    </xf>
    <xf numFmtId="166" fontId="2" fillId="0" borderId="0" xfId="12" applyNumberFormat="1" applyFont="1" applyFill="1" applyBorder="1" applyAlignment="1">
      <alignment horizontal="right" vertical="center"/>
    </xf>
    <xf numFmtId="166" fontId="3" fillId="2" borderId="0" xfId="12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3" fillId="2" borderId="1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Alignment="1">
      <alignment horizontal="right" vertical="center"/>
    </xf>
    <xf numFmtId="0" fontId="7" fillId="0" borderId="0" xfId="14" applyFont="1" applyAlignment="1">
      <alignment horizontal="center" vertical="center"/>
    </xf>
    <xf numFmtId="164" fontId="7" fillId="0" borderId="1" xfId="11" applyNumberFormat="1" applyFont="1" applyBorder="1" applyAlignment="1">
      <alignment horizontal="left" vertical="center"/>
    </xf>
    <xf numFmtId="166" fontId="3" fillId="0" borderId="0" xfId="12" applyNumberFormat="1" applyFont="1" applyFill="1" applyBorder="1" applyAlignment="1">
      <alignment vertical="center"/>
    </xf>
    <xf numFmtId="37" fontId="4" fillId="0" borderId="0" xfId="14" applyNumberFormat="1" applyFont="1" applyAlignment="1">
      <alignment horizontal="left" vertical="center"/>
    </xf>
    <xf numFmtId="37" fontId="3" fillId="0" borderId="0" xfId="14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166" fontId="3" fillId="2" borderId="1" xfId="11" applyNumberFormat="1" applyFont="1" applyFill="1" applyBorder="1" applyAlignment="1">
      <alignment vertical="center"/>
    </xf>
    <xf numFmtId="164" fontId="3" fillId="0" borderId="0" xfId="11" applyNumberFormat="1" applyFont="1" applyAlignment="1">
      <alignment vertical="center"/>
    </xf>
    <xf numFmtId="166" fontId="3" fillId="2" borderId="3" xfId="11" applyNumberFormat="1" applyFont="1" applyFill="1" applyBorder="1" applyAlignment="1">
      <alignment vertical="center"/>
    </xf>
    <xf numFmtId="166" fontId="3" fillId="0" borderId="3" xfId="11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164" fontId="4" fillId="0" borderId="1" xfId="14" applyNumberFormat="1" applyFont="1" applyBorder="1" applyAlignment="1">
      <alignment horizontal="right" vertical="center"/>
    </xf>
    <xf numFmtId="166" fontId="2" fillId="0" borderId="1" xfId="12" applyNumberFormat="1" applyFont="1" applyFill="1" applyBorder="1" applyAlignment="1">
      <alignment horizontal="right" vertical="center"/>
    </xf>
    <xf numFmtId="164" fontId="7" fillId="0" borderId="0" xfId="11" applyNumberFormat="1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164" fontId="4" fillId="0" borderId="0" xfId="14" applyNumberFormat="1" applyFont="1" applyFill="1" applyAlignment="1">
      <alignment horizontal="right" vertical="center"/>
    </xf>
    <xf numFmtId="0" fontId="0" fillId="0" borderId="0" xfId="0" applyFill="1"/>
  </cellXfs>
  <cellStyles count="15">
    <cellStyle name="Comma 2 2" xfId="12" xr:uid="{655B06A3-6637-46BE-9ECF-50076FBD3746}"/>
    <cellStyle name="Comma 2 7" xfId="4" xr:uid="{BBDD5773-1D8B-46FB-A145-1891F0339F6E}"/>
    <cellStyle name="Comma 3 2 2" xfId="3" xr:uid="{715C440C-5DF6-4070-8159-D25BEA250744}"/>
    <cellStyle name="Comma 4" xfId="2" xr:uid="{AF06F79B-36B1-49DD-941F-10E00FECF9E4}"/>
    <cellStyle name="Normal" xfId="0" builtinId="0"/>
    <cellStyle name="Normal 2 3" xfId="1" xr:uid="{113EE921-0C42-4272-930C-9C3004B7EFF9}"/>
    <cellStyle name="Normal 3 2 3" xfId="14" xr:uid="{991BB954-DC05-4889-8925-2A1539008A86}"/>
    <cellStyle name="Normal 3 3 3" xfId="5" xr:uid="{69CB1CA0-9D81-4C80-8233-F816F3DD54CD}"/>
    <cellStyle name="Normal 4 12" xfId="6" xr:uid="{5C864071-3FD5-40DE-9C0E-9E4BDBD8AB52}"/>
    <cellStyle name="Normal 6 2 3" xfId="11" xr:uid="{11E6C22D-E24A-46D4-B184-73A06D72C21A}"/>
    <cellStyle name="Normal 7 2" xfId="9" xr:uid="{C5EDD4E8-C318-41AF-8053-CEDFB56EBAD3}"/>
    <cellStyle name="Normal 923" xfId="10" xr:uid="{69D6DF4B-7C9B-4D06-87A0-D03DC43FD3F0}"/>
    <cellStyle name="Normal_Fabrinet_Income statement" xfId="8" xr:uid="{FE5E48E5-BAF1-43ED-A164-7C847C1D5BC9}"/>
    <cellStyle name="Normal_OHTL - E updat" xfId="13" xr:uid="{035C1B45-2B54-402C-832A-145AFA596CFB}"/>
    <cellStyle name="Percent 3" xfId="7" xr:uid="{42451C49-2DD7-4029-BA2B-4DB8B230D9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BN%20Software%20-%2031%20Mar%20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 (3m)"/>
      <sheetName val="6(Conso)"/>
      <sheetName val="7(Company)"/>
      <sheetName val="8-9"/>
    </sheetNames>
    <sheetDataSet>
      <sheetData sheetId="0"/>
      <sheetData sheetId="1">
        <row r="3">
          <cell r="A3" t="str">
            <v>สำหรับงวดสามเดือนสิ้นสุดวันที่ 31 มีนาคม พ.ศ. 2566</v>
          </cell>
        </row>
        <row r="35">
          <cell r="F35">
            <v>24946247</v>
          </cell>
          <cell r="J35">
            <v>23115298</v>
          </cell>
        </row>
        <row r="36">
          <cell r="F36">
            <v>1032499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CDC4A-F253-471D-A91E-655FDFA33CD0}">
  <dimension ref="A1:K123"/>
  <sheetViews>
    <sheetView tabSelected="1" topLeftCell="A106" workbookViewId="0">
      <selection activeCell="C113" sqref="C113"/>
    </sheetView>
  </sheetViews>
  <sheetFormatPr defaultRowHeight="21.75" customHeight="1"/>
  <cols>
    <col min="1" max="1" width="1.5703125" customWidth="1"/>
    <col min="2" max="2" width="24.42578125" customWidth="1"/>
    <col min="3" max="3" width="7.5703125" customWidth="1"/>
    <col min="4" max="4" width="0.5703125" customWidth="1"/>
    <col min="5" max="5" width="14.28515625" customWidth="1"/>
    <col min="6" max="6" width="0.5703125" customWidth="1"/>
    <col min="7" max="7" width="12.5703125" customWidth="1"/>
    <col min="8" max="8" width="0.5703125" customWidth="1"/>
    <col min="9" max="9" width="14.28515625" customWidth="1"/>
    <col min="10" max="10" width="0.5703125" customWidth="1"/>
    <col min="11" max="11" width="12.5703125" customWidth="1"/>
  </cols>
  <sheetData>
    <row r="1" spans="1:11" ht="21.75" customHeight="1">
      <c r="A1" s="1" t="s">
        <v>0</v>
      </c>
      <c r="B1" s="2"/>
      <c r="C1" s="2"/>
      <c r="D1" s="2"/>
      <c r="E1" s="3"/>
      <c r="F1" s="4"/>
      <c r="G1" s="3"/>
      <c r="H1" s="3"/>
      <c r="I1" s="3"/>
      <c r="J1" s="4"/>
      <c r="K1" s="5"/>
    </row>
    <row r="2" spans="1:11" ht="21.75" customHeight="1">
      <c r="A2" s="6" t="s">
        <v>1</v>
      </c>
      <c r="B2" s="6"/>
      <c r="C2" s="7"/>
      <c r="D2" s="7"/>
      <c r="E2" s="3"/>
      <c r="F2" s="8"/>
      <c r="G2" s="9"/>
      <c r="H2" s="9"/>
      <c r="I2" s="3"/>
      <c r="J2" s="4"/>
      <c r="K2" s="3"/>
    </row>
    <row r="3" spans="1:11" ht="21.75" customHeight="1">
      <c r="A3" s="10" t="s">
        <v>2</v>
      </c>
      <c r="B3" s="11"/>
      <c r="C3" s="12"/>
      <c r="D3" s="12"/>
      <c r="E3" s="13"/>
      <c r="F3" s="14"/>
      <c r="G3" s="13"/>
      <c r="H3" s="13"/>
      <c r="I3" s="13"/>
      <c r="J3" s="14"/>
      <c r="K3" s="13"/>
    </row>
    <row r="4" spans="1:11" ht="21.75" customHeight="1">
      <c r="A4" s="6"/>
      <c r="B4" s="6"/>
      <c r="C4" s="7"/>
      <c r="D4" s="7"/>
      <c r="E4" s="15"/>
      <c r="F4" s="16"/>
      <c r="G4" s="15"/>
      <c r="H4" s="15"/>
      <c r="I4" s="15"/>
      <c r="J4" s="16"/>
      <c r="K4" s="9"/>
    </row>
    <row r="5" spans="1:11" ht="21.75" customHeight="1">
      <c r="A5" s="17"/>
      <c r="B5" s="17"/>
      <c r="C5" s="18"/>
      <c r="D5" s="18"/>
      <c r="E5" s="19" t="s">
        <v>3</v>
      </c>
      <c r="F5" s="19"/>
      <c r="G5" s="19"/>
      <c r="H5" s="20"/>
      <c r="I5" s="19" t="s">
        <v>4</v>
      </c>
      <c r="J5" s="19"/>
      <c r="K5" s="19"/>
    </row>
    <row r="6" spans="1:11" ht="21.75" customHeight="1">
      <c r="A6" s="17"/>
      <c r="B6" s="17"/>
      <c r="C6" s="18"/>
      <c r="D6" s="18"/>
      <c r="E6" s="21" t="s">
        <v>5</v>
      </c>
      <c r="F6" s="21"/>
      <c r="G6" s="21" t="s">
        <v>6</v>
      </c>
      <c r="H6" s="22"/>
      <c r="I6" s="21" t="s">
        <v>5</v>
      </c>
      <c r="J6" s="21"/>
      <c r="K6" s="21" t="s">
        <v>6</v>
      </c>
    </row>
    <row r="7" spans="1:11" ht="21.75" customHeight="1">
      <c r="A7" s="17"/>
      <c r="B7" s="17"/>
      <c r="C7" s="18"/>
      <c r="D7" s="18"/>
      <c r="E7" s="23" t="s">
        <v>7</v>
      </c>
      <c r="F7" s="24"/>
      <c r="G7" s="24" t="s">
        <v>8</v>
      </c>
      <c r="H7" s="24"/>
      <c r="I7" s="23" t="s">
        <v>7</v>
      </c>
      <c r="J7" s="24"/>
      <c r="K7" s="24" t="s">
        <v>8</v>
      </c>
    </row>
    <row r="8" spans="1:11" ht="21.75" customHeight="1">
      <c r="A8" s="17"/>
      <c r="B8" s="17"/>
      <c r="C8" s="17"/>
      <c r="D8" s="25"/>
      <c r="E8" s="26" t="s">
        <v>9</v>
      </c>
      <c r="F8" s="22"/>
      <c r="G8" s="26" t="s">
        <v>10</v>
      </c>
      <c r="H8" s="26"/>
      <c r="I8" s="26" t="s">
        <v>9</v>
      </c>
      <c r="J8" s="22"/>
      <c r="K8" s="26" t="s">
        <v>10</v>
      </c>
    </row>
    <row r="9" spans="1:11" ht="21.75" customHeight="1">
      <c r="A9" s="17"/>
      <c r="B9" s="17"/>
      <c r="C9" s="27" t="s">
        <v>11</v>
      </c>
      <c r="D9" s="25"/>
      <c r="E9" s="28" t="s">
        <v>12</v>
      </c>
      <c r="F9" s="22"/>
      <c r="G9" s="28" t="s">
        <v>12</v>
      </c>
      <c r="H9" s="26"/>
      <c r="I9" s="28" t="s">
        <v>12</v>
      </c>
      <c r="J9" s="22"/>
      <c r="K9" s="28" t="s">
        <v>12</v>
      </c>
    </row>
    <row r="10" spans="1:11" ht="21.75" customHeight="1">
      <c r="A10" s="17" t="s">
        <v>13</v>
      </c>
      <c r="B10" s="17"/>
      <c r="C10" s="18"/>
      <c r="D10" s="18"/>
      <c r="E10" s="29"/>
      <c r="F10" s="22"/>
      <c r="G10" s="3"/>
      <c r="H10" s="3"/>
      <c r="I10" s="29"/>
      <c r="J10" s="8"/>
      <c r="K10" s="3"/>
    </row>
    <row r="11" spans="1:11" ht="6" customHeight="1">
      <c r="A11" s="2"/>
      <c r="B11" s="17"/>
      <c r="C11" s="30"/>
      <c r="D11" s="30"/>
      <c r="E11" s="29"/>
      <c r="F11" s="8"/>
      <c r="G11" s="3"/>
      <c r="H11" s="3"/>
      <c r="I11" s="29"/>
      <c r="J11" s="8"/>
      <c r="K11" s="3"/>
    </row>
    <row r="12" spans="1:11" ht="21.75" customHeight="1">
      <c r="A12" s="17" t="s">
        <v>14</v>
      </c>
      <c r="B12" s="17"/>
      <c r="C12" s="30"/>
      <c r="D12" s="30"/>
      <c r="E12" s="29"/>
      <c r="F12" s="4"/>
      <c r="G12" s="3"/>
      <c r="H12" s="3"/>
      <c r="I12" s="29"/>
      <c r="J12" s="8"/>
      <c r="K12" s="3"/>
    </row>
    <row r="13" spans="1:11" ht="6" customHeight="1">
      <c r="A13" s="17"/>
      <c r="B13" s="17"/>
      <c r="C13" s="30"/>
      <c r="D13" s="30"/>
      <c r="E13" s="29"/>
      <c r="F13" s="4"/>
      <c r="G13" s="3"/>
      <c r="H13" s="3"/>
      <c r="I13" s="29"/>
      <c r="J13" s="8"/>
      <c r="K13" s="3"/>
    </row>
    <row r="14" spans="1:11" ht="21.75" customHeight="1">
      <c r="A14" s="31" t="s">
        <v>15</v>
      </c>
      <c r="B14" s="31"/>
      <c r="C14" s="32"/>
      <c r="D14" s="30"/>
      <c r="E14" s="33">
        <v>64660744</v>
      </c>
      <c r="F14" s="4"/>
      <c r="G14" s="34">
        <v>30812704</v>
      </c>
      <c r="H14" s="34"/>
      <c r="I14" s="33">
        <v>63655702</v>
      </c>
      <c r="J14" s="4"/>
      <c r="K14" s="34">
        <v>29172914</v>
      </c>
    </row>
    <row r="15" spans="1:11" ht="21.75" customHeight="1">
      <c r="A15" s="31" t="s">
        <v>16</v>
      </c>
      <c r="B15" s="31"/>
      <c r="C15" s="32">
        <v>6</v>
      </c>
      <c r="D15" s="30"/>
      <c r="E15" s="33">
        <v>49395348</v>
      </c>
      <c r="F15" s="4"/>
      <c r="G15" s="34">
        <v>58619582</v>
      </c>
      <c r="H15" s="34"/>
      <c r="I15" s="33">
        <v>49361410</v>
      </c>
      <c r="J15" s="4"/>
      <c r="K15" s="34">
        <v>58738999</v>
      </c>
    </row>
    <row r="16" spans="1:11" ht="21.75" customHeight="1">
      <c r="A16" s="31" t="s">
        <v>17</v>
      </c>
      <c r="B16" s="31"/>
      <c r="C16" s="32"/>
      <c r="D16" s="30"/>
      <c r="E16" s="33">
        <v>129996421</v>
      </c>
      <c r="F16" s="4"/>
      <c r="G16" s="34">
        <v>100770595</v>
      </c>
      <c r="H16" s="34"/>
      <c r="I16" s="33">
        <v>130581613</v>
      </c>
      <c r="J16" s="4"/>
      <c r="K16" s="34">
        <v>101359219</v>
      </c>
    </row>
    <row r="17" spans="1:11" ht="21.75" customHeight="1">
      <c r="A17" s="31" t="s">
        <v>18</v>
      </c>
      <c r="B17" s="31"/>
      <c r="C17" s="32"/>
      <c r="D17" s="30"/>
      <c r="E17" s="33">
        <v>367362</v>
      </c>
      <c r="F17" s="4"/>
      <c r="G17" s="34">
        <v>369755</v>
      </c>
      <c r="H17" s="34"/>
      <c r="I17" s="33">
        <v>367362</v>
      </c>
      <c r="J17" s="4"/>
      <c r="K17" s="34">
        <v>369755</v>
      </c>
    </row>
    <row r="18" spans="1:11" ht="21.75" customHeight="1">
      <c r="A18" s="31" t="s">
        <v>19</v>
      </c>
      <c r="B18" s="31"/>
      <c r="C18" s="32"/>
      <c r="D18" s="30"/>
      <c r="E18" s="35">
        <v>7355286</v>
      </c>
      <c r="F18" s="4"/>
      <c r="G18" s="36">
        <v>7234554</v>
      </c>
      <c r="H18" s="34"/>
      <c r="I18" s="35">
        <v>5745322</v>
      </c>
      <c r="J18" s="4"/>
      <c r="K18" s="36">
        <v>5891271</v>
      </c>
    </row>
    <row r="19" spans="1:11" ht="6" customHeight="1">
      <c r="A19" s="31"/>
      <c r="B19" s="31"/>
      <c r="C19" s="30"/>
      <c r="D19" s="30"/>
      <c r="E19" s="37"/>
      <c r="F19" s="8"/>
      <c r="G19" s="9"/>
      <c r="H19" s="9"/>
      <c r="I19" s="37"/>
      <c r="J19" s="8"/>
      <c r="K19" s="9"/>
    </row>
    <row r="20" spans="1:11" ht="21.75" customHeight="1">
      <c r="A20" s="6" t="s">
        <v>20</v>
      </c>
      <c r="B20" s="2"/>
      <c r="C20" s="30"/>
      <c r="D20" s="30"/>
      <c r="E20" s="38">
        <f>SUM(E14:E19)</f>
        <v>251775161</v>
      </c>
      <c r="F20" s="4"/>
      <c r="G20" s="13">
        <f>SUM(G14:G19)</f>
        <v>197807190</v>
      </c>
      <c r="H20" s="9"/>
      <c r="I20" s="38">
        <f>SUM(I14:I19)</f>
        <v>249711409</v>
      </c>
      <c r="J20" s="4"/>
      <c r="K20" s="13">
        <f>SUM(K14:K19)</f>
        <v>195532158</v>
      </c>
    </row>
    <row r="21" spans="1:11" ht="21.75" customHeight="1">
      <c r="A21" s="31"/>
      <c r="B21" s="31"/>
      <c r="C21" s="30"/>
      <c r="D21" s="30"/>
      <c r="E21" s="37"/>
      <c r="F21" s="4"/>
      <c r="G21" s="9"/>
      <c r="H21" s="9"/>
      <c r="I21" s="37"/>
      <c r="J21" s="4"/>
      <c r="K21" s="9"/>
    </row>
    <row r="22" spans="1:11" ht="21.75" customHeight="1">
      <c r="A22" s="6" t="s">
        <v>21</v>
      </c>
      <c r="B22" s="6"/>
      <c r="C22" s="30"/>
      <c r="D22" s="30"/>
      <c r="E22" s="29"/>
      <c r="F22" s="4"/>
      <c r="G22" s="3"/>
      <c r="H22" s="3"/>
      <c r="I22" s="29"/>
      <c r="J22" s="4"/>
      <c r="K22" s="3"/>
    </row>
    <row r="23" spans="1:11" ht="6" customHeight="1">
      <c r="A23" s="6"/>
      <c r="B23" s="6"/>
      <c r="C23" s="30"/>
      <c r="D23" s="30"/>
      <c r="E23" s="29"/>
      <c r="F23" s="4"/>
      <c r="G23" s="3"/>
      <c r="H23" s="3"/>
      <c r="I23" s="29"/>
      <c r="J23" s="4"/>
      <c r="K23" s="3"/>
    </row>
    <row r="24" spans="1:11" ht="21.75" customHeight="1">
      <c r="A24" s="39" t="s">
        <v>22</v>
      </c>
      <c r="B24" s="6"/>
      <c r="C24" s="30">
        <v>16</v>
      </c>
      <c r="D24" s="30"/>
      <c r="E24" s="29">
        <v>5615200</v>
      </c>
      <c r="F24" s="4"/>
      <c r="G24" s="3">
        <v>5615200</v>
      </c>
      <c r="H24" s="3"/>
      <c r="I24" s="29">
        <v>5615200</v>
      </c>
      <c r="J24" s="4"/>
      <c r="K24" s="3">
        <v>5615200</v>
      </c>
    </row>
    <row r="25" spans="1:11" ht="21.75" customHeight="1">
      <c r="A25" s="31" t="s">
        <v>23</v>
      </c>
      <c r="B25" s="6"/>
      <c r="C25" s="40"/>
      <c r="D25" s="30"/>
      <c r="E25" s="33">
        <v>0</v>
      </c>
      <c r="F25" s="4"/>
      <c r="G25" s="34">
        <v>0</v>
      </c>
      <c r="H25" s="34"/>
      <c r="I25" s="33">
        <v>706990</v>
      </c>
      <c r="J25" s="4"/>
      <c r="K25" s="34">
        <v>706990</v>
      </c>
    </row>
    <row r="26" spans="1:11" ht="21.75" customHeight="1">
      <c r="A26" s="31" t="s">
        <v>24</v>
      </c>
      <c r="B26" s="31"/>
      <c r="C26" s="40">
        <v>7</v>
      </c>
      <c r="D26" s="30"/>
      <c r="E26" s="33">
        <v>14843671</v>
      </c>
      <c r="F26" s="4"/>
      <c r="G26" s="34">
        <v>16399176</v>
      </c>
      <c r="H26" s="34"/>
      <c r="I26" s="33">
        <v>12362691</v>
      </c>
      <c r="J26" s="4"/>
      <c r="K26" s="34">
        <v>13643223</v>
      </c>
    </row>
    <row r="27" spans="1:11" ht="21.75" customHeight="1">
      <c r="A27" s="31" t="s">
        <v>25</v>
      </c>
      <c r="B27" s="31"/>
      <c r="C27" s="40">
        <v>8</v>
      </c>
      <c r="D27" s="30"/>
      <c r="E27" s="33">
        <v>41332632</v>
      </c>
      <c r="F27" s="4"/>
      <c r="G27" s="34">
        <v>43283082</v>
      </c>
      <c r="H27" s="34"/>
      <c r="I27" s="33">
        <v>28954030</v>
      </c>
      <c r="J27" s="4"/>
      <c r="K27" s="34">
        <v>30332722</v>
      </c>
    </row>
    <row r="28" spans="1:11" ht="21.75" customHeight="1">
      <c r="A28" s="31" t="s">
        <v>26</v>
      </c>
      <c r="B28" s="31"/>
      <c r="C28" s="32">
        <v>7</v>
      </c>
      <c r="D28" s="30"/>
      <c r="E28" s="33">
        <v>2185342</v>
      </c>
      <c r="F28" s="4"/>
      <c r="G28" s="34">
        <v>1432336</v>
      </c>
      <c r="H28" s="34"/>
      <c r="I28" s="33">
        <v>2123695</v>
      </c>
      <c r="J28" s="4"/>
      <c r="K28" s="34">
        <v>1363293</v>
      </c>
    </row>
    <row r="29" spans="1:11" ht="21.75" customHeight="1">
      <c r="A29" s="41" t="s">
        <v>27</v>
      </c>
      <c r="B29" s="31"/>
      <c r="C29" s="32"/>
      <c r="D29" s="30"/>
      <c r="E29" s="33">
        <v>2428266</v>
      </c>
      <c r="F29" s="4"/>
      <c r="G29" s="34">
        <v>3859668</v>
      </c>
      <c r="H29" s="34"/>
      <c r="I29" s="33">
        <v>2106881</v>
      </c>
      <c r="J29" s="4"/>
      <c r="K29" s="34">
        <v>1950151</v>
      </c>
    </row>
    <row r="30" spans="1:11" ht="21.75" customHeight="1">
      <c r="A30" s="41" t="s">
        <v>28</v>
      </c>
      <c r="B30" s="2"/>
      <c r="C30" s="32"/>
      <c r="D30" s="30"/>
      <c r="E30" s="35">
        <v>2194440</v>
      </c>
      <c r="F30" s="4"/>
      <c r="G30" s="36">
        <v>2194440</v>
      </c>
      <c r="H30" s="34"/>
      <c r="I30" s="35">
        <v>1514260</v>
      </c>
      <c r="J30" s="4"/>
      <c r="K30" s="36">
        <v>1514260</v>
      </c>
    </row>
    <row r="31" spans="1:11" ht="6" customHeight="1">
      <c r="A31" s="2"/>
      <c r="B31" s="2"/>
      <c r="C31" s="30"/>
      <c r="D31" s="30"/>
      <c r="E31" s="37"/>
      <c r="F31" s="8"/>
      <c r="G31" s="9"/>
      <c r="H31" s="9"/>
      <c r="I31" s="37"/>
      <c r="J31" s="8"/>
      <c r="K31" s="9"/>
    </row>
    <row r="32" spans="1:11" ht="21.75" customHeight="1">
      <c r="A32" s="17" t="s">
        <v>29</v>
      </c>
      <c r="B32" s="2"/>
      <c r="C32" s="30"/>
      <c r="D32" s="30"/>
      <c r="E32" s="38">
        <f>SUM(E24:E30)</f>
        <v>68599551</v>
      </c>
      <c r="F32" s="8"/>
      <c r="G32" s="13">
        <f>SUM(G24:G30)</f>
        <v>72783902</v>
      </c>
      <c r="H32" s="9"/>
      <c r="I32" s="38">
        <f>SUM(I24:I30)</f>
        <v>53383747</v>
      </c>
      <c r="J32" s="8"/>
      <c r="K32" s="13">
        <f>SUM(K24:K30)</f>
        <v>55125839</v>
      </c>
    </row>
    <row r="33" spans="1:11" ht="6" customHeight="1">
      <c r="A33" s="2"/>
      <c r="B33" s="2"/>
      <c r="C33" s="30"/>
      <c r="D33" s="30"/>
      <c r="E33" s="37"/>
      <c r="F33" s="8"/>
      <c r="G33" s="9"/>
      <c r="H33" s="9"/>
      <c r="I33" s="37"/>
      <c r="J33" s="8"/>
      <c r="K33" s="9"/>
    </row>
    <row r="34" spans="1:11" ht="21.75" customHeight="1" thickBot="1">
      <c r="A34" s="17" t="s">
        <v>30</v>
      </c>
      <c r="B34" s="17"/>
      <c r="C34" s="30"/>
      <c r="D34" s="30"/>
      <c r="E34" s="42">
        <f>SUM(E32,E20)</f>
        <v>320374712</v>
      </c>
      <c r="F34" s="8"/>
      <c r="G34" s="43">
        <f>SUM(G32,G20)</f>
        <v>270591092</v>
      </c>
      <c r="H34" s="9"/>
      <c r="I34" s="42">
        <f>SUM(I32,I20)</f>
        <v>303095156</v>
      </c>
      <c r="J34" s="8"/>
      <c r="K34" s="43">
        <f>SUM(K32,K20)</f>
        <v>250657997</v>
      </c>
    </row>
    <row r="35" spans="1:11" ht="21.75" customHeight="1" thickTop="1">
      <c r="A35" s="17"/>
      <c r="B35" s="2"/>
      <c r="C35" s="30"/>
      <c r="D35" s="30"/>
      <c r="E35" s="9"/>
      <c r="F35" s="8"/>
      <c r="G35" s="9"/>
      <c r="H35" s="9"/>
      <c r="I35" s="9"/>
      <c r="J35" s="8"/>
      <c r="K35" s="9"/>
    </row>
    <row r="36" spans="1:11" ht="21.75" customHeight="1">
      <c r="A36" s="2"/>
      <c r="B36" s="2"/>
      <c r="C36" s="2"/>
      <c r="D36" s="2"/>
      <c r="E36" s="3"/>
      <c r="F36" s="4"/>
      <c r="G36" s="3"/>
      <c r="H36" s="3"/>
      <c r="I36" s="3"/>
      <c r="J36" s="4"/>
      <c r="K36" s="3"/>
    </row>
    <row r="37" spans="1:11" ht="21.7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spans="1:11" ht="21.7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21.75" customHeight="1">
      <c r="A39" s="44" t="s">
        <v>31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spans="1:11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21.95" customHeight="1">
      <c r="A41" s="45" t="s">
        <v>32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ht="21.75" customHeight="1">
      <c r="A42" s="1" t="str">
        <f>A1</f>
        <v>บริษัท ทีบีเอ็น คอร์ปอเรชั่น จำกัด (มหาชน)</v>
      </c>
      <c r="B42" s="2"/>
      <c r="C42" s="7"/>
      <c r="D42" s="7"/>
      <c r="E42" s="46"/>
      <c r="F42" s="8"/>
      <c r="G42" s="9"/>
      <c r="H42" s="9"/>
      <c r="I42" s="46"/>
      <c r="J42" s="4"/>
      <c r="K42" s="5"/>
    </row>
    <row r="43" spans="1:11" ht="21.75" customHeight="1">
      <c r="A43" s="6" t="s">
        <v>33</v>
      </c>
      <c r="B43" s="6"/>
      <c r="C43" s="7"/>
      <c r="D43" s="7"/>
      <c r="E43" s="3"/>
      <c r="F43" s="8"/>
      <c r="G43" s="9"/>
      <c r="H43" s="9"/>
      <c r="I43" s="3"/>
      <c r="J43" s="4"/>
      <c r="K43" s="3"/>
    </row>
    <row r="44" spans="1:11" ht="21.75" customHeight="1">
      <c r="A44" s="11" t="str">
        <f>+A3</f>
        <v>ณ วันที่ 31 มีนาคม พ.ศ. 2566</v>
      </c>
      <c r="B44" s="11"/>
      <c r="C44" s="12"/>
      <c r="D44" s="12"/>
      <c r="E44" s="13"/>
      <c r="F44" s="14"/>
      <c r="G44" s="13"/>
      <c r="H44" s="13"/>
      <c r="I44" s="13"/>
      <c r="J44" s="14"/>
      <c r="K44" s="13"/>
    </row>
    <row r="45" spans="1:11" ht="21.75" customHeight="1">
      <c r="A45" s="6"/>
      <c r="B45" s="6"/>
      <c r="C45" s="7"/>
      <c r="D45" s="7"/>
      <c r="E45" s="15"/>
      <c r="F45" s="16"/>
      <c r="G45" s="15"/>
      <c r="H45" s="15"/>
      <c r="I45" s="15"/>
      <c r="J45" s="16"/>
      <c r="K45" s="9"/>
    </row>
    <row r="46" spans="1:11" ht="21.75" customHeight="1">
      <c r="A46" s="17"/>
      <c r="B46" s="17"/>
      <c r="C46" s="18"/>
      <c r="D46" s="18"/>
      <c r="E46" s="19" t="s">
        <v>3</v>
      </c>
      <c r="F46" s="19"/>
      <c r="G46" s="19"/>
      <c r="H46" s="20"/>
      <c r="I46" s="19" t="s">
        <v>4</v>
      </c>
      <c r="J46" s="19"/>
      <c r="K46" s="19"/>
    </row>
    <row r="47" spans="1:11" ht="21.75" customHeight="1">
      <c r="A47" s="17"/>
      <c r="B47" s="17"/>
      <c r="C47" s="18"/>
      <c r="D47" s="18"/>
      <c r="E47" s="21" t="s">
        <v>5</v>
      </c>
      <c r="F47" s="21"/>
      <c r="G47" s="21" t="s">
        <v>6</v>
      </c>
      <c r="H47" s="22"/>
      <c r="I47" s="21" t="s">
        <v>5</v>
      </c>
      <c r="J47" s="21"/>
      <c r="K47" s="21" t="s">
        <v>6</v>
      </c>
    </row>
    <row r="48" spans="1:11" ht="21.75" customHeight="1">
      <c r="A48" s="17"/>
      <c r="B48" s="17"/>
      <c r="C48" s="18"/>
      <c r="D48" s="18"/>
      <c r="E48" s="23" t="s">
        <v>7</v>
      </c>
      <c r="F48" s="24"/>
      <c r="G48" s="24" t="s">
        <v>8</v>
      </c>
      <c r="H48" s="24"/>
      <c r="I48" s="23" t="s">
        <v>7</v>
      </c>
      <c r="J48" s="24"/>
      <c r="K48" s="24" t="s">
        <v>8</v>
      </c>
    </row>
    <row r="49" spans="1:11" ht="21.75" customHeight="1">
      <c r="A49" s="17"/>
      <c r="B49" s="17"/>
      <c r="C49" s="17"/>
      <c r="D49" s="25"/>
      <c r="E49" s="26" t="s">
        <v>9</v>
      </c>
      <c r="F49" s="22"/>
      <c r="G49" s="26" t="s">
        <v>10</v>
      </c>
      <c r="H49" s="26"/>
      <c r="I49" s="26" t="s">
        <v>9</v>
      </c>
      <c r="J49" s="22"/>
      <c r="K49" s="26" t="s">
        <v>10</v>
      </c>
    </row>
    <row r="50" spans="1:11" ht="21.75" customHeight="1">
      <c r="A50" s="17"/>
      <c r="B50" s="17"/>
      <c r="C50" s="27" t="s">
        <v>11</v>
      </c>
      <c r="D50" s="25"/>
      <c r="E50" s="28" t="s">
        <v>12</v>
      </c>
      <c r="F50" s="22"/>
      <c r="G50" s="28" t="s">
        <v>12</v>
      </c>
      <c r="H50" s="26"/>
      <c r="I50" s="28" t="s">
        <v>12</v>
      </c>
      <c r="J50" s="22"/>
      <c r="K50" s="28" t="s">
        <v>12</v>
      </c>
    </row>
    <row r="51" spans="1:11" ht="21.75" customHeight="1">
      <c r="A51" s="17"/>
      <c r="B51" s="17"/>
      <c r="C51" s="18"/>
      <c r="D51" s="25"/>
      <c r="E51" s="47"/>
      <c r="F51" s="22"/>
      <c r="G51" s="26"/>
      <c r="H51" s="26"/>
      <c r="I51" s="47"/>
      <c r="J51" s="22"/>
      <c r="K51" s="26"/>
    </row>
    <row r="52" spans="1:11" ht="21.75" customHeight="1">
      <c r="A52" s="6" t="s">
        <v>34</v>
      </c>
      <c r="B52" s="17"/>
      <c r="C52" s="18"/>
      <c r="D52" s="18"/>
      <c r="E52" s="29"/>
      <c r="F52" s="22"/>
      <c r="G52" s="3"/>
      <c r="H52" s="3"/>
      <c r="I52" s="29"/>
      <c r="J52" s="8"/>
      <c r="K52" s="3"/>
    </row>
    <row r="53" spans="1:11" ht="6" customHeight="1">
      <c r="A53" s="2"/>
      <c r="B53" s="6"/>
      <c r="C53" s="30"/>
      <c r="D53" s="30"/>
      <c r="E53" s="29"/>
      <c r="F53" s="8"/>
      <c r="G53" s="3"/>
      <c r="H53" s="3"/>
      <c r="I53" s="29"/>
      <c r="J53" s="8"/>
      <c r="K53" s="3"/>
    </row>
    <row r="54" spans="1:11" ht="21.75" customHeight="1">
      <c r="A54" s="17" t="s">
        <v>35</v>
      </c>
      <c r="B54" s="17"/>
      <c r="C54" s="48"/>
      <c r="D54" s="48"/>
      <c r="E54" s="29"/>
      <c r="F54" s="8"/>
      <c r="G54" s="3"/>
      <c r="H54" s="3"/>
      <c r="I54" s="29"/>
      <c r="J54" s="8"/>
      <c r="K54" s="3"/>
    </row>
    <row r="55" spans="1:11" ht="6" customHeight="1">
      <c r="A55" s="17"/>
      <c r="B55" s="17"/>
      <c r="C55" s="48"/>
      <c r="D55" s="48"/>
      <c r="E55" s="29"/>
      <c r="F55" s="8"/>
      <c r="G55" s="3"/>
      <c r="H55" s="3"/>
      <c r="I55" s="29"/>
      <c r="J55" s="8"/>
      <c r="K55" s="3"/>
    </row>
    <row r="56" spans="1:11" ht="21.75" customHeight="1">
      <c r="A56" s="2" t="s">
        <v>36</v>
      </c>
      <c r="B56" s="2"/>
      <c r="C56" s="48">
        <v>9</v>
      </c>
      <c r="D56" s="48"/>
      <c r="E56" s="33">
        <v>21366000</v>
      </c>
      <c r="F56" s="8"/>
      <c r="G56" s="34">
        <v>16366000</v>
      </c>
      <c r="H56" s="34"/>
      <c r="I56" s="33">
        <v>21366000</v>
      </c>
      <c r="J56" s="8"/>
      <c r="K56" s="34">
        <v>16366000</v>
      </c>
    </row>
    <row r="57" spans="1:11" ht="21.75" customHeight="1">
      <c r="A57" s="2" t="s">
        <v>37</v>
      </c>
      <c r="B57" s="2"/>
      <c r="C57" s="48">
        <v>11</v>
      </c>
      <c r="D57" s="48"/>
      <c r="E57" s="33">
        <v>78393912</v>
      </c>
      <c r="F57" s="8"/>
      <c r="G57" s="34">
        <v>53113624</v>
      </c>
      <c r="H57" s="34"/>
      <c r="I57" s="33">
        <v>90490857</v>
      </c>
      <c r="J57" s="8"/>
      <c r="K57" s="34">
        <v>65672454</v>
      </c>
    </row>
    <row r="58" spans="1:11" ht="21.75" customHeight="1">
      <c r="A58" s="49" t="s">
        <v>38</v>
      </c>
      <c r="B58" s="49"/>
      <c r="C58" s="48"/>
      <c r="D58" s="48"/>
      <c r="E58" s="33">
        <v>53779024</v>
      </c>
      <c r="F58" s="8"/>
      <c r="G58" s="34">
        <v>55676965</v>
      </c>
      <c r="H58" s="34"/>
      <c r="I58" s="33">
        <v>53531587</v>
      </c>
      <c r="J58" s="8"/>
      <c r="K58" s="34">
        <v>55530988</v>
      </c>
    </row>
    <row r="59" spans="1:11" ht="21.75" customHeight="1">
      <c r="A59" s="49" t="s">
        <v>39</v>
      </c>
      <c r="B59" s="49"/>
      <c r="C59" s="48"/>
      <c r="D59" s="48"/>
      <c r="E59" s="33"/>
      <c r="F59" s="8"/>
      <c r="G59" s="34"/>
      <c r="H59" s="34"/>
      <c r="I59" s="33"/>
      <c r="J59" s="8"/>
      <c r="K59" s="34"/>
    </row>
    <row r="60" spans="1:11" ht="21.75" customHeight="1">
      <c r="A60" s="31"/>
      <c r="B60" s="31" t="s">
        <v>40</v>
      </c>
      <c r="C60" s="48">
        <v>10</v>
      </c>
      <c r="D60" s="48"/>
      <c r="E60" s="33">
        <v>6478999</v>
      </c>
      <c r="F60" s="8"/>
      <c r="G60" s="34">
        <v>6345649</v>
      </c>
      <c r="H60" s="34"/>
      <c r="I60" s="33">
        <v>4459358</v>
      </c>
      <c r="J60" s="8"/>
      <c r="K60" s="34">
        <v>4356066</v>
      </c>
    </row>
    <row r="61" spans="1:11" ht="21.75" customHeight="1">
      <c r="A61" s="31" t="s">
        <v>41</v>
      </c>
      <c r="B61" s="31"/>
      <c r="C61" s="48"/>
      <c r="D61" s="48"/>
      <c r="E61" s="33">
        <v>5048387</v>
      </c>
      <c r="F61" s="8"/>
      <c r="G61" s="34">
        <v>1509522</v>
      </c>
      <c r="H61" s="34"/>
      <c r="I61" s="33">
        <v>5048387</v>
      </c>
      <c r="J61" s="8"/>
      <c r="K61" s="34">
        <v>1509522</v>
      </c>
    </row>
    <row r="62" spans="1:11" ht="21.75" customHeight="1">
      <c r="A62" s="31" t="s">
        <v>42</v>
      </c>
      <c r="B62" s="31"/>
      <c r="C62" s="48"/>
      <c r="D62" s="48"/>
      <c r="E62" s="33">
        <v>3090050</v>
      </c>
      <c r="F62" s="8"/>
      <c r="G62" s="34">
        <v>8770909</v>
      </c>
      <c r="H62" s="34"/>
      <c r="I62" s="33">
        <v>545239</v>
      </c>
      <c r="J62" s="8"/>
      <c r="K62" s="34">
        <v>754325</v>
      </c>
    </row>
    <row r="63" spans="1:11" ht="21.75" customHeight="1">
      <c r="A63" s="31" t="s">
        <v>43</v>
      </c>
      <c r="B63" s="31"/>
      <c r="C63" s="48"/>
      <c r="D63" s="48"/>
      <c r="E63" s="35">
        <v>5989385</v>
      </c>
      <c r="F63" s="8"/>
      <c r="G63" s="36">
        <v>7555408</v>
      </c>
      <c r="H63" s="34"/>
      <c r="I63" s="35">
        <v>5621927</v>
      </c>
      <c r="J63" s="8"/>
      <c r="K63" s="36">
        <v>6973510</v>
      </c>
    </row>
    <row r="64" spans="1:11" ht="6" customHeight="1">
      <c r="A64" s="2"/>
      <c r="B64" s="6"/>
      <c r="C64" s="30"/>
      <c r="D64" s="30"/>
      <c r="E64" s="29"/>
      <c r="F64" s="8"/>
      <c r="G64" s="3"/>
      <c r="H64" s="3"/>
      <c r="I64" s="29"/>
      <c r="J64" s="8"/>
      <c r="K64" s="3"/>
    </row>
    <row r="65" spans="1:11" ht="21.75" customHeight="1">
      <c r="A65" s="17" t="s">
        <v>44</v>
      </c>
      <c r="B65" s="2"/>
      <c r="C65" s="48"/>
      <c r="D65" s="48"/>
      <c r="E65" s="38">
        <f>SUM(E56:E64)</f>
        <v>174145757</v>
      </c>
      <c r="F65" s="8"/>
      <c r="G65" s="13">
        <f>SUM(G56:G64)</f>
        <v>149338077</v>
      </c>
      <c r="H65" s="9"/>
      <c r="I65" s="38">
        <f>SUM(I56:I64)</f>
        <v>181063355</v>
      </c>
      <c r="J65" s="8"/>
      <c r="K65" s="13">
        <f>SUM(K56:K64)</f>
        <v>151162865</v>
      </c>
    </row>
    <row r="66" spans="1:11" ht="21.75" customHeight="1">
      <c r="A66" s="2"/>
      <c r="B66" s="2"/>
      <c r="C66" s="48"/>
      <c r="D66" s="48"/>
      <c r="E66" s="37"/>
      <c r="F66" s="8"/>
      <c r="G66" s="9"/>
      <c r="H66" s="9"/>
      <c r="I66" s="37"/>
      <c r="J66" s="8"/>
      <c r="K66" s="9"/>
    </row>
    <row r="67" spans="1:11" ht="21.75" customHeight="1">
      <c r="A67" s="6" t="s">
        <v>45</v>
      </c>
      <c r="B67" s="6"/>
      <c r="C67" s="48"/>
      <c r="D67" s="48"/>
      <c r="E67" s="37"/>
      <c r="F67" s="50"/>
      <c r="G67" s="9"/>
      <c r="H67" s="9"/>
      <c r="I67" s="37"/>
      <c r="J67" s="50"/>
      <c r="K67" s="9"/>
    </row>
    <row r="68" spans="1:11" ht="6" customHeight="1">
      <c r="A68" s="2"/>
      <c r="B68" s="6"/>
      <c r="C68" s="30"/>
      <c r="D68" s="30"/>
      <c r="E68" s="29"/>
      <c r="F68" s="8"/>
      <c r="G68" s="3"/>
      <c r="H68" s="3"/>
      <c r="I68" s="29"/>
      <c r="J68" s="8"/>
      <c r="K68" s="3"/>
    </row>
    <row r="69" spans="1:11" ht="21.75" customHeight="1">
      <c r="A69" s="49" t="s">
        <v>46</v>
      </c>
      <c r="B69" s="49"/>
      <c r="C69" s="48">
        <v>10</v>
      </c>
      <c r="D69" s="48"/>
      <c r="E69" s="33">
        <v>34581571</v>
      </c>
      <c r="F69" s="8"/>
      <c r="G69" s="34">
        <v>36264377</v>
      </c>
      <c r="H69" s="34"/>
      <c r="I69" s="33">
        <v>24059056</v>
      </c>
      <c r="J69" s="8"/>
      <c r="K69" s="34">
        <v>25225539</v>
      </c>
    </row>
    <row r="70" spans="1:11" ht="21.75" customHeight="1">
      <c r="A70" s="31" t="s">
        <v>47</v>
      </c>
      <c r="B70" s="51"/>
      <c r="C70" s="30"/>
      <c r="D70" s="30"/>
      <c r="E70" s="33">
        <v>7855034</v>
      </c>
      <c r="F70" s="8"/>
      <c r="G70" s="34">
        <v>7180516</v>
      </c>
      <c r="H70" s="34"/>
      <c r="I70" s="33">
        <v>7334158</v>
      </c>
      <c r="J70" s="8"/>
      <c r="K70" s="34">
        <v>6750037</v>
      </c>
    </row>
    <row r="71" spans="1:11" ht="21.75" customHeight="1">
      <c r="A71" s="31" t="s">
        <v>48</v>
      </c>
      <c r="B71" s="31"/>
      <c r="C71" s="30"/>
      <c r="D71" s="30"/>
      <c r="E71" s="35">
        <v>1069074</v>
      </c>
      <c r="F71" s="8"/>
      <c r="G71" s="36">
        <v>1063592</v>
      </c>
      <c r="H71" s="34"/>
      <c r="I71" s="35">
        <v>733472</v>
      </c>
      <c r="J71" s="8"/>
      <c r="K71" s="36">
        <v>729739</v>
      </c>
    </row>
    <row r="72" spans="1:11" ht="6" customHeight="1">
      <c r="A72" s="2"/>
      <c r="B72" s="6"/>
      <c r="C72" s="30"/>
      <c r="D72" s="30"/>
      <c r="E72" s="29"/>
      <c r="F72" s="8"/>
      <c r="G72" s="3"/>
      <c r="H72" s="3"/>
      <c r="I72" s="29"/>
      <c r="J72" s="8"/>
      <c r="K72" s="3"/>
    </row>
    <row r="73" spans="1:11" ht="21.75" customHeight="1">
      <c r="A73" s="17" t="s">
        <v>49</v>
      </c>
      <c r="B73" s="2"/>
      <c r="C73" s="48"/>
      <c r="D73" s="48"/>
      <c r="E73" s="38">
        <f>SUM(E69:E72)</f>
        <v>43505679</v>
      </c>
      <c r="F73" s="8"/>
      <c r="G73" s="13">
        <f>SUM(G69:G72)</f>
        <v>44508485</v>
      </c>
      <c r="H73" s="9"/>
      <c r="I73" s="38">
        <f>SUM(I69:I72)</f>
        <v>32126686</v>
      </c>
      <c r="J73" s="8"/>
      <c r="K73" s="13">
        <f>SUM(K69:K72)</f>
        <v>32705315</v>
      </c>
    </row>
    <row r="74" spans="1:11" ht="6" customHeight="1">
      <c r="A74" s="2"/>
      <c r="B74" s="6"/>
      <c r="C74" s="30"/>
      <c r="D74" s="30"/>
      <c r="E74" s="29"/>
      <c r="F74" s="8"/>
      <c r="G74" s="3"/>
      <c r="H74" s="3"/>
      <c r="I74" s="29"/>
      <c r="J74" s="8"/>
      <c r="K74" s="3"/>
    </row>
    <row r="75" spans="1:11" ht="21.75" customHeight="1">
      <c r="A75" s="17" t="s">
        <v>50</v>
      </c>
      <c r="B75" s="2"/>
      <c r="C75" s="52"/>
      <c r="D75" s="52"/>
      <c r="E75" s="38">
        <f>SUM(E73,E65)</f>
        <v>217651436</v>
      </c>
      <c r="F75" s="8"/>
      <c r="G75" s="13">
        <f>SUM(G73,G65)</f>
        <v>193846562</v>
      </c>
      <c r="H75" s="9"/>
      <c r="I75" s="38">
        <f>SUM(I73,I65)</f>
        <v>213190041</v>
      </c>
      <c r="J75" s="8"/>
      <c r="K75" s="13">
        <f>SUM(K73,K65)</f>
        <v>183868180</v>
      </c>
    </row>
    <row r="76" spans="1:11" ht="21.75" customHeight="1">
      <c r="A76" s="17"/>
      <c r="B76" s="17"/>
      <c r="C76" s="52"/>
      <c r="D76" s="52"/>
      <c r="E76" s="9"/>
      <c r="F76" s="8"/>
      <c r="G76" s="9"/>
      <c r="H76" s="9"/>
      <c r="I76" s="9"/>
      <c r="J76" s="8"/>
      <c r="K76" s="9"/>
    </row>
    <row r="77" spans="1:11" ht="21.75" customHeight="1">
      <c r="A77" s="17"/>
      <c r="B77" s="17"/>
      <c r="C77" s="52"/>
      <c r="D77" s="52"/>
      <c r="E77" s="9"/>
      <c r="F77" s="8"/>
      <c r="G77" s="9"/>
      <c r="H77" s="9"/>
      <c r="I77" s="9"/>
      <c r="J77" s="8"/>
      <c r="K77" s="9"/>
    </row>
    <row r="78" spans="1:11" ht="21.75" customHeight="1">
      <c r="A78" s="17"/>
      <c r="B78" s="17"/>
      <c r="C78" s="52"/>
      <c r="D78" s="52"/>
      <c r="E78" s="9"/>
      <c r="F78" s="8"/>
      <c r="G78" s="9"/>
      <c r="H78" s="9"/>
      <c r="I78" s="9"/>
      <c r="J78" s="8"/>
      <c r="K78" s="9"/>
    </row>
    <row r="79" spans="1:11" ht="21.75" customHeight="1">
      <c r="A79" s="17"/>
      <c r="B79" s="17"/>
      <c r="C79" s="52"/>
      <c r="D79" s="52"/>
      <c r="E79" s="9"/>
      <c r="F79" s="8"/>
      <c r="G79" s="9"/>
      <c r="H79" s="9"/>
      <c r="I79" s="9"/>
      <c r="J79" s="8"/>
      <c r="K79" s="9"/>
    </row>
    <row r="80" spans="1:11" ht="21.75" customHeight="1">
      <c r="A80" s="44" t="s">
        <v>31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spans="1:11" ht="15.75" customHeight="1">
      <c r="A81" s="17"/>
      <c r="B81" s="17"/>
      <c r="C81" s="52"/>
      <c r="D81" s="52"/>
      <c r="E81" s="9"/>
      <c r="F81" s="8"/>
      <c r="G81" s="9"/>
      <c r="H81" s="9"/>
      <c r="I81" s="9"/>
      <c r="J81" s="8"/>
      <c r="K81" s="9"/>
    </row>
    <row r="82" spans="1:11" ht="21.95" customHeight="1">
      <c r="A82" s="4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</row>
    <row r="83" spans="1:11" ht="21.75" customHeight="1">
      <c r="A83" s="1" t="str">
        <f>+A1</f>
        <v>บริษัท ทีบีเอ็น คอร์ปอเรชั่น จำกัด (มหาชน)</v>
      </c>
      <c r="B83" s="53"/>
      <c r="C83" s="7"/>
      <c r="D83" s="7"/>
      <c r="E83" s="46"/>
      <c r="F83" s="8"/>
      <c r="G83" s="9"/>
      <c r="H83" s="9"/>
      <c r="I83" s="46"/>
      <c r="J83" s="4"/>
      <c r="K83" s="5"/>
    </row>
    <row r="84" spans="1:11" ht="21.75" customHeight="1">
      <c r="A84" s="6" t="s">
        <v>33</v>
      </c>
      <c r="B84" s="6"/>
      <c r="C84" s="7"/>
      <c r="D84" s="7"/>
      <c r="E84" s="3"/>
      <c r="F84" s="8"/>
      <c r="G84" s="9"/>
      <c r="H84" s="9"/>
      <c r="I84" s="3"/>
      <c r="J84" s="4"/>
      <c r="K84" s="3"/>
    </row>
    <row r="85" spans="1:11" ht="21.75" customHeight="1">
      <c r="A85" s="11" t="str">
        <f>+A3</f>
        <v>ณ วันที่ 31 มีนาคม พ.ศ. 2566</v>
      </c>
      <c r="B85" s="11"/>
      <c r="C85" s="12"/>
      <c r="D85" s="12"/>
      <c r="E85" s="13"/>
      <c r="F85" s="14"/>
      <c r="G85" s="13"/>
      <c r="H85" s="13"/>
      <c r="I85" s="13"/>
      <c r="J85" s="14"/>
      <c r="K85" s="13"/>
    </row>
    <row r="86" spans="1:11" ht="21.75" customHeight="1">
      <c r="A86" s="6"/>
      <c r="B86" s="6"/>
      <c r="C86" s="7"/>
      <c r="D86" s="7"/>
      <c r="E86" s="9"/>
      <c r="F86" s="8"/>
      <c r="G86" s="9"/>
      <c r="H86" s="9"/>
      <c r="I86" s="9"/>
      <c r="J86" s="8"/>
      <c r="K86" s="9"/>
    </row>
    <row r="87" spans="1:11" ht="21.75" customHeight="1">
      <c r="A87" s="17"/>
      <c r="B87" s="17"/>
      <c r="C87" s="18"/>
      <c r="D87" s="18"/>
      <c r="E87" s="19" t="s">
        <v>3</v>
      </c>
      <c r="F87" s="19"/>
      <c r="G87" s="19"/>
      <c r="H87" s="20"/>
      <c r="I87" s="19" t="s">
        <v>4</v>
      </c>
      <c r="J87" s="19"/>
      <c r="K87" s="19"/>
    </row>
    <row r="88" spans="1:11" ht="21.75" customHeight="1">
      <c r="A88" s="17"/>
      <c r="B88" s="17"/>
      <c r="C88" s="18"/>
      <c r="D88" s="18"/>
      <c r="E88" s="21" t="s">
        <v>5</v>
      </c>
      <c r="F88" s="21"/>
      <c r="G88" s="21" t="s">
        <v>6</v>
      </c>
      <c r="H88" s="22"/>
      <c r="I88" s="21" t="s">
        <v>5</v>
      </c>
      <c r="J88" s="21"/>
      <c r="K88" s="21" t="s">
        <v>6</v>
      </c>
    </row>
    <row r="89" spans="1:11" ht="21.75" customHeight="1">
      <c r="A89" s="17"/>
      <c r="B89" s="17"/>
      <c r="C89" s="18"/>
      <c r="D89" s="18"/>
      <c r="E89" s="23" t="s">
        <v>7</v>
      </c>
      <c r="F89" s="24"/>
      <c r="G89" s="24" t="s">
        <v>8</v>
      </c>
      <c r="H89" s="24"/>
      <c r="I89" s="23" t="s">
        <v>7</v>
      </c>
      <c r="J89" s="24"/>
      <c r="K89" s="24" t="s">
        <v>8</v>
      </c>
    </row>
    <row r="90" spans="1:11" ht="21.75" customHeight="1">
      <c r="A90" s="17"/>
      <c r="B90" s="17"/>
      <c r="C90" s="17"/>
      <c r="D90" s="25"/>
      <c r="E90" s="26" t="s">
        <v>9</v>
      </c>
      <c r="F90" s="22"/>
      <c r="G90" s="26" t="s">
        <v>10</v>
      </c>
      <c r="H90" s="26"/>
      <c r="I90" s="26" t="s">
        <v>9</v>
      </c>
      <c r="J90" s="22"/>
      <c r="K90" s="26" t="s">
        <v>10</v>
      </c>
    </row>
    <row r="91" spans="1:11" ht="21.75" customHeight="1">
      <c r="A91" s="17"/>
      <c r="B91" s="17"/>
      <c r="C91" s="27" t="s">
        <v>11</v>
      </c>
      <c r="D91" s="25"/>
      <c r="E91" s="28" t="s">
        <v>12</v>
      </c>
      <c r="F91" s="22"/>
      <c r="G91" s="28" t="s">
        <v>12</v>
      </c>
      <c r="H91" s="26"/>
      <c r="I91" s="28" t="s">
        <v>12</v>
      </c>
      <c r="J91" s="22"/>
      <c r="K91" s="28" t="s">
        <v>12</v>
      </c>
    </row>
    <row r="92" spans="1:11" ht="21.75" customHeight="1">
      <c r="A92" s="17"/>
      <c r="B92" s="17"/>
      <c r="C92" s="18"/>
      <c r="D92" s="25"/>
      <c r="E92" s="47"/>
      <c r="F92" s="22"/>
      <c r="G92" s="26"/>
      <c r="H92" s="26"/>
      <c r="I92" s="47"/>
      <c r="J92" s="22"/>
      <c r="K92" s="26"/>
    </row>
    <row r="93" spans="1:11" ht="21.75" customHeight="1">
      <c r="A93" s="6" t="s">
        <v>51</v>
      </c>
      <c r="B93" s="2"/>
      <c r="C93" s="18"/>
      <c r="D93" s="18"/>
      <c r="E93" s="29"/>
      <c r="F93" s="22"/>
      <c r="G93" s="3"/>
      <c r="H93" s="3"/>
      <c r="I93" s="29"/>
      <c r="J93" s="8"/>
      <c r="K93" s="3"/>
    </row>
    <row r="94" spans="1:11" ht="6" customHeight="1">
      <c r="A94" s="2"/>
      <c r="B94" s="2"/>
      <c r="C94" s="18"/>
      <c r="D94" s="18"/>
      <c r="E94" s="29"/>
      <c r="F94" s="22"/>
      <c r="G94" s="3"/>
      <c r="H94" s="3"/>
      <c r="I94" s="29"/>
      <c r="J94" s="8"/>
      <c r="K94" s="3"/>
    </row>
    <row r="95" spans="1:11" ht="21.75" customHeight="1">
      <c r="A95" s="17" t="s">
        <v>52</v>
      </c>
      <c r="B95" s="17"/>
      <c r="C95" s="54"/>
      <c r="D95" s="54"/>
      <c r="E95" s="37"/>
      <c r="F95" s="8"/>
      <c r="G95" s="9"/>
      <c r="H95" s="9"/>
      <c r="I95" s="37"/>
      <c r="J95" s="8"/>
      <c r="K95" s="9"/>
    </row>
    <row r="96" spans="1:11" ht="6" customHeight="1">
      <c r="A96" s="17"/>
      <c r="B96" s="17"/>
      <c r="C96" s="54"/>
      <c r="D96" s="54"/>
      <c r="E96" s="37"/>
      <c r="F96" s="8"/>
      <c r="G96" s="9"/>
      <c r="H96" s="9"/>
      <c r="I96" s="37"/>
      <c r="J96" s="8"/>
      <c r="K96" s="9"/>
    </row>
    <row r="97" spans="1:11" ht="21.75" customHeight="1">
      <c r="A97" s="2" t="s">
        <v>53</v>
      </c>
      <c r="B97" s="2"/>
      <c r="C97" s="30"/>
      <c r="D97" s="30"/>
      <c r="E97" s="37"/>
      <c r="F97" s="8"/>
      <c r="G97" s="9"/>
      <c r="H97" s="9"/>
      <c r="I97" s="37"/>
      <c r="J97" s="8"/>
      <c r="K97" s="9"/>
    </row>
    <row r="98" spans="1:11" ht="21.75" customHeight="1">
      <c r="A98" s="2"/>
      <c r="B98" s="2" t="s">
        <v>54</v>
      </c>
      <c r="C98" s="30"/>
      <c r="D98" s="30"/>
      <c r="E98" s="55"/>
      <c r="F98" s="2"/>
      <c r="G98" s="2"/>
      <c r="H98" s="2"/>
      <c r="I98" s="55"/>
      <c r="J98" s="2"/>
      <c r="K98" s="2"/>
    </row>
    <row r="99" spans="1:11" ht="21.75" customHeight="1">
      <c r="A99" s="2"/>
      <c r="B99" s="2" t="s">
        <v>55</v>
      </c>
      <c r="C99" s="30"/>
      <c r="D99" s="30"/>
      <c r="E99" s="55"/>
      <c r="F99" s="2"/>
      <c r="G99" s="2"/>
      <c r="H99" s="2"/>
      <c r="I99" s="55"/>
      <c r="J99" s="2"/>
      <c r="K99" s="2"/>
    </row>
    <row r="100" spans="1:11" ht="21.75" customHeight="1" thickBot="1">
      <c r="A100" s="2"/>
      <c r="B100" s="2" t="s">
        <v>56</v>
      </c>
      <c r="C100" s="30">
        <v>13</v>
      </c>
      <c r="D100" s="30"/>
      <c r="E100" s="56">
        <v>50000000</v>
      </c>
      <c r="F100" s="8"/>
      <c r="G100" s="57">
        <v>50000000</v>
      </c>
      <c r="H100" s="34"/>
      <c r="I100" s="58">
        <v>50000000</v>
      </c>
      <c r="J100" s="8"/>
      <c r="K100" s="57">
        <v>50000000</v>
      </c>
    </row>
    <row r="101" spans="1:11" ht="6" customHeight="1" thickTop="1">
      <c r="A101" s="2"/>
      <c r="B101" s="2"/>
      <c r="C101" s="30"/>
      <c r="D101" s="30"/>
      <c r="E101" s="37"/>
      <c r="F101" s="8"/>
      <c r="G101" s="9"/>
      <c r="H101" s="9"/>
      <c r="I101" s="37"/>
      <c r="J101" s="8"/>
      <c r="K101" s="9"/>
    </row>
    <row r="102" spans="1:11" ht="21.75" customHeight="1">
      <c r="A102" s="2"/>
      <c r="B102" s="2" t="s">
        <v>57</v>
      </c>
      <c r="C102" s="30"/>
      <c r="D102" s="30"/>
      <c r="E102" s="37"/>
      <c r="F102" s="8"/>
      <c r="G102" s="9"/>
      <c r="H102" s="9"/>
      <c r="I102" s="37"/>
      <c r="J102" s="8"/>
      <c r="K102" s="9"/>
    </row>
    <row r="103" spans="1:11" ht="21.75" customHeight="1">
      <c r="A103" s="2"/>
      <c r="B103" s="2" t="s">
        <v>58</v>
      </c>
      <c r="C103" s="30"/>
      <c r="D103" s="30"/>
      <c r="E103" s="33"/>
      <c r="F103" s="8"/>
      <c r="G103" s="34"/>
      <c r="H103" s="34"/>
      <c r="I103" s="33"/>
      <c r="J103" s="8"/>
      <c r="K103" s="34"/>
    </row>
    <row r="104" spans="1:11" ht="21.75" customHeight="1">
      <c r="A104" s="2"/>
      <c r="B104" s="2" t="s">
        <v>59</v>
      </c>
      <c r="C104" s="30">
        <v>13</v>
      </c>
      <c r="D104" s="30"/>
      <c r="E104" s="33">
        <v>37500000</v>
      </c>
      <c r="F104" s="8"/>
      <c r="G104" s="34">
        <v>37500000</v>
      </c>
      <c r="H104" s="34"/>
      <c r="I104" s="33">
        <v>37500000</v>
      </c>
      <c r="J104" s="8"/>
      <c r="K104" s="34">
        <v>37500000</v>
      </c>
    </row>
    <row r="105" spans="1:11" ht="21.75" customHeight="1">
      <c r="A105" s="2" t="s">
        <v>60</v>
      </c>
      <c r="B105" s="2"/>
      <c r="C105" s="2"/>
      <c r="D105" s="2"/>
      <c r="E105" s="33"/>
      <c r="F105" s="8"/>
      <c r="G105" s="34"/>
      <c r="H105" s="34"/>
      <c r="I105" s="33"/>
      <c r="J105" s="8"/>
      <c r="K105" s="34"/>
    </row>
    <row r="106" spans="1:11" ht="21.75" customHeight="1">
      <c r="A106" s="2"/>
      <c r="B106" s="2" t="s">
        <v>61</v>
      </c>
      <c r="C106" s="30">
        <v>14</v>
      </c>
      <c r="D106" s="54"/>
      <c r="E106" s="33">
        <v>5000000</v>
      </c>
      <c r="F106" s="8"/>
      <c r="G106" s="34">
        <v>5000000</v>
      </c>
      <c r="H106" s="34"/>
      <c r="I106" s="33">
        <v>5000000</v>
      </c>
      <c r="J106" s="8"/>
      <c r="K106" s="34">
        <v>5000000</v>
      </c>
    </row>
    <row r="107" spans="1:11" ht="21.75" customHeight="1">
      <c r="A107" s="2"/>
      <c r="B107" s="2" t="s">
        <v>62</v>
      </c>
      <c r="C107" s="30"/>
      <c r="D107" s="30"/>
      <c r="E107" s="35">
        <v>55982622</v>
      </c>
      <c r="F107" s="8"/>
      <c r="G107" s="36">
        <v>31036375</v>
      </c>
      <c r="H107" s="34"/>
      <c r="I107" s="35">
        <v>47405115</v>
      </c>
      <c r="J107" s="8"/>
      <c r="K107" s="36">
        <v>24289817</v>
      </c>
    </row>
    <row r="108" spans="1:11" ht="6" customHeight="1">
      <c r="A108" s="2"/>
      <c r="B108" s="6"/>
      <c r="C108" s="30"/>
      <c r="D108" s="30"/>
      <c r="E108" s="29"/>
      <c r="F108" s="8"/>
      <c r="G108" s="3"/>
      <c r="H108" s="3"/>
      <c r="I108" s="29"/>
      <c r="J108" s="8"/>
      <c r="K108" s="3"/>
    </row>
    <row r="109" spans="1:11" ht="21.75" customHeight="1">
      <c r="A109" s="51" t="s">
        <v>63</v>
      </c>
      <c r="B109" s="51"/>
      <c r="C109" s="54"/>
      <c r="D109" s="54"/>
      <c r="E109" s="33">
        <f>SUM(E102:E108)</f>
        <v>98482622</v>
      </c>
      <c r="F109" s="8"/>
      <c r="G109" s="34">
        <f>SUM(G102:G107)</f>
        <v>73536375</v>
      </c>
      <c r="H109" s="34"/>
      <c r="I109" s="33">
        <f>SUM(I102:I108)</f>
        <v>89905115</v>
      </c>
      <c r="J109" s="8"/>
      <c r="K109" s="34">
        <f>SUM(K102:K107)</f>
        <v>66789817</v>
      </c>
    </row>
    <row r="110" spans="1:11" ht="21.75" customHeight="1">
      <c r="A110" s="31" t="s">
        <v>64</v>
      </c>
      <c r="B110" s="31"/>
      <c r="C110" s="30"/>
      <c r="D110" s="54"/>
      <c r="E110" s="35">
        <v>4240654</v>
      </c>
      <c r="F110" s="2"/>
      <c r="G110" s="36">
        <v>3208155</v>
      </c>
      <c r="H110" s="34"/>
      <c r="I110" s="35">
        <v>0</v>
      </c>
      <c r="J110" s="2"/>
      <c r="K110" s="36">
        <v>0</v>
      </c>
    </row>
    <row r="111" spans="1:11" ht="21.75" customHeight="1">
      <c r="A111" s="6" t="s">
        <v>65</v>
      </c>
      <c r="B111" s="2"/>
      <c r="C111" s="30"/>
      <c r="D111" s="54"/>
      <c r="E111" s="38">
        <f>SUM(E109:E110)</f>
        <v>102723276</v>
      </c>
      <c r="F111" s="8"/>
      <c r="G111" s="13">
        <f>SUM(G109:G110)</f>
        <v>76744530</v>
      </c>
      <c r="H111" s="9"/>
      <c r="I111" s="38">
        <f>SUM(I109:I110)</f>
        <v>89905115</v>
      </c>
      <c r="J111" s="8"/>
      <c r="K111" s="13">
        <f>SUM(K109:K110)</f>
        <v>66789817</v>
      </c>
    </row>
    <row r="112" spans="1:11" ht="6" customHeight="1">
      <c r="A112" s="2"/>
      <c r="B112" s="6"/>
      <c r="C112" s="30"/>
      <c r="D112" s="30"/>
      <c r="E112" s="29"/>
      <c r="F112" s="8"/>
      <c r="G112" s="3"/>
      <c r="H112" s="3"/>
      <c r="I112" s="29"/>
      <c r="J112" s="8"/>
      <c r="K112" s="3"/>
    </row>
    <row r="113" spans="1:11" ht="21.75" customHeight="1" thickBot="1">
      <c r="A113" s="6" t="s">
        <v>66</v>
      </c>
      <c r="B113" s="6"/>
      <c r="C113" s="30"/>
      <c r="D113" s="30"/>
      <c r="E113" s="42">
        <f>SUM(E111,E75)</f>
        <v>320374712</v>
      </c>
      <c r="F113" s="8"/>
      <c r="G113" s="43">
        <f>SUM(G111,G75)</f>
        <v>270591092</v>
      </c>
      <c r="H113" s="9"/>
      <c r="I113" s="42">
        <f>SUM(I111,I75)</f>
        <v>303095156</v>
      </c>
      <c r="J113" s="8"/>
      <c r="K113" s="43">
        <f>SUM(K111,K75)</f>
        <v>250657997</v>
      </c>
    </row>
    <row r="114" spans="1:11" ht="21.75" customHeight="1" thickTop="1">
      <c r="A114" s="6"/>
      <c r="B114" s="6"/>
      <c r="C114" s="30"/>
      <c r="D114" s="30"/>
      <c r="E114" s="9"/>
      <c r="F114" s="8"/>
      <c r="G114" s="9"/>
      <c r="H114" s="9"/>
      <c r="I114" s="59"/>
      <c r="J114" s="8"/>
      <c r="K114" s="9"/>
    </row>
    <row r="115" spans="1:11" ht="21.75" customHeight="1">
      <c r="A115" s="6"/>
      <c r="B115" s="6"/>
      <c r="C115" s="30"/>
      <c r="D115" s="30"/>
      <c r="E115" s="9"/>
      <c r="F115" s="9"/>
      <c r="G115" s="9"/>
      <c r="H115" s="9"/>
      <c r="I115" s="9"/>
      <c r="J115" s="9"/>
      <c r="K115" s="9"/>
    </row>
    <row r="116" spans="1:11" ht="21.75" customHeight="1">
      <c r="A116" s="6"/>
      <c r="B116" s="6"/>
      <c r="C116" s="30"/>
      <c r="D116" s="30"/>
      <c r="E116" s="9"/>
      <c r="F116" s="8"/>
      <c r="G116" s="9"/>
      <c r="H116" s="9"/>
      <c r="I116" s="9"/>
      <c r="J116" s="8"/>
      <c r="K116" s="9"/>
    </row>
    <row r="117" spans="1:11" ht="21.75" customHeight="1">
      <c r="A117" s="6"/>
      <c r="B117" s="6"/>
      <c r="C117" s="30"/>
      <c r="D117" s="30"/>
      <c r="E117" s="9"/>
      <c r="F117" s="8"/>
      <c r="G117" s="9"/>
      <c r="H117" s="9"/>
      <c r="I117" s="9"/>
      <c r="J117" s="8"/>
      <c r="K117" s="9"/>
    </row>
    <row r="118" spans="1:11" ht="21.75" customHeight="1">
      <c r="A118" s="6"/>
      <c r="B118" s="6"/>
      <c r="C118" s="30"/>
      <c r="D118" s="30"/>
      <c r="E118" s="9"/>
      <c r="F118" s="8"/>
      <c r="G118" s="9"/>
      <c r="H118" s="9"/>
      <c r="I118" s="9"/>
      <c r="J118" s="8"/>
      <c r="K118" s="9"/>
    </row>
    <row r="119" spans="1:11" ht="21.75" customHeight="1">
      <c r="A119" s="6"/>
      <c r="B119" s="6"/>
      <c r="C119" s="30"/>
      <c r="D119" s="30"/>
      <c r="E119" s="9"/>
      <c r="F119" s="8"/>
      <c r="G119" s="9"/>
      <c r="H119" s="9"/>
      <c r="I119" s="9"/>
      <c r="J119" s="8"/>
      <c r="K119" s="9"/>
    </row>
    <row r="120" spans="1:11" ht="21.75" customHeight="1">
      <c r="A120" s="44" t="s">
        <v>31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1:11" ht="14.2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</row>
    <row r="122" spans="1:11" ht="8.25" customHeight="1">
      <c r="A122" s="6"/>
      <c r="B122" s="6"/>
      <c r="C122" s="30"/>
      <c r="D122" s="30"/>
      <c r="E122" s="9"/>
      <c r="F122" s="8"/>
      <c r="G122" s="9"/>
      <c r="H122" s="9"/>
      <c r="I122" s="9"/>
      <c r="J122" s="8"/>
      <c r="K122" s="9"/>
    </row>
    <row r="123" spans="1:11" ht="21.95" customHeight="1">
      <c r="A123" s="45" t="str">
        <f>A82</f>
        <v>หมายเหตุประกอบข้อมูลทางการเงินเป็นส่วนหนึ่งของข้อมูลทางการเงินระหว่างกาลนี้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</row>
  </sheetData>
  <mergeCells count="12">
    <mergeCell ref="A80:K80"/>
    <mergeCell ref="A82:K82"/>
    <mergeCell ref="E87:G87"/>
    <mergeCell ref="I87:K87"/>
    <mergeCell ref="A120:K120"/>
    <mergeCell ref="A123:K123"/>
    <mergeCell ref="E5:G5"/>
    <mergeCell ref="I5:K5"/>
    <mergeCell ref="A39:K39"/>
    <mergeCell ref="A41:K41"/>
    <mergeCell ref="E46:G46"/>
    <mergeCell ref="I46:K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542E-91E2-486D-9F45-C4DC85D404F2}">
  <dimension ref="A1:L47"/>
  <sheetViews>
    <sheetView topLeftCell="A10" workbookViewId="0">
      <selection activeCell="D36" sqref="D36"/>
    </sheetView>
  </sheetViews>
  <sheetFormatPr defaultRowHeight="21.75" customHeight="1"/>
  <cols>
    <col min="1" max="2" width="1.5703125" customWidth="1"/>
    <col min="3" max="3" width="29.42578125" customWidth="1"/>
    <col min="4" max="4" width="8.42578125" customWidth="1"/>
    <col min="5" max="5" width="1" customWidth="1"/>
    <col min="6" max="6" width="13.5703125" customWidth="1"/>
    <col min="7" max="7" width="1" customWidth="1"/>
    <col min="8" max="8" width="13.5703125" customWidth="1"/>
    <col min="9" max="9" width="1" customWidth="1"/>
    <col min="10" max="10" width="13.5703125" customWidth="1"/>
    <col min="11" max="11" width="1" customWidth="1"/>
    <col min="12" max="12" width="13.5703125" customWidth="1"/>
  </cols>
  <sheetData>
    <row r="1" spans="1:12" ht="21.75" customHeight="1">
      <c r="A1" s="1" t="s">
        <v>0</v>
      </c>
      <c r="B1" s="17"/>
      <c r="C1" s="53"/>
      <c r="D1" s="7"/>
      <c r="E1" s="7"/>
      <c r="F1" s="60"/>
      <c r="G1" s="60"/>
      <c r="H1" s="61"/>
      <c r="I1" s="7"/>
      <c r="J1" s="60"/>
      <c r="K1" s="60"/>
      <c r="L1" s="61"/>
    </row>
    <row r="2" spans="1:12" ht="21.75" customHeight="1">
      <c r="A2" s="6" t="s">
        <v>67</v>
      </c>
      <c r="B2" s="6"/>
      <c r="C2" s="6"/>
      <c r="D2" s="7"/>
      <c r="E2" s="7"/>
      <c r="F2" s="60"/>
      <c r="G2" s="60"/>
      <c r="H2" s="62"/>
      <c r="I2" s="7"/>
      <c r="J2" s="60"/>
      <c r="K2" s="60"/>
      <c r="L2" s="62"/>
    </row>
    <row r="3" spans="1:12" ht="21.75" customHeight="1">
      <c r="A3" s="63" t="s">
        <v>68</v>
      </c>
      <c r="B3" s="64"/>
      <c r="C3" s="64"/>
      <c r="D3" s="12"/>
      <c r="E3" s="12"/>
      <c r="F3" s="65"/>
      <c r="G3" s="65"/>
      <c r="H3" s="65"/>
      <c r="I3" s="12"/>
      <c r="J3" s="65"/>
      <c r="K3" s="65"/>
      <c r="L3" s="65"/>
    </row>
    <row r="4" spans="1:12" ht="20.45" customHeight="1">
      <c r="A4" s="6"/>
      <c r="B4" s="6"/>
      <c r="C4" s="6"/>
      <c r="D4" s="7"/>
      <c r="E4" s="7"/>
      <c r="F4" s="60"/>
      <c r="G4" s="60"/>
      <c r="H4" s="60"/>
      <c r="I4" s="7"/>
      <c r="J4" s="60"/>
      <c r="K4" s="60"/>
      <c r="L4" s="60"/>
    </row>
    <row r="5" spans="1:12" ht="20.45" customHeight="1">
      <c r="A5" s="6"/>
      <c r="B5" s="6"/>
      <c r="C5" s="6"/>
      <c r="D5" s="7"/>
      <c r="E5" s="7"/>
      <c r="F5" s="19" t="s">
        <v>3</v>
      </c>
      <c r="G5" s="19"/>
      <c r="H5" s="19"/>
      <c r="I5" s="20"/>
      <c r="J5" s="19" t="s">
        <v>4</v>
      </c>
      <c r="K5" s="19"/>
      <c r="L5" s="19"/>
    </row>
    <row r="6" spans="1:12" ht="20.45" customHeight="1">
      <c r="A6" s="6"/>
      <c r="B6" s="6"/>
      <c r="C6" s="6"/>
      <c r="D6" s="7"/>
      <c r="E6" s="7"/>
      <c r="F6" s="23" t="s">
        <v>7</v>
      </c>
      <c r="G6" s="24"/>
      <c r="H6" s="24" t="s">
        <v>7</v>
      </c>
      <c r="I6" s="24"/>
      <c r="J6" s="23" t="s">
        <v>7</v>
      </c>
      <c r="K6" s="24"/>
      <c r="L6" s="24" t="s">
        <v>7</v>
      </c>
    </row>
    <row r="7" spans="1:12" ht="20.45" customHeight="1">
      <c r="A7" s="6"/>
      <c r="B7" s="6"/>
      <c r="C7" s="6"/>
      <c r="D7" s="7"/>
      <c r="E7" s="7"/>
      <c r="F7" s="23" t="s">
        <v>9</v>
      </c>
      <c r="G7" s="24"/>
      <c r="H7" s="24" t="s">
        <v>10</v>
      </c>
      <c r="I7" s="24"/>
      <c r="J7" s="23" t="s">
        <v>9</v>
      </c>
      <c r="K7" s="24"/>
      <c r="L7" s="24" t="s">
        <v>10</v>
      </c>
    </row>
    <row r="8" spans="1:12" ht="20.45" customHeight="1">
      <c r="A8" s="6"/>
      <c r="B8" s="6"/>
      <c r="C8" s="6"/>
      <c r="D8" s="27" t="s">
        <v>11</v>
      </c>
      <c r="E8" s="7"/>
      <c r="F8" s="28" t="s">
        <v>12</v>
      </c>
      <c r="G8" s="22"/>
      <c r="H8" s="28" t="s">
        <v>12</v>
      </c>
      <c r="I8" s="26"/>
      <c r="J8" s="28" t="s">
        <v>12</v>
      </c>
      <c r="K8" s="22"/>
      <c r="L8" s="28" t="s">
        <v>12</v>
      </c>
    </row>
    <row r="9" spans="1:12" ht="20.45" customHeight="1">
      <c r="A9" s="2"/>
      <c r="B9" s="2"/>
      <c r="C9" s="2"/>
      <c r="D9" s="18"/>
      <c r="E9" s="25"/>
      <c r="F9" s="66"/>
      <c r="G9" s="67"/>
      <c r="H9" s="68"/>
      <c r="I9" s="25"/>
      <c r="J9" s="66"/>
      <c r="K9" s="67"/>
      <c r="L9" s="68"/>
    </row>
    <row r="10" spans="1:12" ht="20.45" customHeight="1">
      <c r="A10" s="69" t="s">
        <v>69</v>
      </c>
      <c r="B10" s="31"/>
      <c r="C10" s="2"/>
      <c r="D10" s="30"/>
      <c r="E10" s="30"/>
      <c r="F10" s="70">
        <v>116829662</v>
      </c>
      <c r="G10" s="71"/>
      <c r="H10" s="71">
        <v>69579962</v>
      </c>
      <c r="I10" s="30"/>
      <c r="J10" s="70">
        <v>116680253</v>
      </c>
      <c r="K10" s="71"/>
      <c r="L10" s="71">
        <v>70381902</v>
      </c>
    </row>
    <row r="11" spans="1:12" ht="20.45" customHeight="1">
      <c r="A11" s="69" t="s">
        <v>70</v>
      </c>
      <c r="B11" s="6"/>
      <c r="C11" s="6"/>
      <c r="D11" s="30"/>
      <c r="E11" s="30"/>
      <c r="F11" s="35">
        <v>-67606027</v>
      </c>
      <c r="G11" s="34"/>
      <c r="H11" s="36">
        <v>-49237759</v>
      </c>
      <c r="I11" s="30"/>
      <c r="J11" s="35">
        <v>-74585282</v>
      </c>
      <c r="K11" s="34"/>
      <c r="L11" s="36">
        <v>-52772264</v>
      </c>
    </row>
    <row r="12" spans="1:12" ht="6" customHeight="1">
      <c r="A12" s="31"/>
      <c r="B12" s="31"/>
      <c r="C12" s="31"/>
      <c r="D12" s="30"/>
      <c r="E12" s="30"/>
      <c r="F12" s="70"/>
      <c r="G12" s="34"/>
      <c r="H12" s="71"/>
      <c r="I12" s="30"/>
      <c r="J12" s="70"/>
      <c r="K12" s="34"/>
      <c r="L12" s="71"/>
    </row>
    <row r="13" spans="1:12" ht="20.45" customHeight="1">
      <c r="A13" s="6" t="s">
        <v>71</v>
      </c>
      <c r="B13" s="6"/>
      <c r="C13" s="2"/>
      <c r="D13" s="30"/>
      <c r="E13" s="30"/>
      <c r="F13" s="72">
        <f>SUM(F10:F11)</f>
        <v>49223635</v>
      </c>
      <c r="G13" s="34"/>
      <c r="H13" s="73">
        <f>SUM(H10:H11)</f>
        <v>20342203</v>
      </c>
      <c r="I13" s="30"/>
      <c r="J13" s="72">
        <f>SUM(J10:J11)</f>
        <v>42094971</v>
      </c>
      <c r="K13" s="34"/>
      <c r="L13" s="73">
        <f>SUM(L10:L11)</f>
        <v>17609638</v>
      </c>
    </row>
    <row r="14" spans="1:12" ht="20.45" customHeight="1">
      <c r="A14" s="31"/>
      <c r="B14" s="31"/>
      <c r="C14" s="6"/>
      <c r="D14" s="30"/>
      <c r="E14" s="30"/>
      <c r="F14" s="33"/>
      <c r="G14" s="34"/>
      <c r="H14" s="34"/>
      <c r="I14" s="30"/>
      <c r="J14" s="33"/>
      <c r="K14" s="34"/>
      <c r="L14" s="34"/>
    </row>
    <row r="15" spans="1:12" ht="20.45" customHeight="1">
      <c r="A15" s="31" t="s">
        <v>72</v>
      </c>
      <c r="B15" s="31"/>
      <c r="C15" s="2"/>
      <c r="D15" s="30"/>
      <c r="E15" s="30"/>
      <c r="F15" s="70">
        <v>890090</v>
      </c>
      <c r="G15" s="71"/>
      <c r="H15" s="71">
        <f>570273-75000</f>
        <v>495273</v>
      </c>
      <c r="I15" s="30"/>
      <c r="J15" s="70">
        <v>1185774</v>
      </c>
      <c r="K15" s="71"/>
      <c r="L15" s="71">
        <f>665152-75000</f>
        <v>590152</v>
      </c>
    </row>
    <row r="16" spans="1:12" ht="20.45" customHeight="1">
      <c r="A16" s="31" t="s">
        <v>73</v>
      </c>
      <c r="B16" s="6"/>
      <c r="C16" s="6"/>
      <c r="D16" s="30"/>
      <c r="E16" s="30"/>
      <c r="F16" s="33">
        <v>-331757</v>
      </c>
      <c r="G16" s="34"/>
      <c r="H16" s="34">
        <f>-146345+75000</f>
        <v>-71345</v>
      </c>
      <c r="I16" s="30"/>
      <c r="J16" s="33">
        <v>-331757</v>
      </c>
      <c r="K16" s="34"/>
      <c r="L16" s="34">
        <f>-146345+75000</f>
        <v>-71345</v>
      </c>
    </row>
    <row r="17" spans="1:12" ht="20.45" customHeight="1">
      <c r="A17" s="31" t="s">
        <v>74</v>
      </c>
      <c r="B17" s="31"/>
      <c r="C17" s="31"/>
      <c r="D17" s="30"/>
      <c r="E17" s="30"/>
      <c r="F17" s="70">
        <v>-15370787</v>
      </c>
      <c r="G17" s="71"/>
      <c r="H17" s="71">
        <v>-11411957</v>
      </c>
      <c r="I17" s="30"/>
      <c r="J17" s="70">
        <v>-13189383</v>
      </c>
      <c r="K17" s="71"/>
      <c r="L17" s="71">
        <v>-9933057</v>
      </c>
    </row>
    <row r="18" spans="1:12" ht="20.45" customHeight="1">
      <c r="A18" s="74" t="s">
        <v>75</v>
      </c>
      <c r="B18" s="75"/>
      <c r="C18" s="75"/>
      <c r="D18" s="30"/>
      <c r="E18" s="30"/>
      <c r="F18" s="72">
        <v>-1022366</v>
      </c>
      <c r="G18" s="76"/>
      <c r="H18" s="73">
        <v>-294592</v>
      </c>
      <c r="I18" s="30"/>
      <c r="J18" s="72">
        <v>-822370</v>
      </c>
      <c r="K18" s="76"/>
      <c r="L18" s="73">
        <v>-269721</v>
      </c>
    </row>
    <row r="19" spans="1:12" ht="6" customHeight="1">
      <c r="A19" s="2"/>
      <c r="B19" s="2"/>
      <c r="C19" s="31"/>
      <c r="D19" s="30"/>
      <c r="E19" s="30"/>
      <c r="F19" s="33"/>
      <c r="G19" s="34"/>
      <c r="H19" s="34"/>
      <c r="I19" s="30"/>
      <c r="J19" s="33"/>
      <c r="K19" s="34"/>
      <c r="L19" s="34"/>
    </row>
    <row r="20" spans="1:12" ht="20.45" customHeight="1">
      <c r="A20" s="17" t="s">
        <v>76</v>
      </c>
      <c r="B20" s="17"/>
      <c r="C20" s="2"/>
      <c r="D20" s="30"/>
      <c r="E20" s="30"/>
      <c r="F20" s="70">
        <f>SUM(F13:F18)</f>
        <v>33388815</v>
      </c>
      <c r="G20" s="34"/>
      <c r="H20" s="71">
        <f>SUM(H13:H18)</f>
        <v>9059582</v>
      </c>
      <c r="I20" s="30"/>
      <c r="J20" s="70">
        <f>SUM(J13:J18)</f>
        <v>28937235</v>
      </c>
      <c r="K20" s="34"/>
      <c r="L20" s="71">
        <f>SUM(L13:L18)</f>
        <v>7925667</v>
      </c>
    </row>
    <row r="21" spans="1:12" ht="20.45" customHeight="1">
      <c r="A21" s="31" t="s">
        <v>77</v>
      </c>
      <c r="B21" s="31"/>
      <c r="C21" s="31"/>
      <c r="D21" s="30">
        <v>12</v>
      </c>
      <c r="E21" s="30"/>
      <c r="F21" s="72">
        <v>-7410069</v>
      </c>
      <c r="G21" s="71"/>
      <c r="H21" s="73">
        <v>-1901371</v>
      </c>
      <c r="I21" s="30"/>
      <c r="J21" s="72">
        <v>-5821937</v>
      </c>
      <c r="K21" s="71"/>
      <c r="L21" s="73">
        <v>-1535351</v>
      </c>
    </row>
    <row r="22" spans="1:12" ht="6" customHeight="1">
      <c r="A22" s="31"/>
      <c r="B22" s="31"/>
      <c r="C22" s="31"/>
      <c r="D22" s="30"/>
      <c r="E22" s="30"/>
      <c r="F22" s="33"/>
      <c r="G22" s="34"/>
      <c r="H22" s="34"/>
      <c r="I22" s="30"/>
      <c r="J22" s="33"/>
      <c r="K22" s="34"/>
      <c r="L22" s="34"/>
    </row>
    <row r="23" spans="1:12" ht="20.45" customHeight="1">
      <c r="A23" s="6" t="s">
        <v>78</v>
      </c>
      <c r="B23" s="6"/>
      <c r="C23" s="17"/>
      <c r="D23" s="30"/>
      <c r="E23" s="2"/>
      <c r="F23" s="70">
        <f>SUM(F20:F22)</f>
        <v>25978746</v>
      </c>
      <c r="G23" s="71"/>
      <c r="H23" s="71">
        <f>SUM(H20:H22)</f>
        <v>7158211</v>
      </c>
      <c r="I23" s="2"/>
      <c r="J23" s="70">
        <f>SUM(J20:J22)</f>
        <v>23115298</v>
      </c>
      <c r="K23" s="71"/>
      <c r="L23" s="71">
        <f>SUM(L20:L22)</f>
        <v>6390316</v>
      </c>
    </row>
    <row r="24" spans="1:12" ht="20.45" customHeight="1">
      <c r="A24" s="31" t="s">
        <v>79</v>
      </c>
      <c r="B24" s="6"/>
      <c r="C24" s="17"/>
      <c r="D24" s="30"/>
      <c r="E24" s="2"/>
      <c r="F24" s="72">
        <v>0</v>
      </c>
      <c r="G24" s="71"/>
      <c r="H24" s="73">
        <v>0</v>
      </c>
      <c r="I24" s="2"/>
      <c r="J24" s="72">
        <v>0</v>
      </c>
      <c r="K24" s="71"/>
      <c r="L24" s="73">
        <v>0</v>
      </c>
    </row>
    <row r="25" spans="1:12" ht="6" customHeight="1">
      <c r="A25" s="31"/>
      <c r="B25" s="31"/>
      <c r="C25" s="31"/>
      <c r="D25" s="30"/>
      <c r="E25" s="30"/>
      <c r="F25" s="33"/>
      <c r="G25" s="34"/>
      <c r="H25" s="34"/>
      <c r="I25" s="30"/>
      <c r="J25" s="33"/>
      <c r="K25" s="34"/>
      <c r="L25" s="34"/>
    </row>
    <row r="26" spans="1:12" ht="20.45" customHeight="1" thickBot="1">
      <c r="A26" s="6" t="s">
        <v>80</v>
      </c>
      <c r="B26" s="6"/>
      <c r="C26" s="17"/>
      <c r="D26" s="30"/>
      <c r="E26" s="2"/>
      <c r="F26" s="77">
        <f>SUM(F22:F25)</f>
        <v>25978746</v>
      </c>
      <c r="G26" s="71"/>
      <c r="H26" s="78">
        <f>SUM(H22:H25)</f>
        <v>7158211</v>
      </c>
      <c r="I26" s="2"/>
      <c r="J26" s="77">
        <f>SUM(J22:J25)</f>
        <v>23115298</v>
      </c>
      <c r="K26" s="71"/>
      <c r="L26" s="78">
        <f>SUM(L22:L25)</f>
        <v>6390316</v>
      </c>
    </row>
    <row r="27" spans="1:12" ht="20.45" customHeight="1" thickTop="1">
      <c r="A27" s="31"/>
      <c r="B27" s="31"/>
      <c r="C27" s="31"/>
      <c r="D27" s="30"/>
      <c r="E27" s="30"/>
      <c r="F27" s="33"/>
      <c r="G27" s="34"/>
      <c r="H27" s="34"/>
      <c r="I27" s="30"/>
      <c r="J27" s="33"/>
      <c r="K27" s="34"/>
      <c r="L27" s="34"/>
    </row>
    <row r="28" spans="1:12" ht="20.45" customHeight="1">
      <c r="A28" s="6" t="s">
        <v>81</v>
      </c>
      <c r="B28" s="6"/>
      <c r="C28" s="6"/>
      <c r="D28" s="30"/>
      <c r="E28" s="30"/>
      <c r="F28" s="33"/>
      <c r="G28" s="79"/>
      <c r="H28" s="34"/>
      <c r="I28" s="30"/>
      <c r="J28" s="33"/>
      <c r="K28" s="79"/>
      <c r="L28" s="34"/>
    </row>
    <row r="29" spans="1:12" ht="20.45" customHeight="1">
      <c r="A29" s="2" t="s">
        <v>82</v>
      </c>
      <c r="B29" s="2"/>
      <c r="C29" s="2"/>
      <c r="D29" s="30"/>
      <c r="E29" s="30"/>
      <c r="F29" s="70">
        <f>F23-F30</f>
        <v>24946247</v>
      </c>
      <c r="G29" s="71"/>
      <c r="H29" s="71">
        <f>H23-H30</f>
        <v>6687932</v>
      </c>
      <c r="I29" s="30"/>
      <c r="J29" s="70">
        <f>J23-J30</f>
        <v>23115298</v>
      </c>
      <c r="K29" s="71"/>
      <c r="L29" s="71">
        <f>L23-L30</f>
        <v>6390316</v>
      </c>
    </row>
    <row r="30" spans="1:12" ht="20.45" customHeight="1">
      <c r="A30" s="2" t="s">
        <v>83</v>
      </c>
      <c r="B30" s="2"/>
      <c r="C30" s="2"/>
      <c r="D30" s="30"/>
      <c r="E30" s="30"/>
      <c r="F30" s="72">
        <v>1032499</v>
      </c>
      <c r="G30" s="80"/>
      <c r="H30" s="73">
        <v>470279</v>
      </c>
      <c r="I30" s="30"/>
      <c r="J30" s="72">
        <v>0</v>
      </c>
      <c r="K30" s="80"/>
      <c r="L30" s="73">
        <v>0</v>
      </c>
    </row>
    <row r="31" spans="1:12" ht="6" customHeight="1">
      <c r="A31" s="2"/>
      <c r="B31" s="2"/>
      <c r="C31" s="2"/>
      <c r="D31" s="30"/>
      <c r="E31" s="30"/>
      <c r="F31" s="70"/>
      <c r="G31" s="71"/>
      <c r="H31" s="71"/>
      <c r="I31" s="30"/>
      <c r="J31" s="70"/>
      <c r="K31" s="71"/>
      <c r="L31" s="71"/>
    </row>
    <row r="32" spans="1:12" ht="20.45" customHeight="1" thickBot="1">
      <c r="A32" s="6"/>
      <c r="B32" s="6"/>
      <c r="C32" s="2"/>
      <c r="D32" s="30"/>
      <c r="E32" s="30"/>
      <c r="F32" s="81">
        <f>F23</f>
        <v>25978746</v>
      </c>
      <c r="G32" s="82"/>
      <c r="H32" s="83">
        <f>H23</f>
        <v>7158211</v>
      </c>
      <c r="I32" s="30"/>
      <c r="J32" s="81">
        <f>J23</f>
        <v>23115298</v>
      </c>
      <c r="K32" s="82"/>
      <c r="L32" s="83">
        <f>L23</f>
        <v>6390316</v>
      </c>
    </row>
    <row r="33" spans="1:12" ht="20.45" customHeight="1" thickTop="1">
      <c r="A33" s="2"/>
      <c r="B33" s="2"/>
      <c r="C33" s="2"/>
      <c r="D33" s="30"/>
      <c r="E33" s="30"/>
      <c r="F33" s="70"/>
      <c r="G33" s="71"/>
      <c r="H33" s="71"/>
      <c r="I33" s="30"/>
      <c r="J33" s="70"/>
      <c r="K33" s="71"/>
      <c r="L33" s="71"/>
    </row>
    <row r="34" spans="1:12" ht="20.45" customHeight="1">
      <c r="A34" s="6" t="s">
        <v>84</v>
      </c>
      <c r="B34" s="6"/>
      <c r="C34" s="2"/>
      <c r="D34" s="30"/>
      <c r="E34" s="30"/>
      <c r="F34" s="70"/>
      <c r="G34" s="82"/>
      <c r="H34" s="71"/>
      <c r="I34" s="30"/>
      <c r="J34" s="70"/>
      <c r="K34" s="82"/>
      <c r="L34" s="71"/>
    </row>
    <row r="35" spans="1:12" ht="20.45" customHeight="1">
      <c r="A35" s="2" t="s">
        <v>82</v>
      </c>
      <c r="B35" s="2"/>
      <c r="C35" s="2"/>
      <c r="D35" s="30"/>
      <c r="E35" s="30"/>
      <c r="F35" s="70">
        <f>F23-F36</f>
        <v>24946247</v>
      </c>
      <c r="G35" s="71"/>
      <c r="H35" s="71">
        <f>H23-H36</f>
        <v>6687932</v>
      </c>
      <c r="I35" s="30"/>
      <c r="J35" s="70">
        <f>J23-J36</f>
        <v>23115298</v>
      </c>
      <c r="K35" s="71"/>
      <c r="L35" s="71">
        <f>L23-L36</f>
        <v>6390316</v>
      </c>
    </row>
    <row r="36" spans="1:12" ht="20.45" customHeight="1">
      <c r="A36" s="2" t="s">
        <v>83</v>
      </c>
      <c r="B36" s="2"/>
      <c r="C36" s="2"/>
      <c r="D36" s="30"/>
      <c r="E36" s="30"/>
      <c r="F36" s="72">
        <v>1032499</v>
      </c>
      <c r="G36" s="80"/>
      <c r="H36" s="73">
        <v>470279</v>
      </c>
      <c r="I36" s="30"/>
      <c r="J36" s="72">
        <v>0</v>
      </c>
      <c r="K36" s="80"/>
      <c r="L36" s="73">
        <v>0</v>
      </c>
    </row>
    <row r="37" spans="1:12" ht="6" customHeight="1">
      <c r="A37" s="2"/>
      <c r="B37" s="2"/>
      <c r="C37" s="2"/>
      <c r="D37" s="2"/>
      <c r="E37" s="2"/>
      <c r="F37" s="84"/>
      <c r="G37" s="79"/>
      <c r="H37" s="79"/>
      <c r="I37" s="2"/>
      <c r="J37" s="84"/>
      <c r="K37" s="79"/>
      <c r="L37" s="79"/>
    </row>
    <row r="38" spans="1:12" ht="20.45" customHeight="1" thickBot="1">
      <c r="A38" s="6"/>
      <c r="B38" s="6"/>
      <c r="C38" s="2"/>
      <c r="D38" s="30"/>
      <c r="E38" s="30"/>
      <c r="F38" s="81">
        <f>SUM(F35:F36)</f>
        <v>25978746</v>
      </c>
      <c r="G38" s="82"/>
      <c r="H38" s="83">
        <f>SUM(H35:H36)</f>
        <v>7158211</v>
      </c>
      <c r="I38" s="30"/>
      <c r="J38" s="81">
        <f>SUM(J35:J36)</f>
        <v>23115298</v>
      </c>
      <c r="K38" s="82"/>
      <c r="L38" s="83">
        <f>SUM(L35:L36)</f>
        <v>6390316</v>
      </c>
    </row>
    <row r="39" spans="1:12" ht="20.45" customHeight="1" thickTop="1">
      <c r="A39" s="2"/>
      <c r="B39" s="2"/>
      <c r="C39" s="2"/>
      <c r="D39" s="2"/>
      <c r="E39" s="2"/>
      <c r="F39" s="84"/>
      <c r="G39" s="79"/>
      <c r="H39" s="79"/>
      <c r="I39" s="2"/>
      <c r="J39" s="84"/>
      <c r="K39" s="79"/>
      <c r="L39" s="79"/>
    </row>
    <row r="40" spans="1:12" ht="20.45" customHeight="1">
      <c r="A40" s="6" t="s">
        <v>85</v>
      </c>
      <c r="B40" s="6"/>
      <c r="C40" s="2"/>
      <c r="D40" s="30"/>
      <c r="E40" s="30"/>
      <c r="F40" s="70"/>
      <c r="G40" s="82"/>
      <c r="H40" s="71"/>
      <c r="I40" s="30"/>
      <c r="J40" s="70"/>
      <c r="K40" s="82"/>
      <c r="L40" s="71"/>
    </row>
    <row r="41" spans="1:12" ht="20.45" customHeight="1">
      <c r="A41" s="2" t="s">
        <v>86</v>
      </c>
      <c r="B41" s="6"/>
      <c r="C41" s="6"/>
      <c r="D41" s="30">
        <v>15</v>
      </c>
      <c r="E41" s="2"/>
      <c r="F41" s="85">
        <v>0.33261662666666669</v>
      </c>
      <c r="G41" s="86"/>
      <c r="H41" s="87">
        <v>0.55732766666666667</v>
      </c>
      <c r="I41" s="2"/>
      <c r="J41" s="85">
        <v>0.30820397333333333</v>
      </c>
      <c r="K41" s="86"/>
      <c r="L41" s="87">
        <v>0.53252633333333332</v>
      </c>
    </row>
    <row r="42" spans="1:12" ht="21.75" customHeight="1">
      <c r="A42" s="2"/>
      <c r="B42" s="2"/>
      <c r="C42" s="2"/>
      <c r="D42" s="30"/>
      <c r="E42" s="30"/>
      <c r="F42" s="88"/>
      <c r="G42" s="88"/>
      <c r="H42" s="88"/>
      <c r="I42" s="30"/>
      <c r="J42" s="88"/>
      <c r="K42" s="88"/>
      <c r="L42" s="88"/>
    </row>
    <row r="43" spans="1:12" ht="21.75" customHeight="1">
      <c r="A43" s="2"/>
      <c r="B43" s="2"/>
      <c r="C43" s="2"/>
      <c r="D43" s="30"/>
      <c r="E43" s="30"/>
      <c r="F43" s="88"/>
      <c r="G43" s="88"/>
      <c r="H43" s="88"/>
      <c r="I43" s="30"/>
      <c r="J43" s="88"/>
      <c r="K43" s="88"/>
      <c r="L43" s="88"/>
    </row>
    <row r="44" spans="1:12" ht="21.75" customHeight="1">
      <c r="A44" s="2"/>
      <c r="B44" s="2"/>
      <c r="C44" s="2"/>
      <c r="D44" s="30"/>
      <c r="E44" s="30"/>
      <c r="F44" s="88"/>
      <c r="G44" s="88"/>
      <c r="H44" s="88"/>
      <c r="I44" s="30"/>
      <c r="J44" s="88"/>
      <c r="K44" s="88"/>
      <c r="L44" s="88"/>
    </row>
    <row r="45" spans="1:12" ht="21.75" customHeight="1">
      <c r="A45" s="44" t="s">
        <v>87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1:12" ht="12.75" customHeight="1">
      <c r="A46" s="2"/>
      <c r="B46" s="2"/>
      <c r="C46" s="2"/>
      <c r="D46" s="30"/>
      <c r="E46" s="30"/>
      <c r="F46" s="88"/>
      <c r="G46" s="88"/>
      <c r="H46" s="88"/>
      <c r="I46" s="30"/>
      <c r="J46" s="88"/>
      <c r="K46" s="88"/>
      <c r="L46" s="88"/>
    </row>
    <row r="47" spans="1:12" ht="21.95" customHeight="1">
      <c r="A47" s="89" t="s">
        <v>32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</row>
  </sheetData>
  <mergeCells count="4">
    <mergeCell ref="F5:H5"/>
    <mergeCell ref="J5:L5"/>
    <mergeCell ref="A45:L45"/>
    <mergeCell ref="A47:L4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3B9A-C1E0-46A0-8803-E37E089D3535}">
  <dimension ref="A1:P30"/>
  <sheetViews>
    <sheetView topLeftCell="A10" workbookViewId="0">
      <selection activeCell="C26" sqref="C26"/>
    </sheetView>
  </sheetViews>
  <sheetFormatPr defaultRowHeight="21.75" customHeight="1"/>
  <cols>
    <col min="1" max="2" width="1.5703125" customWidth="1"/>
    <col min="3" max="3" width="32.42578125" customWidth="1"/>
    <col min="4" max="4" width="6.85546875" customWidth="1"/>
    <col min="5" max="5" width="0.5703125" customWidth="1"/>
    <col min="6" max="6" width="13.140625" customWidth="1"/>
    <col min="7" max="7" width="0.5703125" customWidth="1"/>
    <col min="8" max="8" width="13.140625" customWidth="1"/>
    <col min="9" max="9" width="0.5703125" customWidth="1"/>
    <col min="10" max="10" width="13.140625" customWidth="1"/>
    <col min="11" max="11" width="0.5703125" customWidth="1"/>
    <col min="12" max="12" width="14.7109375" customWidth="1"/>
    <col min="13" max="13" width="0.5703125" customWidth="1"/>
    <col min="14" max="14" width="14.140625" customWidth="1"/>
    <col min="15" max="15" width="0.5703125" customWidth="1"/>
    <col min="16" max="16" width="13.140625" customWidth="1"/>
  </cols>
  <sheetData>
    <row r="1" spans="1:16" ht="21.75" customHeight="1">
      <c r="A1" s="90" t="s">
        <v>0</v>
      </c>
      <c r="B1" s="90"/>
      <c r="C1" s="90"/>
      <c r="D1" s="91"/>
      <c r="E1" s="91"/>
      <c r="F1" s="92"/>
      <c r="G1" s="92"/>
      <c r="H1" s="93"/>
      <c r="I1" s="91"/>
      <c r="J1" s="93"/>
      <c r="K1" s="93"/>
      <c r="L1" s="93"/>
      <c r="M1" s="94"/>
      <c r="N1" s="93"/>
      <c r="O1" s="94"/>
      <c r="P1" s="93"/>
    </row>
    <row r="2" spans="1:16" ht="21.75" customHeight="1">
      <c r="A2" s="90" t="s">
        <v>88</v>
      </c>
      <c r="B2" s="90"/>
      <c r="C2" s="90"/>
      <c r="D2" s="91"/>
      <c r="E2" s="91"/>
      <c r="F2" s="92"/>
      <c r="G2" s="92"/>
      <c r="H2" s="93"/>
      <c r="I2" s="91"/>
      <c r="J2" s="93"/>
      <c r="K2" s="93"/>
      <c r="L2" s="93"/>
      <c r="M2" s="94"/>
      <c r="N2" s="93"/>
      <c r="O2" s="94"/>
      <c r="P2" s="93"/>
    </row>
    <row r="3" spans="1:16" ht="21.75" customHeight="1">
      <c r="A3" s="95" t="str">
        <f>'[1]5 (3m)'!A3</f>
        <v>สำหรับงวดสามเดือนสิ้นสุดวันที่ 31 มีนาคม พ.ศ. 2566</v>
      </c>
      <c r="B3" s="95"/>
      <c r="C3" s="95"/>
      <c r="D3" s="96"/>
      <c r="E3" s="96"/>
      <c r="F3" s="97"/>
      <c r="G3" s="97"/>
      <c r="H3" s="98"/>
      <c r="I3" s="96"/>
      <c r="J3" s="98"/>
      <c r="K3" s="98"/>
      <c r="L3" s="98"/>
      <c r="M3" s="99"/>
      <c r="N3" s="98"/>
      <c r="O3" s="99"/>
      <c r="P3" s="98"/>
    </row>
    <row r="4" spans="1:16" ht="20.45" customHeight="1">
      <c r="A4" s="41"/>
      <c r="B4" s="41"/>
      <c r="C4" s="41"/>
      <c r="D4" s="100"/>
      <c r="E4" s="101"/>
      <c r="F4" s="102"/>
      <c r="G4" s="102"/>
      <c r="H4" s="93"/>
      <c r="I4" s="92"/>
      <c r="J4" s="92"/>
      <c r="K4" s="90"/>
      <c r="L4" s="102"/>
      <c r="M4" s="101"/>
      <c r="N4" s="102"/>
      <c r="O4" s="101"/>
      <c r="P4" s="102"/>
    </row>
    <row r="5" spans="1:16" ht="20.45" customHeight="1">
      <c r="A5" s="90"/>
      <c r="B5" s="90"/>
      <c r="C5" s="90"/>
      <c r="D5" s="103"/>
      <c r="E5" s="90"/>
      <c r="F5" s="104" t="s">
        <v>3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6" ht="20.45" customHeight="1">
      <c r="A6" s="90"/>
      <c r="B6" s="90"/>
      <c r="C6" s="90"/>
      <c r="D6" s="103"/>
      <c r="E6" s="90"/>
      <c r="F6" s="105" t="s">
        <v>89</v>
      </c>
      <c r="G6" s="105"/>
      <c r="H6" s="105"/>
      <c r="I6" s="105"/>
      <c r="J6" s="105"/>
      <c r="K6" s="105"/>
      <c r="L6" s="105"/>
      <c r="M6" s="91"/>
      <c r="N6" s="93"/>
      <c r="O6" s="94"/>
      <c r="P6" s="93"/>
    </row>
    <row r="7" spans="1:16" ht="20.45" customHeight="1">
      <c r="A7" s="41"/>
      <c r="B7" s="41"/>
      <c r="C7" s="41"/>
      <c r="D7" s="100"/>
      <c r="E7" s="101"/>
      <c r="F7" s="102"/>
      <c r="G7" s="102"/>
      <c r="H7" s="105" t="s">
        <v>60</v>
      </c>
      <c r="I7" s="105"/>
      <c r="J7" s="105"/>
      <c r="K7" s="41"/>
      <c r="L7" s="102"/>
      <c r="M7" s="101"/>
      <c r="N7" s="102"/>
      <c r="O7" s="101"/>
      <c r="P7" s="102"/>
    </row>
    <row r="8" spans="1:16" ht="20.45" customHeight="1">
      <c r="A8" s="41"/>
      <c r="B8" s="41"/>
      <c r="C8" s="41"/>
      <c r="D8" s="100"/>
      <c r="E8" s="101"/>
      <c r="F8" s="102"/>
      <c r="G8" s="102"/>
      <c r="H8" s="93" t="s">
        <v>90</v>
      </c>
      <c r="I8" s="92"/>
      <c r="J8" s="92"/>
      <c r="K8" s="90"/>
      <c r="L8" s="102"/>
      <c r="M8" s="101"/>
      <c r="N8" s="102"/>
      <c r="O8" s="101"/>
      <c r="P8" s="102"/>
    </row>
    <row r="9" spans="1:16" ht="20.45" customHeight="1">
      <c r="A9" s="90"/>
      <c r="B9" s="90"/>
      <c r="C9" s="90"/>
      <c r="D9" s="91"/>
      <c r="E9" s="91"/>
      <c r="F9" s="93" t="s">
        <v>91</v>
      </c>
      <c r="G9" s="93"/>
      <c r="H9" s="93" t="s">
        <v>92</v>
      </c>
      <c r="I9" s="94"/>
      <c r="J9" s="93"/>
      <c r="K9" s="93"/>
      <c r="L9" s="93" t="s">
        <v>93</v>
      </c>
      <c r="M9" s="91"/>
      <c r="N9" s="93" t="s">
        <v>94</v>
      </c>
      <c r="O9" s="94"/>
      <c r="P9" s="93" t="s">
        <v>95</v>
      </c>
    </row>
    <row r="10" spans="1:16" ht="20.45" customHeight="1">
      <c r="A10" s="90"/>
      <c r="B10" s="90"/>
      <c r="C10" s="90"/>
      <c r="D10" s="91"/>
      <c r="E10" s="94"/>
      <c r="F10" s="93" t="s">
        <v>96</v>
      </c>
      <c r="G10" s="93"/>
      <c r="H10" s="93" t="s">
        <v>97</v>
      </c>
      <c r="I10" s="94"/>
      <c r="J10" s="93" t="s">
        <v>98</v>
      </c>
      <c r="K10" s="93"/>
      <c r="L10" s="93" t="s">
        <v>99</v>
      </c>
      <c r="M10" s="94"/>
      <c r="N10" s="93" t="s">
        <v>100</v>
      </c>
      <c r="O10" s="94"/>
      <c r="P10" s="93" t="s">
        <v>52</v>
      </c>
    </row>
    <row r="11" spans="1:16" ht="20.45" customHeight="1">
      <c r="A11" s="41"/>
      <c r="B11" s="41"/>
      <c r="C11" s="41"/>
      <c r="D11" s="91"/>
      <c r="E11" s="94"/>
      <c r="F11" s="98" t="s">
        <v>12</v>
      </c>
      <c r="G11" s="93"/>
      <c r="H11" s="98" t="s">
        <v>12</v>
      </c>
      <c r="I11" s="94"/>
      <c r="J11" s="98" t="s">
        <v>12</v>
      </c>
      <c r="K11" s="93"/>
      <c r="L11" s="98" t="s">
        <v>12</v>
      </c>
      <c r="M11" s="94"/>
      <c r="N11" s="98" t="s">
        <v>12</v>
      </c>
      <c r="O11" s="94"/>
      <c r="P11" s="98" t="s">
        <v>12</v>
      </c>
    </row>
    <row r="12" spans="1:16" ht="6" customHeight="1">
      <c r="A12" s="41"/>
      <c r="B12" s="41"/>
      <c r="C12" s="41"/>
      <c r="D12" s="106"/>
      <c r="E12" s="102"/>
      <c r="F12" s="107"/>
      <c r="G12" s="102"/>
      <c r="H12" s="107"/>
      <c r="I12" s="102"/>
      <c r="J12" s="107"/>
      <c r="K12" s="102"/>
      <c r="L12" s="107"/>
      <c r="M12" s="102"/>
      <c r="N12" s="107"/>
      <c r="O12" s="102"/>
      <c r="P12" s="107"/>
    </row>
    <row r="13" spans="1:16" ht="20.45" customHeight="1">
      <c r="A13" s="90" t="s">
        <v>101</v>
      </c>
      <c r="B13" s="41"/>
      <c r="C13" s="41"/>
      <c r="D13" s="106"/>
      <c r="E13" s="102"/>
      <c r="F13" s="108">
        <v>37500000</v>
      </c>
      <c r="G13" s="109"/>
      <c r="H13" s="108">
        <v>5000000</v>
      </c>
      <c r="I13" s="102"/>
      <c r="J13" s="108">
        <v>31036375</v>
      </c>
      <c r="K13" s="102"/>
      <c r="L13" s="108">
        <f>SUM(F13:J13)</f>
        <v>73536375</v>
      </c>
      <c r="M13" s="102"/>
      <c r="N13" s="108">
        <v>3208155</v>
      </c>
      <c r="O13" s="102"/>
      <c r="P13" s="108">
        <f>SUM(K13:N13)</f>
        <v>76744530</v>
      </c>
    </row>
    <row r="14" spans="1:16" ht="6" customHeight="1">
      <c r="A14" s="41"/>
      <c r="B14" s="41"/>
      <c r="C14" s="41"/>
      <c r="D14" s="106"/>
      <c r="E14" s="102"/>
      <c r="F14" s="107"/>
      <c r="G14" s="102"/>
      <c r="H14" s="107"/>
      <c r="I14" s="102"/>
      <c r="J14" s="107"/>
      <c r="K14" s="102"/>
      <c r="L14" s="107"/>
      <c r="M14" s="102"/>
      <c r="N14" s="107"/>
      <c r="O14" s="102"/>
      <c r="P14" s="107"/>
    </row>
    <row r="15" spans="1:16" ht="20.45" customHeight="1">
      <c r="A15" s="90" t="s">
        <v>102</v>
      </c>
      <c r="B15" s="41"/>
      <c r="C15" s="41"/>
      <c r="D15" s="106"/>
      <c r="E15" s="102"/>
      <c r="F15" s="108"/>
      <c r="G15" s="109"/>
      <c r="H15" s="108"/>
      <c r="I15" s="102"/>
      <c r="J15" s="108"/>
      <c r="K15" s="102"/>
      <c r="L15" s="107"/>
      <c r="M15" s="102"/>
      <c r="N15" s="107"/>
      <c r="O15" s="102"/>
      <c r="P15" s="107"/>
    </row>
    <row r="16" spans="1:16" ht="20.45" customHeight="1">
      <c r="A16" s="110" t="s">
        <v>103</v>
      </c>
      <c r="B16" s="111"/>
      <c r="C16" s="41"/>
      <c r="D16" s="112"/>
      <c r="E16" s="102"/>
      <c r="F16" s="113">
        <v>0</v>
      </c>
      <c r="G16" s="114"/>
      <c r="H16" s="113">
        <v>0</v>
      </c>
      <c r="I16" s="115"/>
      <c r="J16" s="113">
        <f>'[1]5 (3m)'!F35</f>
        <v>24946247</v>
      </c>
      <c r="K16" s="115"/>
      <c r="L16" s="113">
        <f>SUM(F16:J16)</f>
        <v>24946247</v>
      </c>
      <c r="M16" s="115"/>
      <c r="N16" s="113">
        <f>'[1]5 (3m)'!F36</f>
        <v>1032499</v>
      </c>
      <c r="O16" s="115"/>
      <c r="P16" s="113">
        <f t="shared" ref="P16" si="0">SUM(L16:N16)</f>
        <v>25978746</v>
      </c>
    </row>
    <row r="17" spans="1:16" ht="6" customHeight="1">
      <c r="A17" s="116"/>
      <c r="B17" s="116"/>
      <c r="C17" s="41"/>
      <c r="D17" s="106"/>
      <c r="E17" s="102"/>
      <c r="F17" s="107"/>
      <c r="G17" s="102"/>
      <c r="H17" s="107"/>
      <c r="I17" s="102"/>
      <c r="J17" s="107"/>
      <c r="K17" s="102"/>
      <c r="L17" s="107"/>
      <c r="M17" s="102"/>
      <c r="N17" s="107"/>
      <c r="O17" s="102"/>
      <c r="P17" s="107"/>
    </row>
    <row r="18" spans="1:16" ht="20.45" customHeight="1" thickBot="1">
      <c r="A18" s="117" t="s">
        <v>104</v>
      </c>
      <c r="B18" s="117"/>
      <c r="C18" s="117"/>
      <c r="D18" s="106"/>
      <c r="E18" s="102"/>
      <c r="F18" s="118">
        <f>SUM(F13:F16)</f>
        <v>37500000</v>
      </c>
      <c r="G18" s="102"/>
      <c r="H18" s="118">
        <f>SUM(H13:H16)</f>
        <v>5000000</v>
      </c>
      <c r="I18" s="102"/>
      <c r="J18" s="118">
        <f>SUM(J13:J16)</f>
        <v>55982622</v>
      </c>
      <c r="K18" s="102"/>
      <c r="L18" s="118">
        <f>SUM(L13:L16)</f>
        <v>98482622</v>
      </c>
      <c r="M18" s="102"/>
      <c r="N18" s="118">
        <f>SUM(N13:N16)</f>
        <v>4240654</v>
      </c>
      <c r="O18" s="102"/>
      <c r="P18" s="118">
        <f>SUM(P13:P16)</f>
        <v>102723276</v>
      </c>
    </row>
    <row r="19" spans="1:16" ht="20.45" customHeight="1" thickTop="1">
      <c r="A19" s="90"/>
      <c r="B19" s="41"/>
      <c r="C19" s="41"/>
      <c r="D19" s="106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16" ht="20.45" customHeight="1">
      <c r="A20" s="90" t="s">
        <v>105</v>
      </c>
      <c r="B20" s="41"/>
      <c r="C20" s="41"/>
      <c r="D20" s="106"/>
      <c r="E20" s="102"/>
      <c r="F20" s="109">
        <v>6000000</v>
      </c>
      <c r="G20" s="109"/>
      <c r="H20" s="109">
        <v>600000</v>
      </c>
      <c r="I20" s="102"/>
      <c r="J20" s="109">
        <v>42232555</v>
      </c>
      <c r="K20" s="102"/>
      <c r="L20" s="109">
        <f>SUM(F20:J20)</f>
        <v>48832555</v>
      </c>
      <c r="M20" s="102"/>
      <c r="N20" s="109">
        <v>9024605</v>
      </c>
      <c r="O20" s="102"/>
      <c r="P20" s="109">
        <f>SUM(K20:N20)</f>
        <v>57857160</v>
      </c>
    </row>
    <row r="21" spans="1:16" ht="6" customHeight="1">
      <c r="A21" s="41"/>
      <c r="B21" s="41"/>
      <c r="C21" s="41"/>
      <c r="D21" s="106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16" ht="20.45" customHeight="1">
      <c r="A22" s="90" t="s">
        <v>102</v>
      </c>
      <c r="B22" s="41"/>
      <c r="C22" s="41"/>
      <c r="D22" s="106"/>
      <c r="E22" s="102"/>
      <c r="F22" s="109"/>
      <c r="G22" s="109"/>
      <c r="H22" s="109"/>
      <c r="I22" s="102"/>
      <c r="J22" s="109"/>
      <c r="K22" s="102"/>
      <c r="L22" s="102"/>
      <c r="M22" s="102"/>
      <c r="N22" s="102"/>
      <c r="O22" s="102"/>
      <c r="P22" s="102"/>
    </row>
    <row r="23" spans="1:16" ht="20.45" customHeight="1">
      <c r="A23" s="110" t="s">
        <v>103</v>
      </c>
      <c r="B23" s="111"/>
      <c r="C23" s="41"/>
      <c r="D23" s="112"/>
      <c r="E23" s="102"/>
      <c r="F23" s="119">
        <v>0</v>
      </c>
      <c r="G23" s="114"/>
      <c r="H23" s="119">
        <v>0</v>
      </c>
      <c r="I23" s="115"/>
      <c r="J23" s="119">
        <v>6687932</v>
      </c>
      <c r="K23" s="115"/>
      <c r="L23" s="119">
        <f>SUM(F23:J23)</f>
        <v>6687932</v>
      </c>
      <c r="M23" s="115"/>
      <c r="N23" s="119">
        <v>470279</v>
      </c>
      <c r="O23" s="115"/>
      <c r="P23" s="119">
        <f t="shared" ref="P23" si="1">SUM(L23:N23)</f>
        <v>7158211</v>
      </c>
    </row>
    <row r="24" spans="1:16" ht="6" customHeight="1">
      <c r="A24" s="116"/>
      <c r="B24" s="116"/>
      <c r="C24" s="41"/>
      <c r="D24" s="106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</row>
    <row r="25" spans="1:16" ht="20.45" customHeight="1" thickBot="1">
      <c r="A25" s="117" t="s">
        <v>106</v>
      </c>
      <c r="B25" s="117"/>
      <c r="C25" s="117"/>
      <c r="D25" s="106"/>
      <c r="E25" s="102"/>
      <c r="F25" s="120">
        <f>SUM(F20:F23)</f>
        <v>6000000</v>
      </c>
      <c r="G25" s="102"/>
      <c r="H25" s="120">
        <f>SUM(H20:H23)</f>
        <v>600000</v>
      </c>
      <c r="I25" s="102"/>
      <c r="J25" s="120">
        <f>SUM(J20:J23)</f>
        <v>48920487</v>
      </c>
      <c r="K25" s="102"/>
      <c r="L25" s="120">
        <f>SUM(L20:L23)</f>
        <v>55520487</v>
      </c>
      <c r="M25" s="102"/>
      <c r="N25" s="120">
        <f>SUM(N20:N23)</f>
        <v>9494884</v>
      </c>
      <c r="O25" s="102"/>
      <c r="P25" s="120">
        <f>SUM(P20:P23)</f>
        <v>65015371</v>
      </c>
    </row>
    <row r="26" spans="1:16" ht="21.75" customHeight="1" thickTop="1">
      <c r="A26" s="90"/>
      <c r="B26" s="41"/>
      <c r="C26" s="41"/>
      <c r="D26" s="106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</row>
    <row r="27" spans="1:16" ht="21.75" customHeight="1">
      <c r="A27" s="90"/>
      <c r="B27" s="41"/>
      <c r="C27" s="41"/>
      <c r="D27" s="106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</row>
    <row r="28" spans="1:16" ht="21.75" customHeight="1">
      <c r="A28" s="44" t="s">
        <v>31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4.5" customHeight="1">
      <c r="A29" s="90"/>
      <c r="B29" s="4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ht="21.95" customHeight="1">
      <c r="A30" s="122" t="s">
        <v>32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</sheetData>
  <mergeCells count="7">
    <mergeCell ref="A30:P30"/>
    <mergeCell ref="F5:P5"/>
    <mergeCell ref="F6:L6"/>
    <mergeCell ref="H7:J7"/>
    <mergeCell ref="A18:C18"/>
    <mergeCell ref="A25:C25"/>
    <mergeCell ref="A28:P28"/>
  </mergeCells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4F01-58BC-43C2-95F6-AA7E7B1D822F}">
  <dimension ref="A1:L30"/>
  <sheetViews>
    <sheetView topLeftCell="A10" workbookViewId="0">
      <selection activeCell="F26" sqref="F26"/>
    </sheetView>
  </sheetViews>
  <sheetFormatPr defaultRowHeight="21.75" customHeight="1"/>
  <cols>
    <col min="1" max="2" width="1.5703125" customWidth="1"/>
    <col min="3" max="3" width="45.5703125" customWidth="1"/>
    <col min="4" max="4" width="7.5703125" customWidth="1"/>
    <col min="5" max="5" width="0.85546875" customWidth="1"/>
    <col min="6" max="6" width="14.85546875" customWidth="1"/>
    <col min="7" max="7" width="0.85546875" customWidth="1"/>
    <col min="8" max="8" width="15.42578125" customWidth="1"/>
    <col min="9" max="9" width="0.85546875" customWidth="1"/>
    <col min="10" max="10" width="14.85546875" customWidth="1"/>
    <col min="11" max="11" width="0.85546875" customWidth="1"/>
    <col min="12" max="12" width="14.85546875" customWidth="1"/>
  </cols>
  <sheetData>
    <row r="1" spans="1:12" ht="21.75" customHeight="1">
      <c r="A1" s="90" t="s">
        <v>0</v>
      </c>
      <c r="B1" s="90"/>
      <c r="C1" s="90"/>
      <c r="D1" s="90"/>
      <c r="E1" s="91"/>
      <c r="F1" s="92"/>
      <c r="G1" s="92"/>
      <c r="H1" s="93"/>
      <c r="I1" s="91"/>
      <c r="J1" s="93"/>
      <c r="K1" s="94"/>
      <c r="L1" s="93"/>
    </row>
    <row r="2" spans="1:12" ht="21.75" customHeight="1">
      <c r="A2" s="90" t="s">
        <v>107</v>
      </c>
      <c r="B2" s="90"/>
      <c r="C2" s="90"/>
      <c r="D2" s="90"/>
      <c r="E2" s="91"/>
      <c r="F2" s="92"/>
      <c r="G2" s="92"/>
      <c r="H2" s="93"/>
      <c r="I2" s="91"/>
      <c r="J2" s="93"/>
      <c r="K2" s="94"/>
      <c r="L2" s="93"/>
    </row>
    <row r="3" spans="1:12" ht="21.75" customHeight="1">
      <c r="A3" s="95" t="str">
        <f>'[1]5 (3m)'!A3</f>
        <v>สำหรับงวดสามเดือนสิ้นสุดวันที่ 31 มีนาคม พ.ศ. 2566</v>
      </c>
      <c r="B3" s="95"/>
      <c r="C3" s="95"/>
      <c r="D3" s="95"/>
      <c r="E3" s="96"/>
      <c r="F3" s="97"/>
      <c r="G3" s="97"/>
      <c r="H3" s="98"/>
      <c r="I3" s="96"/>
      <c r="J3" s="98"/>
      <c r="K3" s="99"/>
      <c r="L3" s="98"/>
    </row>
    <row r="4" spans="1:12" ht="20.45" customHeight="1">
      <c r="A4" s="90"/>
      <c r="B4" s="90"/>
      <c r="C4" s="90"/>
      <c r="D4" s="90"/>
      <c r="E4" s="91"/>
      <c r="F4" s="92"/>
      <c r="G4" s="92"/>
      <c r="H4" s="93"/>
      <c r="I4" s="91"/>
      <c r="J4" s="93"/>
      <c r="K4" s="94"/>
      <c r="L4" s="93"/>
    </row>
    <row r="5" spans="1:12" ht="20.45" customHeight="1">
      <c r="A5" s="90"/>
      <c r="B5" s="90"/>
      <c r="C5" s="90"/>
      <c r="D5" s="90"/>
      <c r="E5" s="91"/>
      <c r="F5" s="104" t="s">
        <v>4</v>
      </c>
      <c r="G5" s="104"/>
      <c r="H5" s="104"/>
      <c r="I5" s="104"/>
      <c r="J5" s="104"/>
      <c r="K5" s="104"/>
      <c r="L5" s="104"/>
    </row>
    <row r="6" spans="1:12" ht="20.45" customHeight="1">
      <c r="A6" s="41"/>
      <c r="B6" s="41"/>
      <c r="C6" s="41"/>
      <c r="D6" s="41"/>
      <c r="E6" s="101"/>
      <c r="F6" s="102"/>
      <c r="G6" s="102"/>
      <c r="H6" s="104" t="s">
        <v>60</v>
      </c>
      <c r="I6" s="104"/>
      <c r="J6" s="104"/>
      <c r="K6" s="101"/>
      <c r="L6" s="102"/>
    </row>
    <row r="7" spans="1:12" ht="20.45" customHeight="1">
      <c r="A7" s="90"/>
      <c r="B7" s="90"/>
      <c r="C7" s="90"/>
      <c r="D7" s="90"/>
      <c r="E7" s="91"/>
      <c r="F7" s="93" t="s">
        <v>108</v>
      </c>
      <c r="G7" s="93"/>
      <c r="H7" s="93" t="s">
        <v>90</v>
      </c>
      <c r="I7" s="94"/>
      <c r="J7" s="93"/>
      <c r="K7" s="91"/>
      <c r="L7" s="93" t="s">
        <v>95</v>
      </c>
    </row>
    <row r="8" spans="1:12" ht="20.45" customHeight="1">
      <c r="A8" s="90"/>
      <c r="B8" s="90"/>
      <c r="C8" s="90"/>
      <c r="D8" s="90"/>
      <c r="E8" s="94"/>
      <c r="F8" s="93" t="s">
        <v>109</v>
      </c>
      <c r="G8" s="93"/>
      <c r="H8" s="93" t="s">
        <v>110</v>
      </c>
      <c r="I8" s="94"/>
      <c r="J8" s="93" t="s">
        <v>98</v>
      </c>
      <c r="K8" s="94"/>
      <c r="L8" s="93" t="s">
        <v>52</v>
      </c>
    </row>
    <row r="9" spans="1:12" ht="20.45" customHeight="1">
      <c r="A9" s="41"/>
      <c r="B9" s="41"/>
      <c r="C9" s="41"/>
      <c r="D9" s="91"/>
      <c r="E9" s="94"/>
      <c r="F9" s="98" t="s">
        <v>12</v>
      </c>
      <c r="G9" s="93"/>
      <c r="H9" s="98" t="s">
        <v>12</v>
      </c>
      <c r="I9" s="94"/>
      <c r="J9" s="98" t="s">
        <v>12</v>
      </c>
      <c r="K9" s="94"/>
      <c r="L9" s="98" t="s">
        <v>12</v>
      </c>
    </row>
    <row r="10" spans="1:12" ht="6" customHeight="1">
      <c r="A10" s="90"/>
      <c r="B10" s="41"/>
      <c r="C10" s="41"/>
      <c r="D10" s="41"/>
      <c r="E10" s="101"/>
      <c r="F10" s="107"/>
      <c r="G10" s="102"/>
      <c r="H10" s="107"/>
      <c r="I10" s="101"/>
      <c r="J10" s="107"/>
      <c r="K10" s="101"/>
      <c r="L10" s="107"/>
    </row>
    <row r="11" spans="1:12" ht="20.45" customHeight="1">
      <c r="A11" s="90" t="s">
        <v>101</v>
      </c>
      <c r="B11" s="41"/>
      <c r="C11" s="41"/>
      <c r="D11" s="121"/>
      <c r="E11" s="101"/>
      <c r="F11" s="123">
        <v>37500000</v>
      </c>
      <c r="G11" s="124"/>
      <c r="H11" s="123">
        <v>5000000</v>
      </c>
      <c r="I11" s="125"/>
      <c r="J11" s="123">
        <v>24289817.399999999</v>
      </c>
      <c r="K11" s="125"/>
      <c r="L11" s="126">
        <f>SUM(F11:J11)</f>
        <v>66789817.399999999</v>
      </c>
    </row>
    <row r="12" spans="1:12" ht="6" customHeight="1">
      <c r="A12" s="41"/>
      <c r="B12" s="41"/>
      <c r="C12" s="41"/>
      <c r="D12" s="41"/>
      <c r="E12" s="101"/>
      <c r="F12" s="123"/>
      <c r="G12" s="102"/>
      <c r="H12" s="123"/>
      <c r="I12" s="101"/>
      <c r="J12" s="123"/>
      <c r="K12" s="101"/>
      <c r="L12" s="126"/>
    </row>
    <row r="13" spans="1:12" ht="20.45" customHeight="1">
      <c r="A13" s="90" t="s">
        <v>102</v>
      </c>
      <c r="B13" s="41"/>
      <c r="C13" s="41"/>
      <c r="D13" s="41"/>
      <c r="E13" s="127"/>
      <c r="F13" s="123"/>
      <c r="G13" s="124"/>
      <c r="H13" s="123"/>
      <c r="I13" s="125"/>
      <c r="J13" s="123"/>
      <c r="K13" s="125"/>
      <c r="L13" s="126"/>
    </row>
    <row r="14" spans="1:12" ht="20.45" customHeight="1">
      <c r="A14" s="110" t="s">
        <v>103</v>
      </c>
      <c r="B14" s="41"/>
      <c r="C14" s="41"/>
      <c r="D14" s="121"/>
      <c r="E14" s="125"/>
      <c r="F14" s="128">
        <v>0</v>
      </c>
      <c r="G14" s="124"/>
      <c r="H14" s="128">
        <v>0</v>
      </c>
      <c r="I14" s="125"/>
      <c r="J14" s="128">
        <f>'[1]5 (3m)'!J35</f>
        <v>23115298</v>
      </c>
      <c r="K14" s="125"/>
      <c r="L14" s="128">
        <f>SUM(F14:J14)</f>
        <v>23115298</v>
      </c>
    </row>
    <row r="15" spans="1:12" ht="6" customHeight="1">
      <c r="A15" s="41"/>
      <c r="B15" s="41"/>
      <c r="C15" s="41"/>
      <c r="D15" s="41"/>
      <c r="E15" s="101"/>
      <c r="F15" s="107"/>
      <c r="G15" s="102"/>
      <c r="H15" s="107"/>
      <c r="I15" s="101"/>
      <c r="J15" s="107"/>
      <c r="K15" s="101"/>
      <c r="L15" s="107"/>
    </row>
    <row r="16" spans="1:12" ht="20.45" customHeight="1" thickBot="1">
      <c r="A16" s="90" t="s">
        <v>104</v>
      </c>
      <c r="B16" s="41"/>
      <c r="C16" s="41"/>
      <c r="D16" s="41"/>
      <c r="E16" s="101"/>
      <c r="F16" s="118">
        <f>SUM(F11:F14)</f>
        <v>37500000</v>
      </c>
      <c r="G16" s="102"/>
      <c r="H16" s="118">
        <f>SUM(H11:H14)</f>
        <v>5000000</v>
      </c>
      <c r="I16" s="101"/>
      <c r="J16" s="118">
        <f>SUM(J11:J14)</f>
        <v>47405115.399999999</v>
      </c>
      <c r="K16" s="101"/>
      <c r="L16" s="118">
        <f>SUM(L11:L14)</f>
        <v>89905115.400000006</v>
      </c>
    </row>
    <row r="17" spans="1:12" ht="20.45" customHeight="1" thickTop="1">
      <c r="A17" s="90"/>
      <c r="B17" s="41"/>
      <c r="C17" s="41"/>
      <c r="D17" s="41"/>
      <c r="E17" s="101"/>
      <c r="F17" s="102"/>
      <c r="G17" s="102"/>
      <c r="H17" s="102"/>
      <c r="I17" s="101"/>
      <c r="J17" s="102"/>
      <c r="K17" s="101"/>
      <c r="L17" s="102"/>
    </row>
    <row r="18" spans="1:12" ht="20.45" customHeight="1">
      <c r="A18" s="90" t="s">
        <v>105</v>
      </c>
      <c r="B18" s="41"/>
      <c r="C18" s="41"/>
      <c r="D18" s="121"/>
      <c r="E18" s="101"/>
      <c r="F18" s="124">
        <v>6000000</v>
      </c>
      <c r="G18" s="124"/>
      <c r="H18" s="124">
        <v>600000</v>
      </c>
      <c r="I18" s="125"/>
      <c r="J18" s="124">
        <v>20942301</v>
      </c>
      <c r="K18" s="125"/>
      <c r="L18" s="129">
        <f>SUM(F18:J18)</f>
        <v>27542301</v>
      </c>
    </row>
    <row r="19" spans="1:12" ht="6" customHeight="1">
      <c r="A19" s="41"/>
      <c r="B19" s="41"/>
      <c r="C19" s="41"/>
      <c r="D19" s="41"/>
      <c r="E19" s="101"/>
      <c r="F19" s="124"/>
      <c r="G19" s="102"/>
      <c r="H19" s="124"/>
      <c r="I19" s="101"/>
      <c r="J19" s="124"/>
      <c r="K19" s="101"/>
      <c r="L19" s="129"/>
    </row>
    <row r="20" spans="1:12" ht="20.45" customHeight="1">
      <c r="A20" s="90" t="s">
        <v>102</v>
      </c>
      <c r="B20" s="41"/>
      <c r="C20" s="41"/>
      <c r="D20" s="41"/>
      <c r="E20" s="127"/>
      <c r="F20" s="124"/>
      <c r="G20" s="124"/>
      <c r="H20" s="124"/>
      <c r="I20" s="125"/>
      <c r="J20" s="124"/>
      <c r="K20" s="125"/>
      <c r="L20" s="129"/>
    </row>
    <row r="21" spans="1:12" ht="20.45" customHeight="1">
      <c r="A21" s="110" t="s">
        <v>103</v>
      </c>
      <c r="B21" s="41"/>
      <c r="C21" s="41"/>
      <c r="D21" s="121"/>
      <c r="E21" s="125"/>
      <c r="F21" s="130">
        <v>0</v>
      </c>
      <c r="G21" s="124"/>
      <c r="H21" s="130">
        <v>0</v>
      </c>
      <c r="I21" s="125"/>
      <c r="J21" s="130">
        <v>6390316</v>
      </c>
      <c r="K21" s="125"/>
      <c r="L21" s="130">
        <f>SUM(F21:J21)</f>
        <v>6390316</v>
      </c>
    </row>
    <row r="22" spans="1:12" ht="6" customHeight="1">
      <c r="A22" s="41"/>
      <c r="B22" s="41"/>
      <c r="C22" s="41"/>
      <c r="D22" s="41"/>
      <c r="E22" s="101"/>
      <c r="F22" s="102"/>
      <c r="G22" s="102"/>
      <c r="H22" s="102"/>
      <c r="I22" s="101"/>
      <c r="J22" s="102"/>
      <c r="K22" s="101"/>
      <c r="L22" s="102"/>
    </row>
    <row r="23" spans="1:12" ht="20.45" customHeight="1" thickBot="1">
      <c r="A23" s="90" t="s">
        <v>106</v>
      </c>
      <c r="B23" s="41"/>
      <c r="C23" s="41"/>
      <c r="D23" s="41"/>
      <c r="E23" s="101"/>
      <c r="F23" s="120">
        <f>SUM(F18:F21)</f>
        <v>6000000</v>
      </c>
      <c r="G23" s="102"/>
      <c r="H23" s="120">
        <f>SUM(H18:H21)</f>
        <v>600000</v>
      </c>
      <c r="I23" s="101"/>
      <c r="J23" s="120">
        <f>SUM(J18:J21)</f>
        <v>27332617</v>
      </c>
      <c r="K23" s="101"/>
      <c r="L23" s="120">
        <f>SUM(L18:L21)</f>
        <v>33932617</v>
      </c>
    </row>
    <row r="24" spans="1:12" ht="20.45" customHeight="1" thickTop="1">
      <c r="A24" s="90"/>
      <c r="B24" s="41"/>
      <c r="C24" s="41"/>
      <c r="D24" s="41"/>
      <c r="E24" s="101"/>
      <c r="F24" s="102"/>
      <c r="G24" s="102"/>
      <c r="H24" s="102"/>
      <c r="I24" s="101"/>
      <c r="J24" s="102"/>
      <c r="K24" s="101"/>
      <c r="L24" s="102"/>
    </row>
    <row r="25" spans="1:12" ht="20.45" customHeight="1">
      <c r="A25" s="90"/>
      <c r="B25" s="41"/>
      <c r="C25" s="41"/>
      <c r="D25" s="41"/>
      <c r="E25" s="101"/>
      <c r="F25" s="102"/>
      <c r="G25" s="102"/>
      <c r="H25" s="102"/>
      <c r="I25" s="101"/>
      <c r="J25" s="102"/>
      <c r="K25" s="101"/>
      <c r="L25" s="102"/>
    </row>
    <row r="26" spans="1:12" ht="20.45" customHeight="1">
      <c r="A26" s="90"/>
      <c r="B26" s="41"/>
      <c r="C26" s="41"/>
      <c r="D26" s="41"/>
      <c r="E26" s="101"/>
      <c r="F26" s="102"/>
      <c r="G26" s="102"/>
      <c r="H26" s="102"/>
      <c r="I26" s="101"/>
      <c r="J26" s="102"/>
      <c r="K26" s="101"/>
      <c r="L26" s="102"/>
    </row>
    <row r="27" spans="1:12" ht="20.45" customHeight="1">
      <c r="A27" s="90"/>
      <c r="B27" s="41"/>
      <c r="C27" s="41"/>
      <c r="D27" s="41"/>
      <c r="E27" s="101"/>
      <c r="F27" s="102"/>
      <c r="G27" s="102"/>
      <c r="H27" s="102"/>
      <c r="I27" s="101"/>
      <c r="J27" s="102"/>
      <c r="K27" s="101"/>
      <c r="L27" s="102"/>
    </row>
    <row r="28" spans="1:12" ht="20.45" customHeight="1">
      <c r="A28" s="131" t="s">
        <v>31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</row>
    <row r="29" spans="1:12" ht="9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spans="1:12" ht="21.95" customHeight="1">
      <c r="A30" s="132" t="s">
        <v>32</v>
      </c>
      <c r="B30" s="132"/>
      <c r="C30" s="132"/>
      <c r="D30" s="132"/>
      <c r="E30" s="133"/>
      <c r="F30" s="134"/>
      <c r="G30" s="134"/>
      <c r="H30" s="134"/>
      <c r="I30" s="133"/>
      <c r="J30" s="134"/>
      <c r="K30" s="133"/>
      <c r="L30" s="134"/>
    </row>
  </sheetData>
  <mergeCells count="4">
    <mergeCell ref="F5:L5"/>
    <mergeCell ref="H6:J6"/>
    <mergeCell ref="A28:L28"/>
    <mergeCell ref="A29:L29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C002-F1E4-4167-B19A-D8261B99AD8B}">
  <dimension ref="A1:K90"/>
  <sheetViews>
    <sheetView topLeftCell="A64" workbookViewId="0"/>
  </sheetViews>
  <sheetFormatPr defaultRowHeight="21.75" customHeight="1"/>
  <cols>
    <col min="1" max="1" width="1.5703125" customWidth="1"/>
    <col min="2" max="2" width="41.5703125" customWidth="1"/>
    <col min="3" max="3" width="8.140625" customWidth="1"/>
    <col min="4" max="4" width="0.5703125" customWidth="1"/>
    <col min="5" max="5" width="11.42578125" customWidth="1"/>
    <col min="6" max="6" width="0.5703125" customWidth="1"/>
    <col min="7" max="7" width="11.42578125" customWidth="1"/>
    <col min="8" max="8" width="0.5703125" customWidth="1"/>
    <col min="9" max="9" width="11.42578125" customWidth="1"/>
    <col min="10" max="10" width="0.5703125" customWidth="1"/>
    <col min="11" max="11" width="11.42578125" customWidth="1"/>
  </cols>
  <sheetData>
    <row r="1" spans="1:11" ht="21.75" customHeight="1">
      <c r="A1" s="90" t="s">
        <v>0</v>
      </c>
      <c r="B1" s="135"/>
      <c r="C1" s="135"/>
      <c r="D1" s="135"/>
      <c r="E1" s="136"/>
      <c r="F1" s="129"/>
      <c r="G1" s="136"/>
      <c r="H1" s="135"/>
      <c r="I1" s="136"/>
      <c r="J1" s="129"/>
      <c r="K1" s="136"/>
    </row>
    <row r="2" spans="1:11" ht="21.75" customHeight="1">
      <c r="A2" s="137" t="s">
        <v>111</v>
      </c>
      <c r="B2" s="137"/>
      <c r="C2" s="137"/>
      <c r="D2" s="135"/>
      <c r="E2" s="138"/>
      <c r="F2" s="129"/>
      <c r="G2" s="138"/>
      <c r="H2" s="135"/>
      <c r="I2" s="138"/>
      <c r="J2" s="129"/>
      <c r="K2" s="129"/>
    </row>
    <row r="3" spans="1:11" ht="21.75" customHeight="1">
      <c r="A3" s="139" t="str">
        <f>'[1]5 (3m)'!A3</f>
        <v>สำหรับงวดสามเดือนสิ้นสุดวันที่ 31 มีนาคม พ.ศ. 2566</v>
      </c>
      <c r="B3" s="139"/>
      <c r="C3" s="139"/>
      <c r="D3" s="140"/>
      <c r="E3" s="141"/>
      <c r="F3" s="142"/>
      <c r="G3" s="141"/>
      <c r="H3" s="140"/>
      <c r="I3" s="141"/>
      <c r="J3" s="142"/>
      <c r="K3" s="141"/>
    </row>
    <row r="4" spans="1:11" ht="21.75" customHeight="1">
      <c r="A4" s="143"/>
      <c r="B4" s="143"/>
      <c r="C4" s="143"/>
      <c r="D4" s="135"/>
      <c r="E4" s="144"/>
      <c r="F4" s="145"/>
      <c r="G4" s="146"/>
      <c r="H4" s="147"/>
      <c r="I4" s="146"/>
      <c r="J4" s="145"/>
      <c r="K4" s="146"/>
    </row>
    <row r="5" spans="1:11" ht="20.45" customHeight="1">
      <c r="A5" s="148"/>
      <c r="B5" s="148"/>
      <c r="C5" s="148"/>
      <c r="D5" s="135"/>
      <c r="E5" s="149" t="s">
        <v>3</v>
      </c>
      <c r="F5" s="149"/>
      <c r="G5" s="149"/>
      <c r="H5" s="150"/>
      <c r="I5" s="151" t="s">
        <v>4</v>
      </c>
      <c r="J5" s="151"/>
      <c r="K5" s="151"/>
    </row>
    <row r="6" spans="1:11" ht="20.45" customHeight="1">
      <c r="A6" s="148"/>
      <c r="B6" s="148"/>
      <c r="C6" s="148"/>
      <c r="D6" s="135"/>
      <c r="E6" s="23" t="s">
        <v>7</v>
      </c>
      <c r="F6" s="24"/>
      <c r="G6" s="23" t="s">
        <v>7</v>
      </c>
      <c r="H6" s="24"/>
      <c r="I6" s="23" t="s">
        <v>7</v>
      </c>
      <c r="J6" s="24"/>
      <c r="K6" s="23" t="s">
        <v>7</v>
      </c>
    </row>
    <row r="7" spans="1:11" ht="20.45" customHeight="1">
      <c r="A7" s="152"/>
      <c r="B7" s="152"/>
      <c r="C7" s="135"/>
      <c r="D7" s="153"/>
      <c r="E7" s="23" t="s">
        <v>9</v>
      </c>
      <c r="F7" s="24"/>
      <c r="G7" s="24" t="s">
        <v>10</v>
      </c>
      <c r="H7" s="24"/>
      <c r="I7" s="23" t="s">
        <v>9</v>
      </c>
      <c r="J7" s="24"/>
      <c r="K7" s="24" t="s">
        <v>10</v>
      </c>
    </row>
    <row r="8" spans="1:11" ht="20.45" customHeight="1">
      <c r="A8" s="152"/>
      <c r="B8" s="152"/>
      <c r="C8" s="154" t="s">
        <v>11</v>
      </c>
      <c r="D8" s="153"/>
      <c r="E8" s="28" t="s">
        <v>12</v>
      </c>
      <c r="F8" s="22"/>
      <c r="G8" s="28" t="s">
        <v>12</v>
      </c>
      <c r="H8" s="26"/>
      <c r="I8" s="28" t="s">
        <v>12</v>
      </c>
      <c r="J8" s="22"/>
      <c r="K8" s="28" t="s">
        <v>12</v>
      </c>
    </row>
    <row r="9" spans="1:11" ht="20.45" customHeight="1">
      <c r="A9" s="143" t="s">
        <v>112</v>
      </c>
      <c r="B9" s="148"/>
      <c r="C9" s="148"/>
      <c r="D9" s="135"/>
      <c r="E9" s="155"/>
      <c r="F9" s="129"/>
      <c r="G9" s="156"/>
      <c r="H9" s="135"/>
      <c r="I9" s="155"/>
      <c r="J9" s="129"/>
      <c r="K9" s="156"/>
    </row>
    <row r="10" spans="1:11" ht="20.45" customHeight="1">
      <c r="A10" s="148" t="s">
        <v>113</v>
      </c>
      <c r="B10" s="148"/>
      <c r="C10" s="148"/>
      <c r="D10" s="135"/>
      <c r="E10" s="157">
        <v>33388815</v>
      </c>
      <c r="F10" s="158"/>
      <c r="G10" s="158">
        <v>9059582</v>
      </c>
      <c r="H10" s="135"/>
      <c r="I10" s="157">
        <v>28937235</v>
      </c>
      <c r="J10" s="158"/>
      <c r="K10" s="158">
        <v>7925667</v>
      </c>
    </row>
    <row r="11" spans="1:11" ht="20.45" customHeight="1">
      <c r="A11" s="148" t="s">
        <v>114</v>
      </c>
      <c r="B11" s="148"/>
      <c r="C11" s="148"/>
      <c r="D11" s="135"/>
      <c r="E11" s="159"/>
      <c r="F11" s="158"/>
      <c r="G11" s="160"/>
      <c r="H11" s="135"/>
      <c r="I11" s="159"/>
      <c r="J11" s="158"/>
      <c r="K11" s="160"/>
    </row>
    <row r="12" spans="1:11" ht="20.45" customHeight="1">
      <c r="A12" s="148"/>
      <c r="B12" s="148" t="s">
        <v>115</v>
      </c>
      <c r="C12" s="161" t="s">
        <v>116</v>
      </c>
      <c r="D12" s="135"/>
      <c r="E12" s="157">
        <v>3150937</v>
      </c>
      <c r="F12" s="158"/>
      <c r="G12" s="158">
        <v>1833737</v>
      </c>
      <c r="H12" s="135"/>
      <c r="I12" s="157">
        <v>2268680</v>
      </c>
      <c r="J12" s="158"/>
      <c r="K12" s="158">
        <v>1298184</v>
      </c>
    </row>
    <row r="13" spans="1:11" ht="20.45" customHeight="1">
      <c r="A13" s="148"/>
      <c r="B13" s="148" t="s">
        <v>117</v>
      </c>
      <c r="C13" s="161">
        <v>7</v>
      </c>
      <c r="D13" s="135"/>
      <c r="E13" s="157">
        <v>83791</v>
      </c>
      <c r="F13" s="158"/>
      <c r="G13" s="158">
        <v>48576</v>
      </c>
      <c r="H13" s="135"/>
      <c r="I13" s="157">
        <v>76395</v>
      </c>
      <c r="J13" s="158"/>
      <c r="K13" s="158">
        <v>48576</v>
      </c>
    </row>
    <row r="14" spans="1:11" ht="20.45" customHeight="1">
      <c r="A14" s="148"/>
      <c r="B14" s="162" t="s">
        <v>118</v>
      </c>
      <c r="C14" s="161"/>
      <c r="D14" s="135"/>
      <c r="E14" s="157">
        <v>-36977</v>
      </c>
      <c r="F14" s="158"/>
      <c r="G14" s="158">
        <v>-40938</v>
      </c>
      <c r="H14" s="135"/>
      <c r="I14" s="157">
        <v>-36266</v>
      </c>
      <c r="J14" s="158"/>
      <c r="K14" s="158">
        <v>-39819</v>
      </c>
    </row>
    <row r="15" spans="1:11" ht="20.45" customHeight="1">
      <c r="A15" s="148"/>
      <c r="B15" s="135" t="s">
        <v>119</v>
      </c>
      <c r="C15" s="161">
        <v>6</v>
      </c>
      <c r="D15" s="135"/>
      <c r="E15" s="157">
        <v>-1090</v>
      </c>
      <c r="F15" s="158"/>
      <c r="G15" s="158">
        <v>140479</v>
      </c>
      <c r="H15" s="135"/>
      <c r="I15" s="157">
        <v>-1090</v>
      </c>
      <c r="J15" s="158"/>
      <c r="K15" s="158">
        <v>140479</v>
      </c>
    </row>
    <row r="16" spans="1:11" ht="20.45" customHeight="1">
      <c r="A16" s="148"/>
      <c r="B16" s="135" t="s">
        <v>120</v>
      </c>
      <c r="C16" s="161"/>
      <c r="D16" s="135"/>
      <c r="E16" s="157"/>
      <c r="F16" s="158"/>
      <c r="G16" s="158"/>
      <c r="H16" s="135"/>
      <c r="I16" s="157"/>
      <c r="J16" s="158"/>
      <c r="K16" s="158"/>
    </row>
    <row r="17" spans="1:11" ht="20.45" customHeight="1">
      <c r="A17" s="148"/>
      <c r="B17" s="135" t="s">
        <v>121</v>
      </c>
      <c r="C17" s="161">
        <v>7</v>
      </c>
      <c r="D17" s="135"/>
      <c r="E17" s="157">
        <v>467806</v>
      </c>
      <c r="F17" s="158"/>
      <c r="G17" s="158">
        <v>0</v>
      </c>
      <c r="H17" s="135"/>
      <c r="I17" s="157">
        <v>467806</v>
      </c>
      <c r="J17" s="158"/>
      <c r="K17" s="158">
        <v>0</v>
      </c>
    </row>
    <row r="18" spans="1:11" ht="20.45" customHeight="1">
      <c r="A18" s="148"/>
      <c r="B18" s="135" t="s">
        <v>122</v>
      </c>
      <c r="C18" s="161"/>
      <c r="D18" s="135"/>
      <c r="E18" s="157">
        <v>-232286</v>
      </c>
      <c r="F18" s="158"/>
      <c r="G18" s="158">
        <v>0</v>
      </c>
      <c r="H18" s="135"/>
      <c r="I18" s="157">
        <v>-209086</v>
      </c>
      <c r="J18" s="158"/>
      <c r="K18" s="158">
        <v>0</v>
      </c>
    </row>
    <row r="19" spans="1:11" ht="20.45" customHeight="1">
      <c r="A19" s="148"/>
      <c r="B19" s="135" t="s">
        <v>123</v>
      </c>
      <c r="C19" s="161"/>
      <c r="D19" s="135"/>
      <c r="E19" s="157"/>
      <c r="F19" s="158"/>
      <c r="G19" s="158"/>
      <c r="H19" s="135"/>
      <c r="I19" s="157"/>
      <c r="J19" s="158"/>
      <c r="K19" s="158"/>
    </row>
    <row r="20" spans="1:11" ht="20.45" customHeight="1">
      <c r="A20" s="148"/>
      <c r="B20" s="135" t="s">
        <v>124</v>
      </c>
      <c r="C20" s="161"/>
      <c r="D20" s="135"/>
      <c r="E20" s="157">
        <v>-1641653</v>
      </c>
      <c r="F20" s="158"/>
      <c r="G20" s="158">
        <v>0</v>
      </c>
      <c r="H20" s="135"/>
      <c r="I20" s="157">
        <v>0</v>
      </c>
      <c r="J20" s="158"/>
      <c r="K20" s="158">
        <v>0</v>
      </c>
    </row>
    <row r="21" spans="1:11" ht="20.45" customHeight="1">
      <c r="A21" s="135"/>
      <c r="B21" s="135" t="s">
        <v>75</v>
      </c>
      <c r="C21" s="161"/>
      <c r="D21" s="135"/>
      <c r="E21" s="157">
        <v>1022366</v>
      </c>
      <c r="F21" s="158"/>
      <c r="G21" s="158">
        <v>294592</v>
      </c>
      <c r="H21" s="135"/>
      <c r="I21" s="157">
        <v>822370</v>
      </c>
      <c r="J21" s="158"/>
      <c r="K21" s="158">
        <v>269721</v>
      </c>
    </row>
    <row r="22" spans="1:11" ht="20.45" customHeight="1">
      <c r="A22" s="135"/>
      <c r="B22" s="135" t="s">
        <v>125</v>
      </c>
      <c r="C22" s="161"/>
      <c r="D22" s="135"/>
      <c r="E22" s="157">
        <v>594254</v>
      </c>
      <c r="F22" s="158"/>
      <c r="G22" s="158">
        <v>604761</v>
      </c>
      <c r="H22" s="135"/>
      <c r="I22" s="157">
        <v>508689</v>
      </c>
      <c r="J22" s="158"/>
      <c r="K22" s="158">
        <v>546403</v>
      </c>
    </row>
    <row r="23" spans="1:11" ht="20.45" customHeight="1">
      <c r="A23" s="135"/>
      <c r="B23" s="135" t="s">
        <v>126</v>
      </c>
      <c r="C23" s="161"/>
      <c r="D23" s="135"/>
      <c r="E23" s="163">
        <v>23618</v>
      </c>
      <c r="F23" s="164"/>
      <c r="G23" s="165">
        <v>0</v>
      </c>
      <c r="H23" s="135"/>
      <c r="I23" s="163">
        <v>23618</v>
      </c>
      <c r="J23" s="164"/>
      <c r="K23" s="165">
        <v>0</v>
      </c>
    </row>
    <row r="24" spans="1:11" ht="6" customHeight="1">
      <c r="A24" s="148"/>
      <c r="B24" s="148"/>
      <c r="C24" s="166"/>
      <c r="D24" s="153"/>
      <c r="E24" s="167"/>
      <c r="F24" s="136"/>
      <c r="G24" s="168"/>
      <c r="H24" s="153"/>
      <c r="I24" s="167"/>
      <c r="J24" s="136"/>
      <c r="K24" s="168"/>
    </row>
    <row r="25" spans="1:11" ht="20.45" customHeight="1">
      <c r="A25" s="135"/>
      <c r="B25" s="162"/>
      <c r="C25" s="148"/>
      <c r="D25" s="135"/>
      <c r="E25" s="169">
        <f>SUM(E10:E23)</f>
        <v>36819581</v>
      </c>
      <c r="F25" s="158"/>
      <c r="G25" s="164">
        <f>SUM(G10:G23)</f>
        <v>11940789</v>
      </c>
      <c r="H25" s="135"/>
      <c r="I25" s="169">
        <f>SUM(I10:I23)</f>
        <v>32858351</v>
      </c>
      <c r="J25" s="158"/>
      <c r="K25" s="164">
        <f>SUM(K10:K23)</f>
        <v>10189211</v>
      </c>
    </row>
    <row r="26" spans="1:11" ht="20.45" customHeight="1">
      <c r="A26" s="135" t="s">
        <v>127</v>
      </c>
      <c r="B26" s="148"/>
      <c r="C26" s="161"/>
      <c r="D26" s="135"/>
      <c r="E26" s="169"/>
      <c r="F26" s="158"/>
      <c r="G26" s="164"/>
      <c r="H26" s="135"/>
      <c r="I26" s="169"/>
      <c r="J26" s="158"/>
      <c r="K26" s="164"/>
    </row>
    <row r="27" spans="1:11" ht="20.45" customHeight="1">
      <c r="A27" s="135"/>
      <c r="B27" s="170" t="s">
        <v>16</v>
      </c>
      <c r="C27" s="161"/>
      <c r="D27" s="135"/>
      <c r="E27" s="169">
        <v>9225324</v>
      </c>
      <c r="F27" s="158"/>
      <c r="G27" s="164">
        <v>-26953871</v>
      </c>
      <c r="H27" s="135"/>
      <c r="I27" s="157">
        <v>9378679</v>
      </c>
      <c r="J27" s="158"/>
      <c r="K27" s="158">
        <v>-26688415</v>
      </c>
    </row>
    <row r="28" spans="1:11" ht="20.45" customHeight="1">
      <c r="A28" s="135"/>
      <c r="B28" s="41" t="s">
        <v>128</v>
      </c>
      <c r="C28" s="161"/>
      <c r="D28" s="135"/>
      <c r="E28" s="169">
        <v>-29225826</v>
      </c>
      <c r="F28" s="158"/>
      <c r="G28" s="164">
        <v>-1606832</v>
      </c>
      <c r="H28" s="135"/>
      <c r="I28" s="157">
        <v>-29222394</v>
      </c>
      <c r="J28" s="158"/>
      <c r="K28" s="158">
        <v>-2303978</v>
      </c>
    </row>
    <row r="29" spans="1:11" ht="20.45" customHeight="1">
      <c r="A29" s="135"/>
      <c r="B29" s="41" t="s">
        <v>18</v>
      </c>
      <c r="C29" s="161"/>
      <c r="D29" s="135"/>
      <c r="E29" s="169">
        <v>2393</v>
      </c>
      <c r="F29" s="158"/>
      <c r="G29" s="164">
        <v>483668</v>
      </c>
      <c r="H29" s="135"/>
      <c r="I29" s="157">
        <v>2393</v>
      </c>
      <c r="J29" s="158"/>
      <c r="K29" s="158">
        <v>483668</v>
      </c>
    </row>
    <row r="30" spans="1:11" ht="20.45" customHeight="1">
      <c r="A30" s="135"/>
      <c r="B30" s="170" t="s">
        <v>19</v>
      </c>
      <c r="C30" s="161"/>
      <c r="D30" s="135"/>
      <c r="E30" s="169">
        <v>-120732</v>
      </c>
      <c r="F30" s="158"/>
      <c r="G30" s="164">
        <v>-531786</v>
      </c>
      <c r="H30" s="135"/>
      <c r="I30" s="157">
        <v>145949</v>
      </c>
      <c r="J30" s="158"/>
      <c r="K30" s="158">
        <v>-537854</v>
      </c>
    </row>
    <row r="31" spans="1:11" ht="20.45" customHeight="1">
      <c r="A31" s="135"/>
      <c r="B31" s="170" t="s">
        <v>28</v>
      </c>
      <c r="C31" s="148"/>
      <c r="D31" s="135"/>
      <c r="E31" s="169">
        <v>0</v>
      </c>
      <c r="F31" s="158"/>
      <c r="G31" s="164">
        <v>-424220</v>
      </c>
      <c r="H31" s="135"/>
      <c r="I31" s="157">
        <v>0</v>
      </c>
      <c r="J31" s="158"/>
      <c r="K31" s="158">
        <v>-424220</v>
      </c>
    </row>
    <row r="32" spans="1:11" ht="20.45" customHeight="1">
      <c r="A32" s="135"/>
      <c r="B32" s="170" t="s">
        <v>37</v>
      </c>
      <c r="C32" s="161"/>
      <c r="D32" s="135"/>
      <c r="E32" s="159">
        <v>25522689</v>
      </c>
      <c r="F32" s="158"/>
      <c r="G32" s="160">
        <v>14666430</v>
      </c>
      <c r="H32" s="135"/>
      <c r="I32" s="157">
        <v>25023804</v>
      </c>
      <c r="J32" s="158"/>
      <c r="K32" s="158">
        <v>17339800</v>
      </c>
    </row>
    <row r="33" spans="1:11" ht="20.45" customHeight="1">
      <c r="A33" s="135"/>
      <c r="B33" s="41" t="s">
        <v>129</v>
      </c>
      <c r="C33" s="161"/>
      <c r="D33" s="135"/>
      <c r="E33" s="159">
        <v>-1897941</v>
      </c>
      <c r="F33" s="158"/>
      <c r="G33" s="160">
        <v>-5877824</v>
      </c>
      <c r="H33" s="135"/>
      <c r="I33" s="157">
        <v>-1999401</v>
      </c>
      <c r="J33" s="158"/>
      <c r="K33" s="158">
        <v>-5982618</v>
      </c>
    </row>
    <row r="34" spans="1:11" ht="20.45" customHeight="1">
      <c r="A34" s="135"/>
      <c r="B34" s="41" t="s">
        <v>43</v>
      </c>
      <c r="C34" s="161"/>
      <c r="D34" s="135"/>
      <c r="E34" s="159">
        <v>-1566023</v>
      </c>
      <c r="F34" s="158"/>
      <c r="G34" s="160">
        <v>-1741480</v>
      </c>
      <c r="H34" s="135"/>
      <c r="I34" s="157">
        <v>-1351583</v>
      </c>
      <c r="J34" s="158"/>
      <c r="K34" s="158">
        <v>-1344522</v>
      </c>
    </row>
    <row r="35" spans="1:11" ht="20.45" customHeight="1">
      <c r="A35" s="135"/>
      <c r="B35" s="170" t="s">
        <v>42</v>
      </c>
      <c r="C35" s="166"/>
      <c r="D35" s="153"/>
      <c r="E35" s="171">
        <v>-3806920</v>
      </c>
      <c r="F35" s="168"/>
      <c r="G35" s="172">
        <v>0</v>
      </c>
      <c r="H35" s="153"/>
      <c r="I35" s="163">
        <v>0</v>
      </c>
      <c r="J35" s="168"/>
      <c r="K35" s="165">
        <v>0</v>
      </c>
    </row>
    <row r="36" spans="1:11" ht="6" customHeight="1">
      <c r="A36" s="148"/>
      <c r="B36" s="148"/>
      <c r="C36" s="166"/>
      <c r="D36" s="153"/>
      <c r="E36" s="167"/>
      <c r="F36" s="136"/>
      <c r="G36" s="168"/>
      <c r="H36" s="153"/>
      <c r="I36" s="167"/>
      <c r="J36" s="136"/>
      <c r="K36" s="168"/>
    </row>
    <row r="37" spans="1:11" ht="20.45" customHeight="1">
      <c r="A37" s="148" t="s">
        <v>130</v>
      </c>
      <c r="B37" s="148"/>
      <c r="C37" s="166"/>
      <c r="D37" s="153"/>
      <c r="E37" s="159">
        <f>SUM(E25:E35)</f>
        <v>34952545</v>
      </c>
      <c r="F37" s="173"/>
      <c r="G37" s="160">
        <f>SUM(G25:G35)</f>
        <v>-10045126</v>
      </c>
      <c r="H37" s="153"/>
      <c r="I37" s="159">
        <f>SUM(I25:I35)</f>
        <v>34835798</v>
      </c>
      <c r="J37" s="173"/>
      <c r="K37" s="160">
        <f>SUM(K25:K35)</f>
        <v>-9268928</v>
      </c>
    </row>
    <row r="38" spans="1:11" ht="20.45" customHeight="1">
      <c r="A38" s="148"/>
      <c r="B38" s="148" t="s">
        <v>131</v>
      </c>
      <c r="C38" s="174"/>
      <c r="D38" s="153"/>
      <c r="E38" s="159">
        <v>-903639</v>
      </c>
      <c r="F38" s="173"/>
      <c r="G38" s="160">
        <v>-243852</v>
      </c>
      <c r="H38" s="153"/>
      <c r="I38" s="159">
        <v>-710224</v>
      </c>
      <c r="J38" s="173"/>
      <c r="K38" s="160">
        <v>-221042</v>
      </c>
    </row>
    <row r="39" spans="1:11" ht="20.45" customHeight="1">
      <c r="A39" s="148"/>
      <c r="B39" s="148" t="s">
        <v>132</v>
      </c>
      <c r="C39" s="166"/>
      <c r="D39" s="153"/>
      <c r="E39" s="171">
        <v>-2439802</v>
      </c>
      <c r="F39" s="160"/>
      <c r="G39" s="172">
        <v>-1204538</v>
      </c>
      <c r="H39" s="153"/>
      <c r="I39" s="163">
        <v>-2439802</v>
      </c>
      <c r="J39" s="160"/>
      <c r="K39" s="165">
        <v>-1006826</v>
      </c>
    </row>
    <row r="40" spans="1:11" ht="6" customHeight="1">
      <c r="A40" s="148"/>
      <c r="B40" s="148"/>
      <c r="C40" s="166"/>
      <c r="D40" s="153"/>
      <c r="E40" s="167"/>
      <c r="F40" s="136"/>
      <c r="G40" s="168"/>
      <c r="H40" s="153"/>
      <c r="I40" s="167"/>
      <c r="J40" s="136"/>
      <c r="K40" s="168"/>
    </row>
    <row r="41" spans="1:11" ht="20.45" customHeight="1">
      <c r="A41" s="148" t="s">
        <v>133</v>
      </c>
      <c r="B41" s="148"/>
      <c r="C41" s="166"/>
      <c r="D41" s="153"/>
      <c r="E41" s="171">
        <f>SUM(E37:E39)</f>
        <v>31609104</v>
      </c>
      <c r="F41" s="173"/>
      <c r="G41" s="172">
        <f>SUM(G37:G39)</f>
        <v>-11493516</v>
      </c>
      <c r="H41" s="153"/>
      <c r="I41" s="171">
        <f>SUM(I37:I39)</f>
        <v>31685772</v>
      </c>
      <c r="J41" s="173"/>
      <c r="K41" s="172">
        <f>SUM(K37:K39)</f>
        <v>-10496796</v>
      </c>
    </row>
    <row r="42" spans="1:11" ht="20.45" customHeight="1">
      <c r="A42" s="135"/>
      <c r="B42" s="135"/>
      <c r="C42" s="135"/>
      <c r="D42" s="135"/>
      <c r="E42" s="158"/>
      <c r="F42" s="129"/>
      <c r="G42" s="158"/>
      <c r="H42" s="135"/>
      <c r="I42" s="158"/>
      <c r="J42" s="129"/>
      <c r="K42" s="158"/>
    </row>
    <row r="43" spans="1:11" ht="8.25" customHeight="1">
      <c r="A43" s="135"/>
      <c r="B43" s="135"/>
      <c r="C43" s="135"/>
      <c r="D43" s="135"/>
      <c r="E43" s="158"/>
      <c r="F43" s="129"/>
      <c r="G43" s="158"/>
      <c r="H43" s="135"/>
      <c r="I43" s="158"/>
      <c r="J43" s="129"/>
      <c r="K43" s="158"/>
    </row>
    <row r="44" spans="1:11" ht="20.45" customHeight="1">
      <c r="A44" s="44" t="s">
        <v>134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6" customHeight="1">
      <c r="A45" s="148"/>
      <c r="B45" s="148"/>
      <c r="C45" s="166"/>
      <c r="D45" s="153"/>
      <c r="E45" s="160"/>
      <c r="F45" s="173"/>
      <c r="G45" s="160"/>
      <c r="H45" s="153"/>
      <c r="I45" s="160"/>
      <c r="J45" s="173"/>
      <c r="K45" s="160"/>
    </row>
    <row r="46" spans="1:11" ht="21.95" customHeight="1">
      <c r="A46" s="132" t="s">
        <v>32</v>
      </c>
      <c r="B46" s="175"/>
      <c r="C46" s="175"/>
      <c r="D46" s="140"/>
      <c r="E46" s="172"/>
      <c r="F46" s="165"/>
      <c r="G46" s="172"/>
      <c r="H46" s="140"/>
      <c r="I46" s="172"/>
      <c r="J46" s="165"/>
      <c r="K46" s="172"/>
    </row>
    <row r="47" spans="1:11" ht="21.75" customHeight="1">
      <c r="A47" s="90" t="str">
        <f>A1</f>
        <v>บริษัท ทีบีเอ็น คอร์ปอเรชั่น จำกัด (มหาชน)</v>
      </c>
      <c r="B47" s="148"/>
      <c r="C47" s="148"/>
      <c r="D47" s="135"/>
      <c r="E47" s="160"/>
      <c r="F47" s="176"/>
      <c r="G47" s="160"/>
      <c r="H47" s="135"/>
      <c r="I47" s="160"/>
      <c r="J47" s="176"/>
      <c r="K47" s="160"/>
    </row>
    <row r="48" spans="1:11" ht="21.75" customHeight="1">
      <c r="A48" s="137" t="s">
        <v>135</v>
      </c>
      <c r="B48" s="148"/>
      <c r="C48" s="148"/>
      <c r="D48" s="135"/>
      <c r="E48" s="160"/>
      <c r="F48" s="176"/>
      <c r="G48" s="160"/>
      <c r="H48" s="135"/>
      <c r="I48" s="160"/>
      <c r="J48" s="176"/>
      <c r="K48" s="160"/>
    </row>
    <row r="49" spans="1:11" ht="21.75" customHeight="1">
      <c r="A49" s="139" t="str">
        <f>3:3</f>
        <v>สำหรับงวดสามเดือนสิ้นสุดวันที่ 31 มีนาคม พ.ศ. 2566</v>
      </c>
      <c r="B49" s="175"/>
      <c r="C49" s="175"/>
      <c r="D49" s="140"/>
      <c r="E49" s="172"/>
      <c r="F49" s="165"/>
      <c r="G49" s="172"/>
      <c r="H49" s="140"/>
      <c r="I49" s="172"/>
      <c r="J49" s="165"/>
      <c r="K49" s="172"/>
    </row>
    <row r="50" spans="1:11" ht="21.75" customHeight="1">
      <c r="A50" s="148"/>
      <c r="B50" s="148"/>
      <c r="C50" s="148"/>
      <c r="D50" s="135"/>
      <c r="E50" s="160"/>
      <c r="F50" s="176"/>
      <c r="G50" s="160"/>
      <c r="H50" s="135"/>
      <c r="I50" s="160"/>
      <c r="J50" s="176"/>
      <c r="K50" s="160"/>
    </row>
    <row r="51" spans="1:11" ht="21.75" customHeight="1">
      <c r="A51" s="148"/>
      <c r="B51" s="148"/>
      <c r="C51" s="148"/>
      <c r="D51" s="135"/>
      <c r="E51" s="149" t="s">
        <v>3</v>
      </c>
      <c r="F51" s="149"/>
      <c r="G51" s="149"/>
      <c r="H51" s="150"/>
      <c r="I51" s="151" t="s">
        <v>4</v>
      </c>
      <c r="J51" s="151"/>
      <c r="K51" s="151"/>
    </row>
    <row r="52" spans="1:11" ht="21.75" customHeight="1">
      <c r="A52" s="148"/>
      <c r="B52" s="148"/>
      <c r="C52" s="148"/>
      <c r="D52" s="135"/>
      <c r="E52" s="23" t="s">
        <v>7</v>
      </c>
      <c r="F52" s="24"/>
      <c r="G52" s="24" t="s">
        <v>7</v>
      </c>
      <c r="H52" s="24"/>
      <c r="I52" s="23" t="s">
        <v>7</v>
      </c>
      <c r="J52" s="24"/>
      <c r="K52" s="24" t="s">
        <v>7</v>
      </c>
    </row>
    <row r="53" spans="1:11" ht="21.75" customHeight="1">
      <c r="A53" s="148"/>
      <c r="B53" s="148"/>
      <c r="C53" s="135"/>
      <c r="D53" s="153"/>
      <c r="E53" s="23" t="s">
        <v>9</v>
      </c>
      <c r="F53" s="24"/>
      <c r="G53" s="24" t="s">
        <v>10</v>
      </c>
      <c r="H53" s="24"/>
      <c r="I53" s="23" t="s">
        <v>9</v>
      </c>
      <c r="J53" s="24"/>
      <c r="K53" s="24" t="s">
        <v>10</v>
      </c>
    </row>
    <row r="54" spans="1:11" ht="21.75" customHeight="1">
      <c r="A54" s="148"/>
      <c r="B54" s="148"/>
      <c r="C54" s="154" t="s">
        <v>11</v>
      </c>
      <c r="D54" s="153"/>
      <c r="E54" s="28" t="s">
        <v>12</v>
      </c>
      <c r="F54" s="22"/>
      <c r="G54" s="28" t="s">
        <v>12</v>
      </c>
      <c r="H54" s="26"/>
      <c r="I54" s="28" t="s">
        <v>12</v>
      </c>
      <c r="J54" s="22"/>
      <c r="K54" s="28" t="s">
        <v>12</v>
      </c>
    </row>
    <row r="55" spans="1:11" ht="21.75" customHeight="1">
      <c r="A55" s="143" t="s">
        <v>136</v>
      </c>
      <c r="B55" s="148"/>
      <c r="C55" s="174"/>
      <c r="D55" s="153"/>
      <c r="E55" s="167"/>
      <c r="F55" s="136"/>
      <c r="G55" s="168"/>
      <c r="H55" s="153"/>
      <c r="I55" s="167"/>
      <c r="J55" s="136"/>
      <c r="K55" s="168"/>
    </row>
    <row r="56" spans="1:11" ht="21.75" customHeight="1">
      <c r="A56" s="148" t="s">
        <v>118</v>
      </c>
      <c r="B56" s="148"/>
      <c r="C56" s="174"/>
      <c r="D56" s="153"/>
      <c r="E56" s="159">
        <v>36977</v>
      </c>
      <c r="F56" s="173"/>
      <c r="G56" s="160">
        <v>40938</v>
      </c>
      <c r="H56" s="153"/>
      <c r="I56" s="159">
        <v>36266</v>
      </c>
      <c r="J56" s="173"/>
      <c r="K56" s="160">
        <v>39819</v>
      </c>
    </row>
    <row r="57" spans="1:11" ht="21.75" customHeight="1">
      <c r="A57" s="148" t="s">
        <v>137</v>
      </c>
      <c r="B57" s="148"/>
      <c r="C57" s="174"/>
      <c r="D57" s="153"/>
      <c r="E57" s="159">
        <v>-411788</v>
      </c>
      <c r="F57" s="173"/>
      <c r="G57" s="160">
        <v>-1610686</v>
      </c>
      <c r="H57" s="153"/>
      <c r="I57" s="159">
        <v>-339262</v>
      </c>
      <c r="J57" s="173"/>
      <c r="K57" s="160">
        <v>-1505461</v>
      </c>
    </row>
    <row r="58" spans="1:11" ht="21.75" customHeight="1">
      <c r="A58" s="148" t="s">
        <v>138</v>
      </c>
      <c r="B58" s="148"/>
      <c r="C58" s="174">
        <v>7</v>
      </c>
      <c r="D58" s="153"/>
      <c r="E58" s="171">
        <v>-836797</v>
      </c>
      <c r="F58" s="173"/>
      <c r="G58" s="172">
        <v>-224000</v>
      </c>
      <c r="H58" s="153"/>
      <c r="I58" s="171">
        <v>-836797</v>
      </c>
      <c r="J58" s="173"/>
      <c r="K58" s="172">
        <v>-224000</v>
      </c>
    </row>
    <row r="59" spans="1:11" ht="6" customHeight="1">
      <c r="A59" s="148"/>
      <c r="B59" s="148"/>
      <c r="C59" s="174"/>
      <c r="D59" s="153"/>
      <c r="E59" s="167"/>
      <c r="F59" s="136"/>
      <c r="G59" s="168"/>
      <c r="H59" s="153"/>
      <c r="I59" s="167"/>
      <c r="J59" s="136"/>
      <c r="K59" s="168"/>
    </row>
    <row r="60" spans="1:11" ht="21.75" customHeight="1">
      <c r="A60" s="148" t="s">
        <v>139</v>
      </c>
      <c r="B60" s="148"/>
      <c r="C60" s="174"/>
      <c r="D60" s="153"/>
      <c r="E60" s="171">
        <f>SUM(E56:E58)</f>
        <v>-1211608</v>
      </c>
      <c r="F60" s="173"/>
      <c r="G60" s="172">
        <f>SUM(G56:G58)</f>
        <v>-1793748</v>
      </c>
      <c r="H60" s="153"/>
      <c r="I60" s="171">
        <f>SUM(I56:I58)</f>
        <v>-1139793</v>
      </c>
      <c r="J60" s="173"/>
      <c r="K60" s="172">
        <f>SUM(K56:K58)</f>
        <v>-1689642</v>
      </c>
    </row>
    <row r="61" spans="1:11" ht="21.75" customHeight="1">
      <c r="A61" s="148"/>
      <c r="B61" s="148"/>
      <c r="C61" s="174"/>
      <c r="D61" s="153"/>
      <c r="E61" s="167"/>
      <c r="F61" s="136"/>
      <c r="G61" s="168"/>
      <c r="H61" s="153"/>
      <c r="I61" s="167"/>
      <c r="J61" s="136"/>
      <c r="K61" s="168"/>
    </row>
    <row r="62" spans="1:11" ht="21.75" customHeight="1">
      <c r="A62" s="177" t="s">
        <v>140</v>
      </c>
      <c r="B62" s="148"/>
      <c r="C62" s="174"/>
      <c r="D62" s="153"/>
      <c r="E62" s="159"/>
      <c r="F62" s="173"/>
      <c r="G62" s="160"/>
      <c r="H62" s="153"/>
      <c r="I62" s="159"/>
      <c r="J62" s="173"/>
      <c r="K62" s="160"/>
    </row>
    <row r="63" spans="1:11" ht="21.75" customHeight="1">
      <c r="A63" s="178" t="s">
        <v>141</v>
      </c>
      <c r="B63" s="148"/>
      <c r="C63" s="174">
        <v>9</v>
      </c>
      <c r="D63" s="153"/>
      <c r="E63" s="159">
        <v>5000000</v>
      </c>
      <c r="F63" s="173"/>
      <c r="G63" s="160">
        <v>6366000</v>
      </c>
      <c r="H63" s="153"/>
      <c r="I63" s="159">
        <v>5000000</v>
      </c>
      <c r="J63" s="173"/>
      <c r="K63" s="160">
        <v>6366000</v>
      </c>
    </row>
    <row r="64" spans="1:11" ht="21.75" customHeight="1">
      <c r="A64" s="162" t="s">
        <v>142</v>
      </c>
      <c r="B64" s="148"/>
      <c r="C64" s="174">
        <v>10</v>
      </c>
      <c r="D64" s="153"/>
      <c r="E64" s="171">
        <v>-1549456</v>
      </c>
      <c r="F64" s="173"/>
      <c r="G64" s="172">
        <v>-1092425</v>
      </c>
      <c r="H64" s="153"/>
      <c r="I64" s="171">
        <v>-1063191</v>
      </c>
      <c r="J64" s="173"/>
      <c r="K64" s="172">
        <v>-775395</v>
      </c>
    </row>
    <row r="65" spans="1:11" ht="6" customHeight="1">
      <c r="A65" s="162"/>
      <c r="B65" s="135"/>
      <c r="C65" s="135"/>
      <c r="D65" s="135"/>
      <c r="E65" s="126"/>
      <c r="F65" s="179"/>
      <c r="G65" s="129"/>
      <c r="H65" s="135"/>
      <c r="I65" s="126"/>
      <c r="J65" s="179"/>
      <c r="K65" s="129"/>
    </row>
    <row r="66" spans="1:11" ht="21.75" customHeight="1">
      <c r="A66" s="162" t="s">
        <v>143</v>
      </c>
      <c r="B66" s="135"/>
      <c r="C66" s="135"/>
      <c r="D66" s="135"/>
      <c r="E66" s="180">
        <f>SUM(E63:E64)</f>
        <v>3450544</v>
      </c>
      <c r="F66" s="179"/>
      <c r="G66" s="142">
        <f>SUM(G63:G64)</f>
        <v>5273575</v>
      </c>
      <c r="H66" s="135"/>
      <c r="I66" s="180">
        <f>SUM(I63:I64)</f>
        <v>3936809</v>
      </c>
      <c r="J66" s="179"/>
      <c r="K66" s="142">
        <f>SUM(K63:K64)</f>
        <v>5590605</v>
      </c>
    </row>
    <row r="67" spans="1:11" ht="21.75" customHeight="1">
      <c r="A67" s="162"/>
      <c r="B67" s="135"/>
      <c r="C67" s="135"/>
      <c r="D67" s="135"/>
      <c r="E67" s="126"/>
      <c r="F67" s="179"/>
      <c r="G67" s="129"/>
      <c r="H67" s="135"/>
      <c r="I67" s="126"/>
      <c r="J67" s="179"/>
      <c r="K67" s="129"/>
    </row>
    <row r="68" spans="1:11" ht="21.75" customHeight="1">
      <c r="A68" s="177" t="s">
        <v>144</v>
      </c>
      <c r="B68" s="135"/>
      <c r="C68" s="135"/>
      <c r="D68" s="135"/>
      <c r="E68" s="126">
        <v>33848040</v>
      </c>
      <c r="F68" s="181"/>
      <c r="G68" s="129">
        <v>-8013689</v>
      </c>
      <c r="H68" s="135"/>
      <c r="I68" s="126">
        <v>34482788</v>
      </c>
      <c r="J68" s="181"/>
      <c r="K68" s="129">
        <v>-6595833</v>
      </c>
    </row>
    <row r="69" spans="1:11" ht="21.75" customHeight="1">
      <c r="A69" s="162" t="s">
        <v>145</v>
      </c>
      <c r="B69" s="135"/>
      <c r="C69" s="135"/>
      <c r="D69" s="135"/>
      <c r="E69" s="180">
        <v>30812704</v>
      </c>
      <c r="F69" s="181"/>
      <c r="G69" s="142">
        <v>47300728</v>
      </c>
      <c r="H69" s="135"/>
      <c r="I69" s="180">
        <v>29172914</v>
      </c>
      <c r="J69" s="181"/>
      <c r="K69" s="142">
        <v>43941908</v>
      </c>
    </row>
    <row r="70" spans="1:11" ht="6" customHeight="1">
      <c r="A70" s="177"/>
      <c r="B70" s="135"/>
      <c r="C70" s="135"/>
      <c r="D70" s="135"/>
      <c r="E70" s="126"/>
      <c r="F70" s="179"/>
      <c r="G70" s="129"/>
      <c r="H70" s="135"/>
      <c r="I70" s="126"/>
      <c r="J70" s="179"/>
      <c r="K70" s="129"/>
    </row>
    <row r="71" spans="1:11" ht="21.75" customHeight="1" thickBot="1">
      <c r="A71" s="177" t="s">
        <v>146</v>
      </c>
      <c r="B71" s="135"/>
      <c r="C71" s="135"/>
      <c r="D71" s="135"/>
      <c r="E71" s="182">
        <f>+E68+E69</f>
        <v>64660744</v>
      </c>
      <c r="F71" s="179"/>
      <c r="G71" s="183">
        <f>+G68+G69</f>
        <v>39287039</v>
      </c>
      <c r="H71" s="135"/>
      <c r="I71" s="182">
        <f>+I68+I69</f>
        <v>63655702</v>
      </c>
      <c r="J71" s="179"/>
      <c r="K71" s="183">
        <f>+K68+K69</f>
        <v>37346075</v>
      </c>
    </row>
    <row r="72" spans="1:11" ht="21.75" customHeight="1" thickTop="1">
      <c r="A72" s="177"/>
      <c r="B72" s="148"/>
      <c r="C72" s="166"/>
      <c r="D72" s="153"/>
      <c r="E72" s="167"/>
      <c r="F72" s="168"/>
      <c r="G72" s="168"/>
      <c r="H72" s="168"/>
      <c r="I72" s="167"/>
      <c r="J72" s="168"/>
      <c r="K72" s="168"/>
    </row>
    <row r="73" spans="1:11" ht="21.75" customHeight="1">
      <c r="A73" s="184" t="s">
        <v>147</v>
      </c>
      <c r="B73" s="148"/>
      <c r="C73" s="166"/>
      <c r="D73" s="153"/>
      <c r="E73" s="159"/>
      <c r="F73" s="136"/>
      <c r="G73" s="160"/>
      <c r="H73" s="153"/>
      <c r="I73" s="159"/>
      <c r="J73" s="136"/>
      <c r="K73" s="160"/>
    </row>
    <row r="74" spans="1:11" ht="6" customHeight="1">
      <c r="A74" s="135"/>
      <c r="B74" s="148"/>
      <c r="C74" s="166"/>
      <c r="D74" s="153"/>
      <c r="E74" s="159"/>
      <c r="F74" s="136"/>
      <c r="G74" s="160"/>
      <c r="H74" s="153"/>
      <c r="I74" s="159"/>
      <c r="J74" s="136"/>
      <c r="K74" s="160"/>
    </row>
    <row r="75" spans="1:11" ht="21.75" customHeight="1">
      <c r="A75" s="148" t="s">
        <v>148</v>
      </c>
      <c r="B75" s="148"/>
      <c r="C75" s="166"/>
      <c r="D75" s="153"/>
      <c r="E75" s="159"/>
      <c r="F75" s="136"/>
      <c r="G75" s="160"/>
      <c r="H75" s="153"/>
      <c r="I75" s="159"/>
      <c r="J75" s="136"/>
      <c r="K75" s="160"/>
    </row>
    <row r="76" spans="1:11" ht="21.75" customHeight="1">
      <c r="A76" s="148"/>
      <c r="B76" s="148" t="s">
        <v>149</v>
      </c>
      <c r="C76" s="166"/>
      <c r="D76" s="153"/>
      <c r="E76" s="159"/>
      <c r="F76" s="136"/>
      <c r="G76" s="160"/>
      <c r="H76" s="153"/>
      <c r="I76" s="159"/>
      <c r="J76" s="136"/>
      <c r="K76" s="160"/>
    </row>
    <row r="77" spans="1:11" ht="6" customHeight="1">
      <c r="A77" s="148"/>
      <c r="B77" s="148"/>
      <c r="C77" s="166"/>
      <c r="D77" s="153"/>
      <c r="E77" s="159"/>
      <c r="F77" s="136"/>
      <c r="G77" s="160"/>
      <c r="H77" s="153"/>
      <c r="I77" s="159"/>
      <c r="J77" s="136"/>
      <c r="K77" s="160"/>
    </row>
    <row r="78" spans="1:11" ht="21.75" customHeight="1">
      <c r="A78" s="148" t="s">
        <v>150</v>
      </c>
      <c r="B78" s="148"/>
      <c r="C78" s="166"/>
      <c r="D78" s="153"/>
      <c r="E78" s="159">
        <v>0</v>
      </c>
      <c r="F78" s="136"/>
      <c r="G78" s="160">
        <v>816727</v>
      </c>
      <c r="H78" s="153"/>
      <c r="I78" s="159">
        <v>0</v>
      </c>
      <c r="J78" s="136"/>
      <c r="K78" s="160">
        <v>480727</v>
      </c>
    </row>
    <row r="79" spans="1:11" s="190" customFormat="1" ht="21.75" customHeight="1">
      <c r="A79" s="187"/>
      <c r="B79" s="187"/>
      <c r="C79" s="188"/>
      <c r="D79" s="189"/>
      <c r="E79" s="160"/>
      <c r="F79" s="136"/>
      <c r="G79" s="160"/>
      <c r="H79" s="189"/>
      <c r="I79" s="160"/>
      <c r="J79" s="136"/>
      <c r="K79" s="160"/>
    </row>
    <row r="80" spans="1:11" s="190" customFormat="1" ht="21.75" customHeight="1">
      <c r="A80" s="187"/>
      <c r="B80" s="187"/>
      <c r="C80" s="188"/>
      <c r="D80" s="189"/>
      <c r="E80" s="160"/>
      <c r="F80" s="136"/>
      <c r="G80" s="160"/>
      <c r="H80" s="189"/>
      <c r="I80" s="160"/>
      <c r="J80" s="136"/>
      <c r="K80" s="160"/>
    </row>
    <row r="81" spans="1:11" s="190" customFormat="1" ht="21.75" customHeight="1">
      <c r="A81" s="187"/>
      <c r="B81" s="187"/>
      <c r="C81" s="188"/>
      <c r="D81" s="189"/>
      <c r="E81" s="160"/>
      <c r="F81" s="136"/>
      <c r="G81" s="160"/>
      <c r="H81" s="189"/>
      <c r="I81" s="160"/>
      <c r="J81" s="136"/>
      <c r="K81" s="160"/>
    </row>
    <row r="82" spans="1:11" s="190" customFormat="1" ht="21.75" customHeight="1">
      <c r="A82" s="187"/>
      <c r="B82" s="187"/>
      <c r="C82" s="188"/>
      <c r="D82" s="189"/>
      <c r="E82" s="160"/>
      <c r="F82" s="136"/>
      <c r="G82" s="160"/>
      <c r="H82" s="189"/>
      <c r="I82" s="160"/>
      <c r="J82" s="136"/>
      <c r="K82" s="160"/>
    </row>
    <row r="83" spans="1:11" ht="21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spans="1:11" ht="21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1:11" ht="21.75" customHeight="1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</row>
    <row r="86" spans="1:11" ht="21.75" customHeight="1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</row>
    <row r="87" spans="1:11" ht="21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spans="1:11" ht="21.75" customHeight="1">
      <c r="A88" s="44" t="s">
        <v>134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spans="1:11" ht="19.5" customHeigh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1" ht="21.75" customHeight="1">
      <c r="A90" s="13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75"/>
      <c r="C90" s="154"/>
      <c r="D90" s="185"/>
      <c r="E90" s="186"/>
      <c r="F90" s="186"/>
      <c r="G90" s="186"/>
      <c r="H90" s="185"/>
      <c r="I90" s="186"/>
      <c r="J90" s="186"/>
      <c r="K90" s="186"/>
    </row>
  </sheetData>
  <mergeCells count="6">
    <mergeCell ref="E5:G5"/>
    <mergeCell ref="I5:K5"/>
    <mergeCell ref="A44:K44"/>
    <mergeCell ref="E51:G51"/>
    <mergeCell ref="I51:K51"/>
    <mergeCell ref="A88:K8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1" ma:contentTypeDescription="สร้างเอกสารใหม่" ma:contentTypeScope="" ma:versionID="77c4bf6ed9fea650b5f5b01f29d0e13f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4debe3b406f3eec9da59851f8954234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64328-6D08-42C9-BEC0-C6F2A582B647}"/>
</file>

<file path=customXml/itemProps2.xml><?xml version="1.0" encoding="utf-8"?>
<ds:datastoreItem xmlns:ds="http://schemas.openxmlformats.org/officeDocument/2006/customXml" ds:itemID="{92756E8E-9C12-4333-9630-8B1D40C352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 </vt:lpstr>
      <vt:lpstr>6(Conso)</vt:lpstr>
      <vt:lpstr>7(Company)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2023-05-11T09:08:42Z</cp:lastPrinted>
  <dcterms:created xsi:type="dcterms:W3CDTF">2023-05-11T08:55:52Z</dcterms:created>
  <dcterms:modified xsi:type="dcterms:W3CDTF">2023-05-11T09:12:02Z</dcterms:modified>
</cp:coreProperties>
</file>