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TBN Corporation Public Company Limited\TBN Corporation Pcl_Mar 23 Q1\"/>
    </mc:Choice>
  </mc:AlternateContent>
  <xr:revisionPtr revIDLastSave="0" documentId="13_ncr:1_{5E632AC4-EBD9-4D99-BEDE-519602114E18}" xr6:coauthVersionLast="47" xr6:coauthVersionMax="47" xr10:uidLastSave="{00000000-0000-0000-0000-000000000000}"/>
  <bookViews>
    <workbookView xWindow="-120" yWindow="-120" windowWidth="21840" windowHeight="13140" tabRatio="463" xr2:uid="{00000000-000D-0000-FFFF-FFFF00000000}"/>
  </bookViews>
  <sheets>
    <sheet name="2-4" sheetId="14" r:id="rId1"/>
    <sheet name="5" sheetId="9" r:id="rId2"/>
    <sheet name="6" sheetId="12" r:id="rId3"/>
    <sheet name="7" sheetId="13" r:id="rId4"/>
    <sheet name="8-9" sheetId="8" r:id="rId5"/>
  </sheets>
  <definedNames>
    <definedName name="_xlnm.Print_Area" localSheetId="1">'5'!$A$1:$L$54</definedName>
    <definedName name="_xlnm.Print_Area" localSheetId="2">'6'!$A$1:$O$35</definedName>
    <definedName name="_xlnm.Print_Area" localSheetId="3">'7'!$A$1:$K$51</definedName>
    <definedName name="_xlnm.Print_Area" localSheetId="4">'8-9'!$A$1:$K$104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28" i="14" l="1"/>
  <c r="I128" i="14"/>
  <c r="G128" i="14"/>
  <c r="E128" i="14"/>
  <c r="K76" i="8" l="1"/>
  <c r="I76" i="8"/>
  <c r="G76" i="8"/>
  <c r="E76" i="8"/>
  <c r="K69" i="8"/>
  <c r="G69" i="8"/>
  <c r="I69" i="8"/>
  <c r="E69" i="8"/>
  <c r="K27" i="8"/>
  <c r="I27" i="8"/>
  <c r="G27" i="8"/>
  <c r="E27" i="8"/>
  <c r="E40" i="8" s="1"/>
  <c r="E44" i="8" s="1"/>
  <c r="I16" i="13"/>
  <c r="M17" i="12"/>
  <c r="I17" i="12"/>
  <c r="E78" i="8" l="1"/>
  <c r="K40" i="8"/>
  <c r="K44" i="8" s="1"/>
  <c r="G40" i="8"/>
  <c r="G44" i="8" s="1"/>
  <c r="K13" i="13"/>
  <c r="K14" i="12"/>
  <c r="I26" i="13"/>
  <c r="G26" i="13"/>
  <c r="E26" i="13"/>
  <c r="K24" i="13"/>
  <c r="K26" i="13" s="1"/>
  <c r="M27" i="12"/>
  <c r="I27" i="12"/>
  <c r="G27" i="12"/>
  <c r="E27" i="12"/>
  <c r="K25" i="12"/>
  <c r="K27" i="12" s="1"/>
  <c r="O22" i="12"/>
  <c r="L43" i="9"/>
  <c r="L36" i="9"/>
  <c r="H43" i="9"/>
  <c r="H36" i="9"/>
  <c r="L15" i="9"/>
  <c r="L22" i="9" s="1"/>
  <c r="L25" i="9" s="1"/>
  <c r="L29" i="9" s="1"/>
  <c r="H15" i="9"/>
  <c r="H22" i="9" s="1"/>
  <c r="H25" i="9" s="1"/>
  <c r="H29" i="9" s="1"/>
  <c r="J43" i="9"/>
  <c r="F43" i="9"/>
  <c r="J36" i="9"/>
  <c r="F36" i="9"/>
  <c r="K78" i="8" l="1"/>
  <c r="K81" i="8" s="1"/>
  <c r="G78" i="8"/>
  <c r="G81" i="8" s="1"/>
  <c r="O25" i="12"/>
  <c r="O27" i="12" s="1"/>
  <c r="K16" i="13"/>
  <c r="K17" i="12"/>
  <c r="O17" i="12" s="1"/>
  <c r="O14" i="12" l="1"/>
  <c r="I79" i="8" l="1"/>
  <c r="E79" i="8"/>
  <c r="E81" i="8" s="1"/>
  <c r="J15" i="9"/>
  <c r="F15" i="9"/>
  <c r="F22" i="9" s="1"/>
  <c r="K131" i="14" l="1"/>
  <c r="I131" i="14"/>
  <c r="G131" i="14"/>
  <c r="E131" i="14"/>
  <c r="E23" i="14"/>
  <c r="K35" i="14" l="1"/>
  <c r="I35" i="14"/>
  <c r="G35" i="14"/>
  <c r="E35" i="14"/>
  <c r="K18" i="13"/>
  <c r="I18" i="13"/>
  <c r="G18" i="13"/>
  <c r="E18" i="13"/>
  <c r="O19" i="12" l="1"/>
  <c r="M19" i="12"/>
  <c r="K19" i="12"/>
  <c r="I19" i="12"/>
  <c r="G19" i="12"/>
  <c r="E19" i="12"/>
  <c r="K82" i="14"/>
  <c r="K74" i="14"/>
  <c r="K23" i="14"/>
  <c r="G82" i="14"/>
  <c r="G74" i="14"/>
  <c r="G23" i="14"/>
  <c r="K84" i="14" l="1"/>
  <c r="K133" i="14" s="1"/>
  <c r="K37" i="14"/>
  <c r="G84" i="14"/>
  <c r="G133" i="14" s="1"/>
  <c r="G37" i="14"/>
  <c r="J22" i="9" l="1"/>
  <c r="I40" i="8" l="1"/>
  <c r="I44" i="8" s="1"/>
  <c r="J25" i="9"/>
  <c r="J29" i="9" s="1"/>
  <c r="I78" i="8" l="1"/>
  <c r="I81" i="8" s="1"/>
  <c r="I23" i="14"/>
  <c r="E37" i="14"/>
  <c r="I37" i="14" l="1"/>
  <c r="I74" i="14"/>
  <c r="E74" i="14"/>
  <c r="I82" i="14"/>
  <c r="E82" i="14"/>
  <c r="F25" i="9" l="1"/>
  <c r="F29" i="9" s="1"/>
  <c r="I84" i="14"/>
  <c r="E84" i="14"/>
  <c r="E133" i="14" s="1"/>
  <c r="A54" i="9" l="1"/>
  <c r="A35" i="12"/>
  <c r="A51" i="13" s="1"/>
  <c r="I133" i="14"/>
  <c r="A104" i="8" l="1"/>
  <c r="A52" i="8" s="1"/>
</calcChain>
</file>

<file path=xl/sharedStrings.xml><?xml version="1.0" encoding="utf-8"?>
<sst xmlns="http://schemas.openxmlformats.org/spreadsheetml/2006/main" count="312" uniqueCount="163">
  <si>
    <t>Other current assets</t>
  </si>
  <si>
    <t>Other current liabilities</t>
  </si>
  <si>
    <t>Share capital</t>
  </si>
  <si>
    <t>Income tax</t>
  </si>
  <si>
    <t>Cash flows from financing activities</t>
  </si>
  <si>
    <t>Interest paid</t>
  </si>
  <si>
    <t>Income tax paid</t>
  </si>
  <si>
    <t>Issued and</t>
  </si>
  <si>
    <t>paid-up</t>
  </si>
  <si>
    <t>share capital</t>
  </si>
  <si>
    <t>Total</t>
  </si>
  <si>
    <t xml:space="preserve">Cash flows from investing activities </t>
  </si>
  <si>
    <t>Other non-current liabilities</t>
  </si>
  <si>
    <t>Total current liabilities</t>
  </si>
  <si>
    <t>Total non-current liabilities</t>
  </si>
  <si>
    <t>Issued and fully paid-up share capital</t>
  </si>
  <si>
    <t>Unappropriated</t>
  </si>
  <si>
    <t xml:space="preserve">Authorised share capital </t>
  </si>
  <si>
    <t>Accrued income tax</t>
  </si>
  <si>
    <t>reserve</t>
  </si>
  <si>
    <t>Current liabilities</t>
  </si>
  <si>
    <t>Non-current liabilities</t>
  </si>
  <si>
    <t>Total liabilities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</si>
  <si>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</si>
  <si>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</si>
  <si>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</si>
  <si>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</si>
  <si>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</si>
  <si>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</si>
  <si>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</si>
  <si>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Notes</t>
  </si>
  <si>
    <t>Retained earnings</t>
  </si>
  <si>
    <t>Cost of providing services</t>
  </si>
  <si>
    <t>Administrative expenses</t>
  </si>
  <si>
    <t xml:space="preserve">Opening balance of cash and cash equivalents </t>
  </si>
  <si>
    <t xml:space="preserve">Closing balance of cash and cash equivalents </t>
  </si>
  <si>
    <t>Gross profit</t>
  </si>
  <si>
    <t>Other non-current assets</t>
  </si>
  <si>
    <t>Finance costs</t>
  </si>
  <si>
    <t>Interest received</t>
  </si>
  <si>
    <t>Services income</t>
  </si>
  <si>
    <t>Employee benefit obligations</t>
  </si>
  <si>
    <t>Non-</t>
  </si>
  <si>
    <t>controlling</t>
  </si>
  <si>
    <t>equity</t>
  </si>
  <si>
    <t>Attributable to owners of the parent</t>
  </si>
  <si>
    <t>Deferred income tax assets</t>
  </si>
  <si>
    <t>the parent</t>
  </si>
  <si>
    <t>owners of</t>
  </si>
  <si>
    <t>interest</t>
  </si>
  <si>
    <t xml:space="preserve">Proceeds from short-term loans </t>
  </si>
  <si>
    <t>from financial institutions</t>
  </si>
  <si>
    <t>Statement of Financial Position</t>
  </si>
  <si>
    <t>Liabilities and equity</t>
  </si>
  <si>
    <t>Equity</t>
  </si>
  <si>
    <t>Total equity</t>
  </si>
  <si>
    <t>Owners of the parent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</si>
  <si>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</si>
  <si>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Total liabilities and equity</t>
  </si>
  <si>
    <t xml:space="preserve">Consolidated </t>
  </si>
  <si>
    <t xml:space="preserve">Separate </t>
  </si>
  <si>
    <t>Appropriated - legal reserve</t>
  </si>
  <si>
    <t>Non-controlling interests</t>
  </si>
  <si>
    <t>Purchases of intangible assets</t>
  </si>
  <si>
    <t>attributable to:</t>
  </si>
  <si>
    <t>Contract liabilities</t>
  </si>
  <si>
    <r>
      <t>Liabilities and equity</t>
    </r>
    <r>
      <rPr>
        <sz val="9"/>
        <color theme="1"/>
        <rFont val="Arial"/>
        <family val="2"/>
      </rPr>
      <t xml:space="preserve"> (Cont’d)</t>
    </r>
  </si>
  <si>
    <t>31 December</t>
  </si>
  <si>
    <t>Adjustments for:</t>
  </si>
  <si>
    <t>Interest income</t>
  </si>
  <si>
    <t>Changes in operating assets and liabilities:</t>
  </si>
  <si>
    <t>Financial costs</t>
  </si>
  <si>
    <t>Right-of-use assets</t>
  </si>
  <si>
    <t>Current portion of lease liabilities</t>
  </si>
  <si>
    <t>Lease liabilities</t>
  </si>
  <si>
    <t xml:space="preserve">Earnings per share </t>
  </si>
  <si>
    <t>Non-cash transactions</t>
  </si>
  <si>
    <t>Payment for principal elements of lease liabilities</t>
  </si>
  <si>
    <t>Baht</t>
  </si>
  <si>
    <t>Contract assets</t>
  </si>
  <si>
    <t>Work in progress</t>
  </si>
  <si>
    <t>Restricted cash at bank</t>
  </si>
  <si>
    <t>Investment in subsidiary</t>
  </si>
  <si>
    <t>Building improvements and equipment</t>
  </si>
  <si>
    <t>Computer software</t>
  </si>
  <si>
    <t>Other income</t>
  </si>
  <si>
    <t>Selling expenses</t>
  </si>
  <si>
    <t>Profit before income tax</t>
  </si>
  <si>
    <t>Total comprehensive income</t>
  </si>
  <si>
    <t>Profit attributable to:</t>
  </si>
  <si>
    <t>Basic earnings per share</t>
  </si>
  <si>
    <t xml:space="preserve">Cash flows from operating activities </t>
  </si>
  <si>
    <t>Amortisation</t>
  </si>
  <si>
    <t>Depreciation</t>
  </si>
  <si>
    <t>Purchases of equipment</t>
  </si>
  <si>
    <t>Net cash used in investing activities</t>
  </si>
  <si>
    <t>Purchases of equipment, not yet paid</t>
  </si>
  <si>
    <t>Equity attributable to owners</t>
  </si>
  <si>
    <t>of the parent</t>
  </si>
  <si>
    <t>Trade and other receivables</t>
  </si>
  <si>
    <t>Trade and other payables</t>
  </si>
  <si>
    <t>Appropriated -</t>
  </si>
  <si>
    <t>31 March</t>
  </si>
  <si>
    <t>(Unaudited)</t>
  </si>
  <si>
    <t>(Audited)</t>
  </si>
  <si>
    <t>The accompanying notes form part of this interim financial information.</t>
  </si>
  <si>
    <t>Statement of Comprehensive Income (Unaudited)</t>
  </si>
  <si>
    <t>2022</t>
  </si>
  <si>
    <t>Statement of Changes in Equity (Unaudited)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</si>
  <si>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</si>
  <si>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Closing balance as at 31 March 2022</t>
  </si>
  <si>
    <t>Opening balance as at 1 January 2022</t>
  </si>
  <si>
    <r>
      <t xml:space="preserve">Statement of Cash Flows (Unaudited) </t>
    </r>
    <r>
      <rPr>
        <sz val="9"/>
        <rFont val="Arial"/>
        <family val="2"/>
      </rPr>
      <t>(Cont'd)</t>
    </r>
  </si>
  <si>
    <t>ended 31 March are as follows:</t>
  </si>
  <si>
    <t>Significant non-cash transactions for the period</t>
  </si>
  <si>
    <t>Statement of Cash Flows (Unaudited)</t>
  </si>
  <si>
    <t>Total comprehensive income for the period</t>
  </si>
  <si>
    <t>Changes in equity during the period</t>
  </si>
  <si>
    <t>- Trade and other receivables</t>
  </si>
  <si>
    <t>- Contract assets</t>
  </si>
  <si>
    <t>- Work in progress</t>
  </si>
  <si>
    <t>- Other current assets</t>
  </si>
  <si>
    <t>- Other non-current assets</t>
  </si>
  <si>
    <t>- Trade and other payables</t>
  </si>
  <si>
    <t>- Contract liabilities</t>
  </si>
  <si>
    <t>- Other current liabilities</t>
  </si>
  <si>
    <t>financial information</t>
  </si>
  <si>
    <t>Consolidated financial information</t>
  </si>
  <si>
    <t>Separate financial information</t>
  </si>
  <si>
    <t>Short-term loans from financial institution</t>
  </si>
  <si>
    <t>Profit for the period</t>
  </si>
  <si>
    <t>for the period</t>
  </si>
  <si>
    <t xml:space="preserve">Total comprehensive income </t>
  </si>
  <si>
    <t>Director  ____________________________________       Director  ____________________________________</t>
  </si>
  <si>
    <t>operating activities</t>
  </si>
  <si>
    <t>legal</t>
  </si>
  <si>
    <t>Other comprehensive income</t>
  </si>
  <si>
    <t>As at 31 March 2023</t>
  </si>
  <si>
    <t>For the three-month period ended 31 March 2023</t>
  </si>
  <si>
    <t>2023</t>
  </si>
  <si>
    <t>Opening balance as at 1 January 2023</t>
  </si>
  <si>
    <t>Closing balance as at 31 March 2023</t>
  </si>
  <si>
    <t>Provisions</t>
  </si>
  <si>
    <t xml:space="preserve">   Ordinary shares 100,000,000 shares</t>
  </si>
  <si>
    <t xml:space="preserve">      par value of Baht 0.5 each</t>
  </si>
  <si>
    <t xml:space="preserve">   Ordinary shares 75,000,000 shares</t>
  </si>
  <si>
    <t>Foreign exchange loss</t>
  </si>
  <si>
    <t>Expected credit loss (reversal)</t>
  </si>
  <si>
    <t>Reversal of warranty expense</t>
  </si>
  <si>
    <t>Reversal of provision for projects loss</t>
  </si>
  <si>
    <t>Cash flows generated from (used in)</t>
  </si>
  <si>
    <t>Net cash generated from financing activities</t>
  </si>
  <si>
    <t>Net cash generated from (used in) operating activities</t>
  </si>
  <si>
    <t>TBN Corporation Public Company Limited</t>
  </si>
  <si>
    <t>Loss from write-off of building improvements</t>
  </si>
  <si>
    <t xml:space="preserve">   and equipment</t>
  </si>
  <si>
    <t xml:space="preserve">      paid-up of Baht 0.5 each</t>
  </si>
  <si>
    <t>7,8</t>
  </si>
  <si>
    <t>Net increase (decrease) in cash and cash equivalents</t>
  </si>
  <si>
    <t>- Provisions</t>
  </si>
  <si>
    <t>Director  _________________________________       Director  _________________________________</t>
  </si>
  <si>
    <t>Director  ____________________________________               Director  ____________________________________</t>
  </si>
  <si>
    <t>Director  ____________________________________          Director  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</si>
</sst>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,_ ;\(#,##0,\)"/>
  </numFmts>
  <fonts count="29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10"/>
      <name val="ApFont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6" fillId="21" borderId="2" applyNumberFormat="0" applyAlignment="0" applyProtection="0"/>
    <xf numFmtId="0" fontId="7" fillId="0" borderId="6" applyNumberFormat="0" applyFill="0" applyAlignment="0" applyProtection="0"/>
    <xf numFmtId="0" fontId="8" fillId="3" borderId="0" applyNumberFormat="0" applyBorder="0" applyAlignment="0" applyProtection="0"/>
    <xf numFmtId="0" fontId="9" fillId="20" borderId="8" applyNumberFormat="0" applyAlignment="0" applyProtection="0"/>
    <xf numFmtId="0" fontId="10" fillId="20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7" borderId="1" applyNumberFormat="0" applyAlignment="0" applyProtection="0"/>
    <xf numFmtId="0" fontId="16" fillId="22" borderId="0" applyNumberFormat="0" applyBorder="0" applyAlignment="0" applyProtection="0"/>
    <xf numFmtId="0" fontId="17" fillId="0" borderId="9" applyNumberFormat="0" applyFill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3" fillId="23" borderId="7" applyNumberFormat="0" applyFon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8" fillId="0" borderId="0"/>
    <xf numFmtId="0" fontId="1" fillId="0" borderId="0"/>
    <xf numFmtId="0" fontId="1" fillId="0" borderId="0"/>
  </cellStyleXfs>
  <cellXfs count="253">
    <xf numFmtId="0" fontId="0" fillId="0" borderId="0" xfId="0"/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168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Alignment="1">
      <alignment horizontal="right" vertical="center"/>
    </xf>
    <xf numFmtId="167" fontId="22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Continuous" vertical="center"/>
    </xf>
    <xf numFmtId="168" fontId="21" fillId="0" borderId="0" xfId="19" applyNumberFormat="1" applyFont="1" applyBorder="1" applyAlignment="1">
      <alignment horizontal="right" vertical="center"/>
    </xf>
    <xf numFmtId="167" fontId="21" fillId="0" borderId="0" xfId="19" applyNumberFormat="1" applyFont="1" applyBorder="1" applyAlignment="1">
      <alignment horizontal="right" vertical="center"/>
    </xf>
    <xf numFmtId="168" fontId="21" fillId="0" borderId="0" xfId="19" applyNumberFormat="1" applyFont="1" applyAlignment="1">
      <alignment horizontal="right" vertical="center"/>
    </xf>
    <xf numFmtId="167" fontId="21" fillId="0" borderId="0" xfId="19" applyNumberFormat="1" applyFont="1" applyFill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Continuous" vertical="center"/>
    </xf>
    <xf numFmtId="168" fontId="21" fillId="0" borderId="10" xfId="19" applyNumberFormat="1" applyFont="1" applyBorder="1" applyAlignment="1">
      <alignment horizontal="right" vertical="center"/>
    </xf>
    <xf numFmtId="167" fontId="21" fillId="0" borderId="10" xfId="19" applyNumberFormat="1" applyFont="1" applyBorder="1" applyAlignment="1">
      <alignment horizontal="right" vertical="center"/>
    </xf>
    <xf numFmtId="167" fontId="21" fillId="0" borderId="10" xfId="19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Continuous" vertical="center"/>
    </xf>
    <xf numFmtId="168" fontId="21" fillId="0" borderId="11" xfId="19" applyNumberFormat="1" applyFont="1" applyBorder="1" applyAlignment="1">
      <alignment horizontal="right" vertical="center"/>
    </xf>
    <xf numFmtId="167" fontId="21" fillId="0" borderId="0" xfId="19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167" fontId="21" fillId="0" borderId="0" xfId="19" quotePrefix="1" applyNumberFormat="1" applyFont="1" applyBorder="1" applyAlignment="1">
      <alignment horizontal="right" vertical="center"/>
    </xf>
    <xf numFmtId="168" fontId="21" fillId="0" borderId="0" xfId="19" quotePrefix="1" applyNumberFormat="1" applyFont="1" applyBorder="1" applyAlignment="1">
      <alignment horizontal="right" vertical="center"/>
    </xf>
    <xf numFmtId="167" fontId="21" fillId="0" borderId="0" xfId="0" applyNumberFormat="1" applyFont="1" applyAlignment="1">
      <alignment vertical="center"/>
    </xf>
    <xf numFmtId="168" fontId="21" fillId="0" borderId="0" xfId="19" applyNumberFormat="1" applyFont="1" applyFill="1" applyBorder="1" applyAlignment="1">
      <alignment horizontal="right" vertical="center"/>
    </xf>
    <xf numFmtId="168" fontId="21" fillId="0" borderId="0" xfId="19" applyNumberFormat="1" applyFont="1" applyFill="1" applyBorder="1" applyAlignment="1">
      <alignment vertical="center"/>
    </xf>
    <xf numFmtId="168" fontId="22" fillId="0" borderId="0" xfId="19" applyNumberFormat="1" applyFont="1" applyFill="1" applyAlignment="1">
      <alignment horizontal="right" vertical="center"/>
    </xf>
    <xf numFmtId="167" fontId="22" fillId="0" borderId="0" xfId="19" applyNumberFormat="1" applyFont="1" applyFill="1" applyBorder="1" applyAlignment="1">
      <alignment horizontal="right" vertical="center"/>
    </xf>
    <xf numFmtId="168" fontId="22" fillId="0" borderId="0" xfId="19" applyNumberFormat="1" applyFont="1" applyFill="1" applyBorder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0" fontId="22" fillId="0" borderId="0" xfId="0" applyFont="1" applyAlignment="1">
      <alignment horizontal="center" vertical="center" wrapText="1"/>
    </xf>
    <xf numFmtId="168" fontId="22" fillId="0" borderId="10" xfId="19" applyNumberFormat="1" applyFont="1" applyFill="1" applyBorder="1" applyAlignment="1">
      <alignment horizontal="right"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167" fontId="22" fillId="0" borderId="0" xfId="19" applyNumberFormat="1" applyFont="1" applyBorder="1" applyAlignment="1">
      <alignment horizontal="right" vertical="center"/>
    </xf>
    <xf numFmtId="168" fontId="22" fillId="0" borderId="12" xfId="19" applyNumberFormat="1" applyFont="1" applyBorder="1" applyAlignment="1">
      <alignment horizontal="right" vertical="center"/>
    </xf>
    <xf numFmtId="168" fontId="22" fillId="0" borderId="0" xfId="19" applyNumberFormat="1" applyFont="1" applyBorder="1" applyAlignment="1">
      <alignment horizontal="right" vertical="center"/>
    </xf>
    <xf numFmtId="168" fontId="22" fillId="0" borderId="0" xfId="19" applyNumberFormat="1" applyFont="1" applyBorder="1" applyAlignment="1">
      <alignment vertical="center"/>
    </xf>
    <xf numFmtId="0" fontId="22" fillId="0" borderId="0" xfId="0" quotePrefix="1" applyNumberFormat="1" applyFont="1" applyBorder="1" applyAlignment="1">
      <alignment horizontal="justify" vertical="center"/>
    </xf>
    <xf numFmtId="0" fontId="22" fillId="0" borderId="0" xfId="0" quotePrefix="1" applyNumberFormat="1" applyFont="1" applyBorder="1" applyAlignment="1">
      <alignment horizontal="center" vertical="center"/>
    </xf>
    <xf numFmtId="168" fontId="22" fillId="0" borderId="0" xfId="0" quotePrefix="1" applyNumberFormat="1" applyFont="1" applyBorder="1" applyAlignment="1">
      <alignment horizontal="justify" vertical="center"/>
    </xf>
    <xf numFmtId="0" fontId="22" fillId="0" borderId="0" xfId="0" applyNumberFormat="1" applyFont="1" applyAlignment="1">
      <alignment vertical="center"/>
    </xf>
    <xf numFmtId="167" fontId="21" fillId="0" borderId="0" xfId="0" applyNumberFormat="1" applyFont="1" applyAlignment="1">
      <alignment horizontal="left" vertical="center"/>
    </xf>
    <xf numFmtId="167" fontId="22" fillId="0" borderId="0" xfId="20" applyNumberFormat="1" applyFont="1" applyFill="1" applyBorder="1" applyAlignment="1">
      <alignment horizontal="right" vertical="center"/>
    </xf>
    <xf numFmtId="168" fontId="22" fillId="0" borderId="10" xfId="20" applyNumberFormat="1" applyFont="1" applyFill="1" applyBorder="1" applyAlignment="1">
      <alignment horizontal="right" vertical="center"/>
    </xf>
    <xf numFmtId="168" fontId="22" fillId="0" borderId="10" xfId="19" applyNumberFormat="1" applyFont="1" applyBorder="1" applyAlignment="1">
      <alignment horizontal="right" vertical="center"/>
    </xf>
    <xf numFmtId="168" fontId="22" fillId="0" borderId="0" xfId="20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8" fontId="22" fillId="0" borderId="12" xfId="19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10" xfId="0" quotePrefix="1" applyNumberFormat="1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justify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1" fillId="0" borderId="0" xfId="30" applyFont="1" applyFill="1" applyAlignment="1">
      <alignment horizontal="left" vertical="center"/>
    </xf>
    <xf numFmtId="0" fontId="22" fillId="0" borderId="0" xfId="30" applyFont="1" applyFill="1" applyAlignment="1">
      <alignment vertical="center"/>
    </xf>
    <xf numFmtId="0" fontId="22" fillId="0" borderId="0" xfId="30" applyFont="1" applyFill="1" applyAlignment="1">
      <alignment horizontal="left" vertical="center"/>
    </xf>
    <xf numFmtId="168" fontId="22" fillId="0" borderId="0" xfId="24" applyNumberFormat="1" applyFont="1" applyFill="1" applyBorder="1" applyAlignment="1">
      <alignment horizontal="right" vertical="center"/>
    </xf>
    <xf numFmtId="0" fontId="22" fillId="0" borderId="0" xfId="30" applyFont="1" applyFill="1" applyAlignment="1">
      <alignment horizontal="center" vertical="center"/>
    </xf>
    <xf numFmtId="0" fontId="25" fillId="0" borderId="0" xfId="0" applyFont="1" applyAlignment="1">
      <alignment vertical="center"/>
    </xf>
    <xf numFmtId="168" fontId="22" fillId="0" borderId="10" xfId="24" applyNumberFormat="1" applyFont="1" applyFill="1" applyBorder="1" applyAlignment="1">
      <alignment horizontal="right" vertical="center"/>
    </xf>
    <xf numFmtId="168" fontId="22" fillId="0" borderId="12" xfId="24" applyNumberFormat="1" applyFont="1" applyFill="1" applyBorder="1" applyAlignment="1">
      <alignment horizontal="right" vertical="center"/>
    </xf>
    <xf numFmtId="0" fontId="21" fillId="0" borderId="0" xfId="30" applyFont="1" applyAlignment="1">
      <alignment horizontal="left" vertical="center"/>
    </xf>
    <xf numFmtId="0" fontId="21" fillId="0" borderId="0" xfId="30" applyFont="1" applyAlignment="1">
      <alignment horizontal="center" vertical="center"/>
    </xf>
    <xf numFmtId="0" fontId="21" fillId="0" borderId="0" xfId="26" applyFont="1" applyFill="1" applyAlignment="1">
      <alignment horizontal="left" vertical="center"/>
    </xf>
    <xf numFmtId="167" fontId="22" fillId="0" borderId="0" xfId="26" applyNumberFormat="1" applyFont="1" applyFill="1" applyAlignment="1">
      <alignment vertical="center"/>
    </xf>
    <xf numFmtId="168" fontId="22" fillId="0" borderId="0" xfId="25" applyNumberFormat="1" applyFont="1" applyFill="1" applyAlignment="1">
      <alignment horizontal="right" vertical="center"/>
    </xf>
    <xf numFmtId="168" fontId="22" fillId="0" borderId="0" xfId="26" applyNumberFormat="1" applyFont="1" applyFill="1" applyAlignment="1">
      <alignment horizontal="right" vertical="center"/>
    </xf>
    <xf numFmtId="167" fontId="21" fillId="0" borderId="0" xfId="26" applyNumberFormat="1" applyFont="1" applyFill="1" applyAlignment="1">
      <alignment horizontal="left" vertical="center"/>
    </xf>
    <xf numFmtId="168" fontId="21" fillId="0" borderId="0" xfId="25" applyNumberFormat="1" applyFont="1" applyFill="1" applyBorder="1" applyAlignment="1">
      <alignment horizontal="right" vertical="center"/>
    </xf>
    <xf numFmtId="168" fontId="21" fillId="0" borderId="0" xfId="25" applyNumberFormat="1" applyFont="1" applyFill="1" applyAlignment="1">
      <alignment horizontal="right" vertical="center"/>
    </xf>
    <xf numFmtId="167" fontId="21" fillId="0" borderId="10" xfId="26" applyNumberFormat="1" applyFont="1" applyFill="1" applyBorder="1" applyAlignment="1">
      <alignment horizontal="left" vertical="center"/>
    </xf>
    <xf numFmtId="168" fontId="21" fillId="0" borderId="10" xfId="25" applyNumberFormat="1" applyFont="1" applyFill="1" applyBorder="1" applyAlignment="1">
      <alignment horizontal="right" vertical="center"/>
    </xf>
    <xf numFmtId="168" fontId="22" fillId="0" borderId="10" xfId="26" applyNumberFormat="1" applyFont="1" applyFill="1" applyBorder="1" applyAlignment="1">
      <alignment horizontal="right" vertical="center"/>
    </xf>
    <xf numFmtId="167" fontId="21" fillId="0" borderId="0" xfId="26" applyNumberFormat="1" applyFont="1" applyFill="1" applyBorder="1" applyAlignment="1">
      <alignment horizontal="left" vertical="center"/>
    </xf>
    <xf numFmtId="168" fontId="22" fillId="0" borderId="0" xfId="26" applyNumberFormat="1" applyFont="1" applyFill="1" applyBorder="1" applyAlignment="1">
      <alignment horizontal="right" vertical="center"/>
    </xf>
    <xf numFmtId="168" fontId="22" fillId="0" borderId="0" xfId="25" applyNumberFormat="1" applyFont="1" applyFill="1" applyBorder="1" applyAlignment="1">
      <alignment horizontal="right" vertical="center"/>
    </xf>
    <xf numFmtId="167" fontId="22" fillId="0" borderId="0" xfId="26" applyNumberFormat="1" applyFont="1" applyFill="1" applyBorder="1" applyAlignment="1">
      <alignment vertical="center"/>
    </xf>
    <xf numFmtId="168" fontId="21" fillId="0" borderId="0" xfId="25" applyNumberFormat="1" applyFont="1" applyFill="1" applyBorder="1" applyAlignment="1">
      <alignment horizontal="center" vertical="center"/>
    </xf>
    <xf numFmtId="168" fontId="22" fillId="0" borderId="0" xfId="26" applyNumberFormat="1" applyFont="1" applyFill="1" applyAlignment="1">
      <alignment vertical="center"/>
    </xf>
    <xf numFmtId="168" fontId="21" fillId="0" borderId="0" xfId="26" applyNumberFormat="1" applyFont="1" applyFill="1" applyAlignment="1">
      <alignment horizontal="right" vertical="center"/>
    </xf>
    <xf numFmtId="168" fontId="21" fillId="0" borderId="0" xfId="25" applyNumberFormat="1" applyFont="1" applyFill="1" applyBorder="1" applyAlignment="1">
      <alignment vertical="center" wrapText="1"/>
    </xf>
    <xf numFmtId="168" fontId="21" fillId="0" borderId="0" xfId="25" quotePrefix="1" applyNumberFormat="1" applyFont="1" applyFill="1" applyBorder="1" applyAlignment="1">
      <alignment horizontal="right" vertical="center"/>
    </xf>
    <xf numFmtId="168" fontId="21" fillId="0" borderId="0" xfId="26" applyNumberFormat="1" applyFont="1" applyFill="1" applyBorder="1" applyAlignment="1">
      <alignment horizontal="center" vertical="center"/>
    </xf>
    <xf numFmtId="168" fontId="21" fillId="0" borderId="0" xfId="26" applyNumberFormat="1" applyFont="1" applyFill="1" applyAlignment="1">
      <alignment horizontal="center" vertical="center"/>
    </xf>
    <xf numFmtId="168" fontId="21" fillId="0" borderId="0" xfId="26" applyNumberFormat="1" applyFont="1" applyFill="1" applyBorder="1" applyAlignment="1">
      <alignment horizontal="right" vertical="center"/>
    </xf>
    <xf numFmtId="167" fontId="22" fillId="0" borderId="0" xfId="26" applyNumberFormat="1" applyFont="1" applyFill="1" applyAlignment="1">
      <alignment horizontal="left" vertical="center"/>
    </xf>
    <xf numFmtId="168" fontId="22" fillId="0" borderId="0" xfId="25" quotePrefix="1" applyNumberFormat="1" applyFont="1" applyFill="1" applyBorder="1" applyAlignment="1">
      <alignment horizontal="right" vertical="center"/>
    </xf>
    <xf numFmtId="168" fontId="22" fillId="0" borderId="0" xfId="23" applyNumberFormat="1" applyFont="1" applyFill="1" applyBorder="1" applyAlignment="1">
      <alignment horizontal="right" vertical="top"/>
    </xf>
    <xf numFmtId="167" fontId="21" fillId="0" borderId="0" xfId="26" applyNumberFormat="1" applyFont="1" applyFill="1" applyAlignment="1">
      <alignment horizontal="center" vertical="center"/>
    </xf>
    <xf numFmtId="168" fontId="22" fillId="0" borderId="0" xfId="22" applyNumberFormat="1" applyFont="1" applyFill="1" applyBorder="1" applyAlignment="1">
      <alignment horizontal="right" vertical="center"/>
    </xf>
    <xf numFmtId="168" fontId="22" fillId="0" borderId="10" xfId="23" applyNumberFormat="1" applyFont="1" applyFill="1" applyBorder="1" applyAlignment="1">
      <alignment horizontal="right" vertical="top"/>
    </xf>
    <xf numFmtId="168" fontId="22" fillId="0" borderId="0" xfId="28" applyNumberFormat="1" applyFont="1" applyFill="1" applyBorder="1" applyAlignment="1">
      <alignment horizontal="right" vertical="top"/>
    </xf>
    <xf numFmtId="168" fontId="22" fillId="0" borderId="0" xfId="28" applyNumberFormat="1" applyFont="1" applyFill="1" applyBorder="1" applyAlignment="1">
      <alignment vertical="top"/>
    </xf>
    <xf numFmtId="168" fontId="22" fillId="0" borderId="12" xfId="23" applyNumberFormat="1" applyFont="1" applyFill="1" applyBorder="1" applyAlignment="1">
      <alignment horizontal="right" vertical="top"/>
    </xf>
    <xf numFmtId="167" fontId="22" fillId="0" borderId="10" xfId="26" quotePrefix="1" applyNumberFormat="1" applyFont="1" applyFill="1" applyBorder="1" applyAlignment="1">
      <alignment horizontal="left" vertical="center"/>
    </xf>
    <xf numFmtId="168" fontId="22" fillId="0" borderId="10" xfId="25" applyNumberFormat="1" applyFont="1" applyFill="1" applyBorder="1" applyAlignment="1">
      <alignment horizontal="right" vertical="center"/>
    </xf>
    <xf numFmtId="167" fontId="21" fillId="0" borderId="11" xfId="26" applyNumberFormat="1" applyFont="1" applyFill="1" applyBorder="1" applyAlignment="1">
      <alignment horizontal="left" vertical="center"/>
    </xf>
    <xf numFmtId="168" fontId="21" fillId="0" borderId="11" xfId="25" applyNumberFormat="1" applyFont="1" applyFill="1" applyBorder="1" applyAlignment="1">
      <alignment horizontal="right" vertical="center"/>
    </xf>
    <xf numFmtId="168" fontId="22" fillId="0" borderId="11" xfId="26" applyNumberFormat="1" applyFont="1" applyFill="1" applyBorder="1" applyAlignment="1">
      <alignment horizontal="right" vertical="center"/>
    </xf>
    <xf numFmtId="168" fontId="22" fillId="0" borderId="12" xfId="25" applyNumberFormat="1" applyFont="1" applyFill="1" applyBorder="1" applyAlignment="1">
      <alignment horizontal="right" vertical="center"/>
    </xf>
    <xf numFmtId="168" fontId="22" fillId="0" borderId="10" xfId="22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vertical="center"/>
    </xf>
    <xf numFmtId="0" fontId="26" fillId="0" borderId="10" xfId="0" applyFont="1" applyFill="1" applyBorder="1" applyAlignment="1">
      <alignment horizontal="left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Continuous" vertical="center"/>
    </xf>
    <xf numFmtId="0" fontId="26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Continuous" vertical="center"/>
    </xf>
    <xf numFmtId="0" fontId="26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167" fontId="26" fillId="0" borderId="0" xfId="19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167" fontId="25" fillId="0" borderId="0" xfId="0" applyNumberFormat="1" applyFont="1" applyFill="1" applyAlignment="1">
      <alignment horizontal="center" vertical="center"/>
    </xf>
    <xf numFmtId="167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left" vertical="center"/>
    </xf>
    <xf numFmtId="37" fontId="25" fillId="0" borderId="0" xfId="0" applyNumberFormat="1" applyFont="1" applyAlignment="1">
      <alignment horizontal="center" vertical="center"/>
    </xf>
    <xf numFmtId="170" fontId="26" fillId="0" borderId="0" xfId="0" quotePrefix="1" applyNumberFormat="1" applyFont="1" applyAlignment="1">
      <alignment horizontal="right" vertical="center"/>
    </xf>
    <xf numFmtId="170" fontId="26" fillId="0" borderId="10" xfId="0" quotePrefix="1" applyNumberFormat="1" applyFont="1" applyBorder="1" applyAlignment="1">
      <alignment horizontal="right" vertical="center"/>
    </xf>
    <xf numFmtId="167" fontId="21" fillId="0" borderId="0" xfId="26" applyNumberFormat="1" applyFont="1" applyFill="1" applyBorder="1" applyAlignment="1">
      <alignment horizontal="center" vertical="center"/>
    </xf>
    <xf numFmtId="0" fontId="22" fillId="0" borderId="0" xfId="30" applyFont="1" applyFill="1" applyBorder="1" applyAlignment="1">
      <alignment horizontal="center" vertical="center"/>
    </xf>
    <xf numFmtId="168" fontId="21" fillId="0" borderId="11" xfId="25" applyNumberFormat="1" applyFont="1" applyFill="1" applyBorder="1" applyAlignment="1">
      <alignment horizontal="center" vertical="center"/>
    </xf>
    <xf numFmtId="168" fontId="22" fillId="0" borderId="0" xfId="23" applyNumberFormat="1" applyFont="1" applyFill="1" applyBorder="1" applyAlignment="1">
      <alignment horizontal="center" vertical="top"/>
    </xf>
    <xf numFmtId="168" fontId="22" fillId="0" borderId="0" xfId="25" applyNumberFormat="1" applyFont="1" applyFill="1" applyAlignment="1">
      <alignment horizontal="center" vertical="center"/>
    </xf>
    <xf numFmtId="168" fontId="22" fillId="0" borderId="0" xfId="26" applyNumberFormat="1" applyFont="1" applyFill="1" applyAlignment="1">
      <alignment horizontal="center" vertical="center"/>
    </xf>
    <xf numFmtId="168" fontId="22" fillId="0" borderId="0" xfId="25" applyNumberFormat="1" applyFont="1" applyFill="1" applyBorder="1" applyAlignment="1">
      <alignment horizontal="center" vertical="center"/>
    </xf>
    <xf numFmtId="168" fontId="22" fillId="0" borderId="0" xfId="22" applyNumberFormat="1" applyFont="1" applyFill="1" applyBorder="1" applyAlignment="1">
      <alignment horizontal="center" vertical="center"/>
    </xf>
    <xf numFmtId="168" fontId="22" fillId="0" borderId="0" xfId="26" applyNumberFormat="1" applyFont="1" applyFill="1" applyBorder="1" applyAlignment="1">
      <alignment horizontal="center" vertical="center"/>
    </xf>
    <xf numFmtId="168" fontId="22" fillId="0" borderId="10" xfId="25" applyNumberFormat="1" applyFont="1" applyFill="1" applyBorder="1" applyAlignment="1">
      <alignment horizontal="center" vertical="center"/>
    </xf>
    <xf numFmtId="168" fontId="22" fillId="0" borderId="0" xfId="20" applyNumberFormat="1" applyFont="1" applyFill="1" applyBorder="1" applyAlignment="1">
      <alignment horizontal="center" vertical="center"/>
    </xf>
    <xf numFmtId="167" fontId="25" fillId="0" borderId="0" xfId="58" applyNumberFormat="1" applyFont="1" applyAlignment="1">
      <alignment horizontal="centerContinuous" vertical="center"/>
    </xf>
    <xf numFmtId="167" fontId="26" fillId="0" borderId="0" xfId="58" applyNumberFormat="1" applyFont="1" applyAlignment="1">
      <alignment horizontal="center" vertical="center"/>
    </xf>
    <xf numFmtId="0" fontId="26" fillId="0" borderId="10" xfId="58" applyFont="1" applyBorder="1" applyAlignment="1">
      <alignment horizontal="center" vertical="center"/>
    </xf>
    <xf numFmtId="167" fontId="27" fillId="0" borderId="0" xfId="58" applyNumberFormat="1" applyFont="1" applyAlignment="1">
      <alignment horizontal="center" vertical="center"/>
    </xf>
    <xf numFmtId="168" fontId="21" fillId="24" borderId="0" xfId="19" quotePrefix="1" applyNumberFormat="1" applyFont="1" applyFill="1" applyBorder="1" applyAlignment="1">
      <alignment horizontal="right" vertical="center"/>
    </xf>
    <xf numFmtId="168" fontId="21" fillId="24" borderId="0" xfId="19" applyNumberFormat="1" applyFont="1" applyFill="1" applyBorder="1" applyAlignment="1">
      <alignment horizontal="right" vertical="center"/>
    </xf>
    <xf numFmtId="168" fontId="22" fillId="24" borderId="0" xfId="19" applyNumberFormat="1" applyFont="1" applyFill="1" applyAlignment="1">
      <alignment horizontal="right" vertical="center"/>
    </xf>
    <xf numFmtId="168" fontId="22" fillId="24" borderId="0" xfId="19" applyNumberFormat="1" applyFont="1" applyFill="1" applyBorder="1" applyAlignment="1">
      <alignment horizontal="right" vertical="center"/>
    </xf>
    <xf numFmtId="168" fontId="22" fillId="24" borderId="10" xfId="19" applyNumberFormat="1" applyFont="1" applyFill="1" applyBorder="1" applyAlignment="1">
      <alignment horizontal="right" vertical="center"/>
    </xf>
    <xf numFmtId="168" fontId="21" fillId="24" borderId="0" xfId="19" applyNumberFormat="1" applyFont="1" applyFill="1" applyBorder="1" applyAlignment="1">
      <alignment vertical="center"/>
    </xf>
    <xf numFmtId="0" fontId="22" fillId="24" borderId="0" xfId="0" applyFont="1" applyFill="1" applyBorder="1" applyAlignment="1">
      <alignment vertical="center"/>
    </xf>
    <xf numFmtId="168" fontId="22" fillId="24" borderId="12" xfId="19" applyNumberFormat="1" applyFont="1" applyFill="1" applyBorder="1" applyAlignment="1">
      <alignment horizontal="right" vertical="center"/>
    </xf>
    <xf numFmtId="168" fontId="22" fillId="24" borderId="10" xfId="20" applyNumberFormat="1" applyFont="1" applyFill="1" applyBorder="1" applyAlignment="1">
      <alignment horizontal="right" vertical="center"/>
    </xf>
    <xf numFmtId="0" fontId="21" fillId="24" borderId="0" xfId="0" applyFont="1" applyFill="1" applyAlignment="1">
      <alignment vertical="center"/>
    </xf>
    <xf numFmtId="168" fontId="22" fillId="24" borderId="0" xfId="20" applyNumberFormat="1" applyFont="1" applyFill="1" applyBorder="1" applyAlignment="1">
      <alignment horizontal="right" vertical="center"/>
    </xf>
    <xf numFmtId="0" fontId="22" fillId="24" borderId="0" xfId="0" applyFont="1" applyFill="1" applyAlignment="1">
      <alignment vertical="center"/>
    </xf>
    <xf numFmtId="168" fontId="22" fillId="24" borderId="0" xfId="24" applyNumberFormat="1" applyFont="1" applyFill="1" applyBorder="1" applyAlignment="1">
      <alignment horizontal="right" vertical="center"/>
    </xf>
    <xf numFmtId="168" fontId="22" fillId="24" borderId="10" xfId="24" applyNumberFormat="1" applyFont="1" applyFill="1" applyBorder="1" applyAlignment="1">
      <alignment horizontal="right" vertical="center"/>
    </xf>
    <xf numFmtId="168" fontId="22" fillId="24" borderId="12" xfId="24" applyNumberFormat="1" applyFont="1" applyFill="1" applyBorder="1" applyAlignment="1">
      <alignment horizontal="right" vertical="center"/>
    </xf>
    <xf numFmtId="168" fontId="22" fillId="24" borderId="0" xfId="22" applyNumberFormat="1" applyFont="1" applyFill="1" applyBorder="1" applyAlignment="1">
      <alignment horizontal="right" vertical="center"/>
    </xf>
    <xf numFmtId="168" fontId="22" fillId="24" borderId="0" xfId="26" applyNumberFormat="1" applyFont="1" applyFill="1" applyBorder="1" applyAlignment="1">
      <alignment horizontal="right" vertical="center"/>
    </xf>
    <xf numFmtId="168" fontId="22" fillId="24" borderId="0" xfId="26" applyNumberFormat="1" applyFont="1" applyFill="1" applyAlignment="1">
      <alignment horizontal="right" vertical="center"/>
    </xf>
    <xf numFmtId="168" fontId="22" fillId="24" borderId="10" xfId="23" applyNumberFormat="1" applyFont="1" applyFill="1" applyBorder="1" applyAlignment="1">
      <alignment horizontal="right" vertical="top"/>
    </xf>
    <xf numFmtId="168" fontId="22" fillId="24" borderId="0" xfId="25" applyNumberFormat="1" applyFont="1" applyFill="1" applyBorder="1" applyAlignment="1">
      <alignment horizontal="right" vertical="center"/>
    </xf>
    <xf numFmtId="168" fontId="22" fillId="24" borderId="12" xfId="23" applyNumberFormat="1" applyFont="1" applyFill="1" applyBorder="1" applyAlignment="1">
      <alignment horizontal="right" vertical="top"/>
    </xf>
    <xf numFmtId="168" fontId="22" fillId="24" borderId="10" xfId="22" applyNumberFormat="1" applyFont="1" applyFill="1" applyBorder="1" applyAlignment="1">
      <alignment horizontal="right" vertical="center"/>
    </xf>
    <xf numFmtId="168" fontId="22" fillId="24" borderId="12" xfId="25" applyNumberFormat="1" applyFont="1" applyFill="1" applyBorder="1" applyAlignment="1">
      <alignment horizontal="right" vertical="center"/>
    </xf>
    <xf numFmtId="168" fontId="22" fillId="24" borderId="10" xfId="25" applyNumberFormat="1" applyFont="1" applyFill="1" applyBorder="1" applyAlignment="1">
      <alignment horizontal="right" vertical="center"/>
    </xf>
    <xf numFmtId="0" fontId="25" fillId="0" borderId="0" xfId="0" applyFont="1"/>
    <xf numFmtId="0" fontId="22" fillId="0" borderId="0" xfId="30" applyFont="1" applyAlignment="1">
      <alignment horizontal="left" vertical="center"/>
    </xf>
    <xf numFmtId="0" fontId="22" fillId="24" borderId="0" xfId="30" applyFont="1" applyFill="1" applyAlignment="1">
      <alignment horizontal="center" vertical="center"/>
    </xf>
    <xf numFmtId="0" fontId="22" fillId="24" borderId="0" xfId="30" applyFont="1" applyFill="1" applyBorder="1" applyAlignment="1">
      <alignment horizontal="center" vertical="center"/>
    </xf>
    <xf numFmtId="170" fontId="26" fillId="0" borderId="0" xfId="0" quotePrefix="1" applyNumberFormat="1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6" fillId="0" borderId="0" xfId="0" quotePrefix="1" applyNumberFormat="1" applyFont="1" applyBorder="1" applyAlignment="1">
      <alignment horizontal="right" vertical="center"/>
    </xf>
    <xf numFmtId="168" fontId="22" fillId="0" borderId="0" xfId="19" quotePrefix="1" applyNumberFormat="1" applyFont="1" applyBorder="1" applyAlignment="1">
      <alignment horizontal="right" vertical="center"/>
    </xf>
    <xf numFmtId="168" fontId="22" fillId="24" borderId="0" xfId="19" quotePrefix="1" applyNumberFormat="1" applyFont="1" applyFill="1" applyBorder="1" applyAlignment="1">
      <alignment horizontal="right" vertical="center"/>
    </xf>
    <xf numFmtId="0" fontId="22" fillId="0" borderId="0" xfId="30" applyFont="1" applyAlignment="1">
      <alignment horizontal="center" vertical="center"/>
    </xf>
    <xf numFmtId="0" fontId="25" fillId="0" borderId="0" xfId="0" quotePrefix="1" applyFont="1" applyFill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167" fontId="25" fillId="0" borderId="0" xfId="19" applyNumberFormat="1" applyFont="1" applyFill="1" applyAlignment="1">
      <alignment horizontal="right" vertical="center"/>
    </xf>
    <xf numFmtId="167" fontId="26" fillId="0" borderId="0" xfId="19" applyNumberFormat="1" applyFont="1" applyFill="1" applyBorder="1" applyAlignment="1">
      <alignment horizontal="right" vertical="center"/>
    </xf>
    <xf numFmtId="167" fontId="26" fillId="0" borderId="0" xfId="19" applyNumberFormat="1" applyFont="1" applyFill="1" applyAlignment="1">
      <alignment horizontal="right" vertical="center"/>
    </xf>
    <xf numFmtId="167" fontId="26" fillId="0" borderId="10" xfId="19" applyNumberFormat="1" applyFont="1" applyFill="1" applyBorder="1" applyAlignment="1">
      <alignment horizontal="right" vertical="center"/>
    </xf>
    <xf numFmtId="167" fontId="26" fillId="0" borderId="11" xfId="19" applyNumberFormat="1" applyFont="1" applyFill="1" applyBorder="1" applyAlignment="1">
      <alignment horizontal="right" vertical="center"/>
    </xf>
    <xf numFmtId="167" fontId="26" fillId="0" borderId="10" xfId="0" quotePrefix="1" applyNumberFormat="1" applyFont="1" applyBorder="1" applyAlignment="1">
      <alignment horizontal="right" vertical="center"/>
    </xf>
    <xf numFmtId="167" fontId="25" fillId="0" borderId="0" xfId="0" applyNumberFormat="1" applyFont="1" applyAlignment="1">
      <alignment vertical="center"/>
    </xf>
    <xf numFmtId="167" fontId="26" fillId="24" borderId="0" xfId="19" applyNumberFormat="1" applyFont="1" applyFill="1" applyBorder="1" applyAlignment="1">
      <alignment horizontal="right" vertical="center"/>
    </xf>
    <xf numFmtId="167" fontId="25" fillId="24" borderId="0" xfId="19" applyNumberFormat="1" applyFont="1" applyFill="1" applyBorder="1" applyAlignment="1">
      <alignment horizontal="right" vertical="center"/>
    </xf>
    <xf numFmtId="167" fontId="25" fillId="0" borderId="0" xfId="19" applyNumberFormat="1" applyFont="1" applyFill="1" applyBorder="1" applyAlignment="1">
      <alignment horizontal="right" vertical="center"/>
    </xf>
    <xf numFmtId="167" fontId="25" fillId="24" borderId="10" xfId="19" applyNumberFormat="1" applyFont="1" applyFill="1" applyBorder="1" applyAlignment="1">
      <alignment horizontal="right" vertical="center"/>
    </xf>
    <xf numFmtId="167" fontId="25" fillId="0" borderId="10" xfId="19" applyNumberFormat="1" applyFont="1" applyFill="1" applyBorder="1" applyAlignment="1">
      <alignment horizontal="right" vertical="center"/>
    </xf>
    <xf numFmtId="167" fontId="25" fillId="24" borderId="0" xfId="20" applyNumberFormat="1" applyFont="1" applyFill="1" applyBorder="1" applyAlignment="1">
      <alignment horizontal="right" vertical="center"/>
    </xf>
    <xf numFmtId="167" fontId="25" fillId="0" borderId="0" xfId="20" applyNumberFormat="1" applyFont="1" applyFill="1" applyBorder="1" applyAlignment="1">
      <alignment horizontal="right" vertical="center"/>
    </xf>
    <xf numFmtId="167" fontId="25" fillId="24" borderId="10" xfId="20" applyNumberFormat="1" applyFont="1" applyFill="1" applyBorder="1" applyAlignment="1">
      <alignment horizontal="right" vertical="center"/>
    </xf>
    <xf numFmtId="167" fontId="25" fillId="0" borderId="10" xfId="20" applyNumberFormat="1" applyFont="1" applyFill="1" applyBorder="1" applyAlignment="1">
      <alignment horizontal="right" vertical="center"/>
    </xf>
    <xf numFmtId="167" fontId="25" fillId="24" borderId="0" xfId="0" applyNumberFormat="1" applyFont="1" applyFill="1" applyAlignment="1">
      <alignment vertical="center"/>
    </xf>
    <xf numFmtId="167" fontId="25" fillId="0" borderId="0" xfId="0" applyNumberFormat="1" applyFont="1" applyFill="1" applyAlignment="1">
      <alignment vertical="center"/>
    </xf>
    <xf numFmtId="167" fontId="25" fillId="0" borderId="0" xfId="0" applyNumberFormat="1" applyFont="1" applyFill="1" applyBorder="1" applyAlignment="1">
      <alignment vertical="center"/>
    </xf>
    <xf numFmtId="167" fontId="26" fillId="24" borderId="0" xfId="19" quotePrefix="1" applyNumberFormat="1" applyFont="1" applyFill="1" applyBorder="1" applyAlignment="1">
      <alignment horizontal="right" vertical="center"/>
    </xf>
    <xf numFmtId="167" fontId="26" fillId="0" borderId="0" xfId="19" quotePrefix="1" applyNumberFormat="1" applyFont="1" applyFill="1" applyBorder="1" applyAlignment="1">
      <alignment horizontal="right" vertical="center"/>
    </xf>
    <xf numFmtId="167" fontId="25" fillId="24" borderId="0" xfId="19" applyNumberFormat="1" applyFont="1" applyFill="1" applyAlignment="1">
      <alignment horizontal="right" vertical="center"/>
    </xf>
    <xf numFmtId="167" fontId="25" fillId="24" borderId="12" xfId="19" applyNumberFormat="1" applyFont="1" applyFill="1" applyBorder="1" applyAlignment="1">
      <alignment horizontal="right" vertical="center"/>
    </xf>
    <xf numFmtId="167" fontId="25" fillId="0" borderId="12" xfId="19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horizontal="right" vertical="center"/>
    </xf>
    <xf numFmtId="165" fontId="26" fillId="0" borderId="0" xfId="0" applyNumberFormat="1" applyFont="1" applyBorder="1" applyAlignment="1">
      <alignment horizontal="right" vertical="center"/>
    </xf>
    <xf numFmtId="168" fontId="26" fillId="0" borderId="0" xfId="0" applyNumberFormat="1" applyFont="1" applyAlignment="1">
      <alignment horizontal="right" vertical="center"/>
    </xf>
    <xf numFmtId="0" fontId="26" fillId="0" borderId="10" xfId="0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26" fillId="24" borderId="0" xfId="0" applyFont="1" applyFill="1" applyAlignment="1">
      <alignment vertical="center"/>
    </xf>
    <xf numFmtId="168" fontId="25" fillId="24" borderId="0" xfId="61" applyNumberFormat="1" applyFont="1" applyFill="1" applyAlignment="1">
      <alignment horizontal="right" vertical="center"/>
    </xf>
    <xf numFmtId="168" fontId="25" fillId="0" borderId="0" xfId="61" applyNumberFormat="1" applyFont="1" applyAlignment="1">
      <alignment horizontal="right" vertical="center"/>
    </xf>
    <xf numFmtId="168" fontId="22" fillId="0" borderId="0" xfId="62" applyNumberFormat="1" applyFont="1" applyAlignment="1">
      <alignment horizontal="right" vertical="center"/>
    </xf>
    <xf numFmtId="0" fontId="25" fillId="0" borderId="0" xfId="58" applyFont="1" applyAlignment="1">
      <alignment vertical="center"/>
    </xf>
    <xf numFmtId="169" fontId="25" fillId="0" borderId="0" xfId="60" applyNumberFormat="1" applyFont="1" applyFill="1" applyBorder="1" applyAlignment="1">
      <alignment horizontal="right" vertical="center"/>
    </xf>
    <xf numFmtId="168" fontId="25" fillId="0" borderId="0" xfId="60" applyNumberFormat="1" applyFont="1" applyFill="1" applyBorder="1" applyAlignment="1">
      <alignment horizontal="center" vertical="top"/>
    </xf>
    <xf numFmtId="169" fontId="25" fillId="24" borderId="0" xfId="60" applyNumberFormat="1" applyFont="1" applyFill="1" applyBorder="1" applyAlignment="1">
      <alignment horizontal="right" vertical="center"/>
    </xf>
    <xf numFmtId="169" fontId="25" fillId="24" borderId="0" xfId="19" applyNumberFormat="1" applyFont="1" applyFill="1" applyBorder="1" applyAlignment="1">
      <alignment horizontal="right" vertical="center"/>
    </xf>
    <xf numFmtId="169" fontId="25" fillId="0" borderId="0" xfId="19" applyNumberFormat="1" applyFont="1" applyFill="1" applyBorder="1" applyAlignment="1">
      <alignment horizontal="right" vertical="center"/>
    </xf>
    <xf numFmtId="168" fontId="21" fillId="0" borderId="10" xfId="19" applyNumberFormat="1" applyFont="1" applyFill="1" applyBorder="1" applyAlignment="1">
      <alignment horizontal="right" vertical="center"/>
    </xf>
    <xf numFmtId="170" fontId="26" fillId="0" borderId="0" xfId="0" quotePrefix="1" applyNumberFormat="1" applyFont="1" applyFill="1" applyAlignment="1">
      <alignment horizontal="right" vertical="center"/>
    </xf>
    <xf numFmtId="0" fontId="26" fillId="0" borderId="0" xfId="0" quotePrefix="1" applyNumberFormat="1" applyFont="1" applyFill="1" applyBorder="1" applyAlignment="1">
      <alignment horizontal="right" vertical="center"/>
    </xf>
    <xf numFmtId="170" fontId="26" fillId="0" borderId="10" xfId="0" quotePrefix="1" applyNumberFormat="1" applyFont="1" applyFill="1" applyBorder="1" applyAlignment="1">
      <alignment horizontal="right" vertical="center"/>
    </xf>
    <xf numFmtId="168" fontId="21" fillId="0" borderId="0" xfId="19" quotePrefix="1" applyNumberFormat="1" applyFont="1" applyFill="1" applyBorder="1" applyAlignment="1">
      <alignment horizontal="right" vertical="center"/>
    </xf>
    <xf numFmtId="0" fontId="22" fillId="0" borderId="10" xfId="0" quotePrefix="1" applyNumberFormat="1" applyFont="1" applyFill="1" applyBorder="1" applyAlignment="1">
      <alignment vertical="center"/>
    </xf>
    <xf numFmtId="168" fontId="21" fillId="0" borderId="0" xfId="19" applyNumberFormat="1" applyFont="1" applyFill="1" applyAlignment="1">
      <alignment horizontal="right" vertical="center"/>
    </xf>
    <xf numFmtId="165" fontId="26" fillId="0" borderId="0" xfId="0" applyNumberFormat="1" applyFont="1" applyFill="1" applyBorder="1" applyAlignment="1">
      <alignment horizontal="right" vertical="center"/>
    </xf>
    <xf numFmtId="168" fontId="25" fillId="0" borderId="0" xfId="61" applyNumberFormat="1" applyFont="1" applyFill="1" applyAlignment="1">
      <alignment horizontal="right" vertical="center"/>
    </xf>
    <xf numFmtId="168" fontId="22" fillId="0" borderId="0" xfId="62" applyNumberFormat="1" applyFont="1" applyFill="1" applyAlignment="1">
      <alignment horizontal="right" vertical="center"/>
    </xf>
    <xf numFmtId="168" fontId="22" fillId="24" borderId="0" xfId="23" applyNumberFormat="1" applyFont="1" applyFill="1" applyBorder="1" applyAlignment="1">
      <alignment horizontal="right" vertical="top"/>
    </xf>
    <xf numFmtId="167" fontId="26" fillId="0" borderId="10" xfId="0" quotePrefix="1" applyNumberFormat="1" applyFont="1" applyFill="1" applyBorder="1" applyAlignment="1">
      <alignment horizontal="right" vertical="center"/>
    </xf>
    <xf numFmtId="0" fontId="25" fillId="0" borderId="0" xfId="58" applyFont="1" applyAlignment="1">
      <alignment horizontal="center" vertical="center"/>
    </xf>
    <xf numFmtId="167" fontId="21" fillId="0" borderId="0" xfId="19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8" fontId="21" fillId="0" borderId="10" xfId="25" applyNumberFormat="1" applyFont="1" applyFill="1" applyBorder="1" applyAlignment="1">
      <alignment horizontal="center" vertical="center"/>
    </xf>
    <xf numFmtId="0" fontId="22" fillId="0" borderId="10" xfId="0" applyFont="1" applyBorder="1" applyAlignment="1">
      <alignment horizontal="left" vertical="center"/>
    </xf>
    <xf numFmtId="0" fontId="25" fillId="0" borderId="0" xfId="58" applyFont="1" applyAlignment="1">
      <alignment horizontal="center" vertical="center"/>
    </xf>
    <xf numFmtId="167" fontId="21" fillId="0" borderId="10" xfId="19" applyNumberFormat="1" applyFont="1" applyBorder="1" applyAlignment="1">
      <alignment horizontal="center" vertical="center"/>
    </xf>
    <xf numFmtId="167" fontId="21" fillId="0" borderId="0" xfId="19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8" fontId="21" fillId="0" borderId="10" xfId="26" applyNumberFormat="1" applyFont="1" applyFill="1" applyBorder="1" applyAlignment="1">
      <alignment horizontal="center" vertical="center"/>
    </xf>
    <xf numFmtId="168" fontId="21" fillId="0" borderId="13" xfId="30" applyNumberFormat="1" applyFont="1" applyFill="1" applyBorder="1" applyAlignment="1">
      <alignment horizontal="center" vertical="center"/>
    </xf>
    <xf numFmtId="168" fontId="21" fillId="0" borderId="10" xfId="25" applyNumberFormat="1" applyFont="1" applyFill="1" applyBorder="1" applyAlignment="1">
      <alignment horizontal="center" vertical="center"/>
    </xf>
    <xf numFmtId="0" fontId="25" fillId="0" borderId="10" xfId="0" quotePrefix="1" applyNumberFormat="1" applyFont="1" applyFill="1" applyBorder="1" applyAlignment="1">
      <alignment horizontal="justify" vertical="center"/>
    </xf>
  </cellXfs>
  <cellStyles count="64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19" builtinId="3"/>
    <cellStyle name="Comma 2" xfId="20" xr:uid="{00000000-0005-0000-0000-000013000000}"/>
    <cellStyle name="Comma 2 10 4" xfId="60" xr:uid="{1C080360-C2C0-43B5-A3B9-273482D9F28E}"/>
    <cellStyle name="Comma 2 2 2" xfId="57" xr:uid="{00000000-0005-0000-0000-000014000000}"/>
    <cellStyle name="Comma 2 7" xfId="21" xr:uid="{00000000-0005-0000-0000-000015000000}"/>
    <cellStyle name="Comma 3" xfId="22" xr:uid="{00000000-0005-0000-0000-000016000000}"/>
    <cellStyle name="Comma 3 2" xfId="23" xr:uid="{00000000-0005-0000-0000-000017000000}"/>
    <cellStyle name="Comma 5 2" xfId="56" xr:uid="{00000000-0005-0000-0000-000018000000}"/>
    <cellStyle name="Comma_Major Q2'06" xfId="24" xr:uid="{00000000-0005-0000-0000-000019000000}"/>
    <cellStyle name="Comma_RGR Q2'03 - Eng 2" xfId="25" xr:uid="{00000000-0005-0000-0000-00001A000000}"/>
    <cellStyle name="Normal" xfId="0" builtinId="0"/>
    <cellStyle name="Normal 10" xfId="58" xr:uid="{00000000-0005-0000-0000-00001C000000}"/>
    <cellStyle name="Normal 2" xfId="26" xr:uid="{00000000-0005-0000-0000-00001D000000}"/>
    <cellStyle name="Normal 2 3 2" xfId="59" xr:uid="{CC8025A9-75D4-4E67-89E1-D8C6518AC8CE}"/>
    <cellStyle name="Normal 3 2 2" xfId="55" xr:uid="{00000000-0005-0000-0000-00001E000000}"/>
    <cellStyle name="Normal 4 12" xfId="62" xr:uid="{205B41BD-D5BC-4BD0-B574-81FB8119ED72}"/>
    <cellStyle name="Normal 6 2 3" xfId="63" xr:uid="{AA23C6C8-7B3C-4775-8E7C-FEF2E93BBB34}"/>
    <cellStyle name="Normal 7" xfId="27" xr:uid="{00000000-0005-0000-0000-00001F000000}"/>
    <cellStyle name="Normal 7 2" xfId="28" xr:uid="{00000000-0005-0000-0000-000020000000}"/>
    <cellStyle name="Normal 9" xfId="29" xr:uid="{00000000-0005-0000-0000-000021000000}"/>
    <cellStyle name="Normal 923" xfId="61" xr:uid="{6CADDA50-D1DA-428F-98E5-79B39E62C4E3}"/>
    <cellStyle name="Normal_Major Q2'06" xfId="30" xr:uid="{00000000-0005-0000-0000-000022000000}"/>
    <cellStyle name="Percent 3" xfId="31" xr:uid="{00000000-0005-0000-0000-000023000000}"/>
    <cellStyle name="เซลล์ตรวจสอบ" xfId="32" xr:uid="{00000000-0005-0000-0000-000024000000}"/>
    <cellStyle name="เซลล์ที่มีการเชื่อมโยง" xfId="33" xr:uid="{00000000-0005-0000-0000-000025000000}"/>
    <cellStyle name="แย่" xfId="34" xr:uid="{00000000-0005-0000-0000-000026000000}"/>
    <cellStyle name="แสดงผล" xfId="35" xr:uid="{00000000-0005-0000-0000-000027000000}"/>
    <cellStyle name="การคำนวณ" xfId="36" xr:uid="{00000000-0005-0000-0000-000028000000}"/>
    <cellStyle name="ข้อความเตือน" xfId="37" xr:uid="{00000000-0005-0000-0000-000029000000}"/>
    <cellStyle name="ข้อความอธิบาย" xfId="38" xr:uid="{00000000-0005-0000-0000-00002A000000}"/>
    <cellStyle name="ชื่อเรื่อง" xfId="39" xr:uid="{00000000-0005-0000-0000-00002B000000}"/>
    <cellStyle name="ดี" xfId="40" xr:uid="{00000000-0005-0000-0000-00002C000000}"/>
    <cellStyle name="ป้อนค่า" xfId="41" xr:uid="{00000000-0005-0000-0000-00002D000000}"/>
    <cellStyle name="ปานกลาง" xfId="42" xr:uid="{00000000-0005-0000-0000-00002E000000}"/>
    <cellStyle name="ผลรวม" xfId="43" xr:uid="{00000000-0005-0000-0000-00002F000000}"/>
    <cellStyle name="ส่วนที่ถูกเน้น1" xfId="44" xr:uid="{00000000-0005-0000-0000-000030000000}"/>
    <cellStyle name="ส่วนที่ถูกเน้น2" xfId="45" xr:uid="{00000000-0005-0000-0000-000031000000}"/>
    <cellStyle name="ส่วนที่ถูกเน้น3" xfId="46" xr:uid="{00000000-0005-0000-0000-000032000000}"/>
    <cellStyle name="ส่วนที่ถูกเน้น4" xfId="47" xr:uid="{00000000-0005-0000-0000-000033000000}"/>
    <cellStyle name="ส่วนที่ถูกเน้น5" xfId="48" xr:uid="{00000000-0005-0000-0000-000034000000}"/>
    <cellStyle name="ส่วนที่ถูกเน้น6" xfId="49" xr:uid="{00000000-0005-0000-0000-000035000000}"/>
    <cellStyle name="หมายเหตุ" xfId="50" xr:uid="{00000000-0005-0000-0000-000036000000}"/>
    <cellStyle name="หัวเรื่อง 1" xfId="51" xr:uid="{00000000-0005-0000-0000-000037000000}"/>
    <cellStyle name="หัวเรื่อง 2" xfId="52" xr:uid="{00000000-0005-0000-0000-000038000000}"/>
    <cellStyle name="หัวเรื่อง 3" xfId="53" xr:uid="{00000000-0005-0000-0000-000039000000}"/>
    <cellStyle name="หัวเรื่อง 4" xfId="54" xr:uid="{00000000-0005-0000-0000-00003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7"/>
  <sheetViews>
    <sheetView showZeros="0" tabSelected="1" zoomScale="96" zoomScaleNormal="96" zoomScaleSheetLayoutView="100" workbookViewId="0"/>
  </sheetViews>
  <sheetFormatPr defaultColWidth="9.140625" defaultRowHeight="16.5" customHeight="1"/>
  <cols>
    <col min="1" max="1" width="1.85546875" style="3" customWidth="1"/>
    <col min="2" max="2" width="34.140625" style="2" customWidth="1"/>
    <col min="3" max="3" width="6.5703125" style="242" customWidth="1"/>
    <col min="4" max="4" width="0.7109375" style="3" customWidth="1"/>
    <col min="5" max="5" width="13.140625" style="4" customWidth="1"/>
    <col min="6" max="6" width="0.7109375" style="4" customWidth="1"/>
    <col min="7" max="7" width="13.140625" style="4" customWidth="1"/>
    <col min="8" max="8" width="0.7109375" style="4" customWidth="1"/>
    <col min="9" max="9" width="13.140625" style="4" customWidth="1"/>
    <col min="10" max="10" width="0.7109375" style="4" customWidth="1"/>
    <col min="11" max="11" width="13.140625" style="4" customWidth="1"/>
    <col min="12" max="16384" width="9.140625" style="3"/>
  </cols>
  <sheetData>
    <row r="1" spans="1:11" ht="16.5" customHeight="1">
      <c r="A1" s="1" t="s">
        <v>153</v>
      </c>
    </row>
    <row r="2" spans="1:11" s="13" customFormat="1" ht="16.5" customHeight="1">
      <c r="A2" s="1" t="s">
        <v>52</v>
      </c>
      <c r="B2" s="1"/>
      <c r="C2" s="7"/>
      <c r="D2" s="8"/>
      <c r="E2" s="9"/>
      <c r="F2" s="9"/>
      <c r="G2" s="9"/>
      <c r="H2" s="9"/>
      <c r="I2" s="11"/>
      <c r="J2" s="11"/>
      <c r="K2" s="11"/>
    </row>
    <row r="3" spans="1:11" s="13" customFormat="1" ht="16.5" customHeight="1">
      <c r="A3" s="14" t="s">
        <v>137</v>
      </c>
      <c r="B3" s="14"/>
      <c r="C3" s="15"/>
      <c r="D3" s="16"/>
      <c r="E3" s="17"/>
      <c r="F3" s="17"/>
      <c r="G3" s="17"/>
      <c r="H3" s="17"/>
      <c r="I3" s="17"/>
      <c r="J3" s="17"/>
      <c r="K3" s="17"/>
    </row>
    <row r="4" spans="1:11" s="13" customFormat="1" ht="16.5" customHeight="1">
      <c r="A4" s="20"/>
      <c r="B4" s="20"/>
      <c r="C4" s="21"/>
      <c r="D4" s="22"/>
      <c r="E4" s="23"/>
      <c r="F4" s="23"/>
      <c r="G4" s="23"/>
      <c r="H4" s="23"/>
      <c r="I4" s="23"/>
      <c r="J4" s="23"/>
      <c r="K4" s="23"/>
    </row>
    <row r="5" spans="1:11" s="13" customFormat="1" ht="16.5" customHeight="1">
      <c r="A5" s="20"/>
      <c r="B5" s="20"/>
      <c r="C5" s="21"/>
      <c r="D5" s="22"/>
      <c r="E5" s="9"/>
      <c r="F5" s="9"/>
      <c r="G5" s="9"/>
      <c r="H5" s="9"/>
      <c r="I5" s="9"/>
      <c r="J5" s="9"/>
      <c r="K5" s="214"/>
    </row>
    <row r="6" spans="1:11" s="13" customFormat="1" ht="16.5" customHeight="1">
      <c r="A6" s="20"/>
      <c r="B6" s="20"/>
      <c r="C6" s="21"/>
      <c r="D6" s="22"/>
      <c r="E6" s="247" t="s">
        <v>59</v>
      </c>
      <c r="F6" s="247"/>
      <c r="G6" s="247"/>
      <c r="H6" s="10"/>
      <c r="I6" s="247" t="s">
        <v>60</v>
      </c>
      <c r="J6" s="247"/>
      <c r="K6" s="247"/>
    </row>
    <row r="7" spans="1:11" s="13" customFormat="1" ht="16.5" customHeight="1">
      <c r="B7" s="1"/>
      <c r="D7" s="7"/>
      <c r="E7" s="246" t="s">
        <v>126</v>
      </c>
      <c r="F7" s="246"/>
      <c r="G7" s="246"/>
      <c r="H7" s="241"/>
      <c r="I7" s="246" t="s">
        <v>126</v>
      </c>
      <c r="J7" s="246"/>
      <c r="K7" s="246"/>
    </row>
    <row r="8" spans="1:11" s="13" customFormat="1" ht="16.5" customHeight="1">
      <c r="B8" s="1"/>
      <c r="D8" s="7"/>
      <c r="E8" s="215" t="s">
        <v>103</v>
      </c>
      <c r="F8" s="214"/>
      <c r="G8" s="215" t="s">
        <v>104</v>
      </c>
      <c r="H8" s="214"/>
      <c r="I8" s="215" t="s">
        <v>103</v>
      </c>
      <c r="J8" s="214"/>
      <c r="K8" s="215" t="s">
        <v>104</v>
      </c>
    </row>
    <row r="9" spans="1:11" s="13" customFormat="1" ht="16.5" customHeight="1">
      <c r="B9" s="1"/>
      <c r="D9" s="7"/>
      <c r="E9" s="135" t="s">
        <v>102</v>
      </c>
      <c r="F9" s="134"/>
      <c r="G9" s="135" t="s">
        <v>67</v>
      </c>
      <c r="H9" s="135"/>
      <c r="I9" s="135" t="s">
        <v>102</v>
      </c>
      <c r="J9" s="134"/>
      <c r="K9" s="135" t="s">
        <v>67</v>
      </c>
    </row>
    <row r="10" spans="1:11" s="13" customFormat="1" ht="16.5" customHeight="1">
      <c r="B10" s="1"/>
      <c r="D10" s="7"/>
      <c r="E10" s="183">
        <v>2023</v>
      </c>
      <c r="F10" s="181"/>
      <c r="G10" s="183">
        <v>2022</v>
      </c>
      <c r="H10" s="180"/>
      <c r="I10" s="183">
        <v>2023</v>
      </c>
      <c r="J10" s="181"/>
      <c r="K10" s="183">
        <v>2022</v>
      </c>
    </row>
    <row r="11" spans="1:11" s="13" customFormat="1" ht="16.5" customHeight="1">
      <c r="B11" s="1"/>
      <c r="C11" s="15" t="s">
        <v>30</v>
      </c>
      <c r="D11" s="25"/>
      <c r="E11" s="216" t="s">
        <v>78</v>
      </c>
      <c r="F11" s="213"/>
      <c r="G11" s="216" t="s">
        <v>78</v>
      </c>
      <c r="H11" s="213"/>
      <c r="I11" s="216" t="s">
        <v>78</v>
      </c>
      <c r="J11" s="213"/>
      <c r="K11" s="216" t="s">
        <v>78</v>
      </c>
    </row>
    <row r="12" spans="1:11" s="13" customFormat="1" ht="16.5" customHeight="1">
      <c r="B12" s="1"/>
      <c r="C12" s="21"/>
      <c r="D12" s="25"/>
      <c r="E12" s="152"/>
      <c r="F12" s="27"/>
      <c r="G12" s="27"/>
      <c r="H12" s="27"/>
      <c r="I12" s="152"/>
      <c r="J12" s="27"/>
      <c r="K12" s="27"/>
    </row>
    <row r="13" spans="1:11" s="13" customFormat="1" ht="16.5" customHeight="1">
      <c r="A13" s="28" t="s">
        <v>23</v>
      </c>
      <c r="B13" s="1"/>
      <c r="C13" s="21"/>
      <c r="D13" s="21"/>
      <c r="E13" s="153"/>
      <c r="F13" s="29"/>
      <c r="G13" s="29"/>
      <c r="H13" s="29"/>
      <c r="I13" s="157"/>
      <c r="J13" s="30"/>
      <c r="K13" s="30"/>
    </row>
    <row r="14" spans="1:11" ht="16.5" customHeight="1">
      <c r="A14" s="13"/>
      <c r="B14" s="1"/>
      <c r="D14" s="242"/>
      <c r="E14" s="154"/>
      <c r="F14" s="31"/>
      <c r="G14" s="31"/>
      <c r="H14" s="31"/>
      <c r="I14" s="155"/>
      <c r="J14" s="33"/>
      <c r="K14" s="33"/>
    </row>
    <row r="15" spans="1:11" ht="16.5" customHeight="1">
      <c r="A15" s="28" t="s">
        <v>24</v>
      </c>
      <c r="B15" s="1"/>
      <c r="D15" s="242"/>
      <c r="E15" s="154"/>
      <c r="F15" s="31"/>
      <c r="G15" s="31"/>
      <c r="H15" s="31"/>
      <c r="I15" s="155"/>
      <c r="J15" s="33"/>
      <c r="K15" s="33"/>
    </row>
    <row r="16" spans="1:11" ht="16.5" customHeight="1">
      <c r="A16" s="28"/>
      <c r="B16" s="1"/>
      <c r="D16" s="242"/>
      <c r="E16" s="155"/>
      <c r="F16" s="33"/>
      <c r="G16" s="33"/>
      <c r="H16" s="31"/>
      <c r="I16" s="155"/>
      <c r="J16" s="33"/>
      <c r="K16" s="33"/>
    </row>
    <row r="17" spans="1:11" ht="16.5" customHeight="1">
      <c r="A17" s="34" t="s">
        <v>29</v>
      </c>
      <c r="B17" s="34"/>
      <c r="C17" s="224"/>
      <c r="D17" s="242"/>
      <c r="E17" s="155">
        <v>64660744</v>
      </c>
      <c r="F17" s="33"/>
      <c r="G17" s="33">
        <v>30812704</v>
      </c>
      <c r="H17" s="33"/>
      <c r="I17" s="155">
        <v>63655702</v>
      </c>
      <c r="J17" s="33"/>
      <c r="K17" s="33">
        <v>29172914</v>
      </c>
    </row>
    <row r="18" spans="1:11" ht="16.5" customHeight="1">
      <c r="A18" s="3" t="s">
        <v>99</v>
      </c>
      <c r="C18" s="242">
        <v>6</v>
      </c>
      <c r="D18" s="242"/>
      <c r="E18" s="155">
        <v>49395348</v>
      </c>
      <c r="F18" s="33"/>
      <c r="G18" s="33">
        <v>58619582</v>
      </c>
      <c r="H18" s="33"/>
      <c r="I18" s="155">
        <v>49361410</v>
      </c>
      <c r="J18" s="33"/>
      <c r="K18" s="33">
        <v>58738999</v>
      </c>
    </row>
    <row r="19" spans="1:11" ht="16.5" customHeight="1">
      <c r="A19" s="3" t="s">
        <v>79</v>
      </c>
      <c r="D19" s="242"/>
      <c r="E19" s="155">
        <v>129996421</v>
      </c>
      <c r="F19" s="33"/>
      <c r="G19" s="33">
        <v>100770595</v>
      </c>
      <c r="H19" s="33"/>
      <c r="I19" s="155">
        <v>130581613</v>
      </c>
      <c r="J19" s="33"/>
      <c r="K19" s="33">
        <v>101359219</v>
      </c>
    </row>
    <row r="20" spans="1:11" ht="16.5" customHeight="1">
      <c r="A20" s="3" t="s">
        <v>80</v>
      </c>
      <c r="D20" s="242"/>
      <c r="E20" s="155">
        <v>367362</v>
      </c>
      <c r="F20" s="33"/>
      <c r="G20" s="33">
        <v>369755</v>
      </c>
      <c r="H20" s="33"/>
      <c r="I20" s="155">
        <v>367362</v>
      </c>
      <c r="J20" s="33"/>
      <c r="K20" s="33">
        <v>369755</v>
      </c>
    </row>
    <row r="21" spans="1:11" ht="16.5" customHeight="1">
      <c r="A21" s="3" t="s">
        <v>0</v>
      </c>
      <c r="C21" s="35"/>
      <c r="D21" s="242"/>
      <c r="E21" s="156">
        <v>7355286</v>
      </c>
      <c r="F21" s="33"/>
      <c r="G21" s="36">
        <v>7234554</v>
      </c>
      <c r="H21" s="33"/>
      <c r="I21" s="156">
        <v>5745322</v>
      </c>
      <c r="J21" s="33"/>
      <c r="K21" s="36">
        <v>5891271</v>
      </c>
    </row>
    <row r="22" spans="1:11" s="37" customFormat="1" ht="16.5" customHeight="1">
      <c r="B22" s="188"/>
      <c r="C22" s="38"/>
      <c r="D22" s="39"/>
      <c r="E22" s="155"/>
      <c r="F22" s="33"/>
      <c r="G22" s="33"/>
      <c r="H22" s="32"/>
      <c r="I22" s="155"/>
      <c r="J22" s="33"/>
      <c r="K22" s="33"/>
    </row>
    <row r="23" spans="1:11" ht="16.5" customHeight="1">
      <c r="A23" s="1" t="s">
        <v>25</v>
      </c>
      <c r="D23" s="242"/>
      <c r="E23" s="156">
        <f>SUM(E17:E22)</f>
        <v>251775161</v>
      </c>
      <c r="F23" s="33"/>
      <c r="G23" s="36">
        <f>SUM(G17:G22)</f>
        <v>197807190</v>
      </c>
      <c r="H23" s="32"/>
      <c r="I23" s="156">
        <f>SUM(I17:I22)</f>
        <v>249711409</v>
      </c>
      <c r="J23" s="33"/>
      <c r="K23" s="36">
        <f>SUM(K17:K22)</f>
        <v>195532158</v>
      </c>
    </row>
    <row r="24" spans="1:11" ht="16.5" customHeight="1">
      <c r="A24" s="2"/>
      <c r="D24" s="242"/>
      <c r="E24" s="155"/>
      <c r="F24" s="33"/>
      <c r="G24" s="33"/>
      <c r="H24" s="32"/>
      <c r="I24" s="155"/>
      <c r="J24" s="33"/>
      <c r="K24" s="33"/>
    </row>
    <row r="25" spans="1:11" ht="16.5" customHeight="1">
      <c r="A25" s="1" t="s">
        <v>26</v>
      </c>
      <c r="B25" s="1"/>
      <c r="D25" s="242"/>
      <c r="E25" s="155"/>
      <c r="F25" s="33"/>
      <c r="G25" s="33"/>
      <c r="H25" s="32"/>
      <c r="I25" s="155"/>
      <c r="J25" s="33"/>
      <c r="K25" s="33"/>
    </row>
    <row r="26" spans="1:11" ht="16.5" customHeight="1">
      <c r="A26" s="1"/>
      <c r="B26" s="1"/>
      <c r="D26" s="242"/>
      <c r="E26" s="155"/>
      <c r="F26" s="33"/>
      <c r="G26" s="33"/>
      <c r="H26" s="32"/>
      <c r="I26" s="155"/>
      <c r="J26" s="33"/>
      <c r="K26" s="33"/>
    </row>
    <row r="27" spans="1:11" ht="16.5" customHeight="1">
      <c r="A27" s="34" t="s">
        <v>81</v>
      </c>
      <c r="B27" s="176"/>
      <c r="C27" s="242">
        <v>16</v>
      </c>
      <c r="D27" s="242"/>
      <c r="E27" s="155">
        <v>5615200</v>
      </c>
      <c r="F27" s="33"/>
      <c r="G27" s="33">
        <v>5615200</v>
      </c>
      <c r="H27" s="32"/>
      <c r="I27" s="155">
        <v>5615200</v>
      </c>
      <c r="J27" s="33"/>
      <c r="K27" s="33">
        <v>5615200</v>
      </c>
    </row>
    <row r="28" spans="1:11" ht="16.5" customHeight="1">
      <c r="A28" s="3" t="s">
        <v>82</v>
      </c>
      <c r="D28" s="242"/>
      <c r="E28" s="155">
        <v>0</v>
      </c>
      <c r="F28" s="33"/>
      <c r="G28" s="33">
        <v>0</v>
      </c>
      <c r="H28" s="33"/>
      <c r="I28" s="155">
        <v>706990</v>
      </c>
      <c r="J28" s="33"/>
      <c r="K28" s="33">
        <v>706990</v>
      </c>
    </row>
    <row r="29" spans="1:11" ht="16.5" customHeight="1">
      <c r="A29" s="2" t="s">
        <v>83</v>
      </c>
      <c r="C29" s="242">
        <v>7</v>
      </c>
      <c r="D29" s="242"/>
      <c r="E29" s="155">
        <v>14843671</v>
      </c>
      <c r="F29" s="33"/>
      <c r="G29" s="33">
        <v>16399176</v>
      </c>
      <c r="H29" s="33"/>
      <c r="I29" s="155">
        <v>12362691</v>
      </c>
      <c r="J29" s="33"/>
      <c r="K29" s="33">
        <v>13643223</v>
      </c>
    </row>
    <row r="30" spans="1:11" ht="16.5" customHeight="1">
      <c r="A30" s="2" t="s">
        <v>72</v>
      </c>
      <c r="C30" s="242">
        <v>8</v>
      </c>
      <c r="D30" s="242"/>
      <c r="E30" s="155">
        <v>41332632</v>
      </c>
      <c r="F30" s="33"/>
      <c r="G30" s="33">
        <v>43283082</v>
      </c>
      <c r="H30" s="33"/>
      <c r="I30" s="155">
        <v>28954030</v>
      </c>
      <c r="J30" s="33"/>
      <c r="K30" s="33">
        <v>30332722</v>
      </c>
    </row>
    <row r="31" spans="1:11" ht="16.5" customHeight="1">
      <c r="A31" s="2" t="s">
        <v>84</v>
      </c>
      <c r="C31" s="242">
        <v>7</v>
      </c>
      <c r="D31" s="242"/>
      <c r="E31" s="155">
        <v>2185342</v>
      </c>
      <c r="F31" s="33"/>
      <c r="G31" s="33">
        <v>1432336</v>
      </c>
      <c r="H31" s="33"/>
      <c r="I31" s="155">
        <v>2123695</v>
      </c>
      <c r="J31" s="33"/>
      <c r="K31" s="33">
        <v>1363293</v>
      </c>
    </row>
    <row r="32" spans="1:11" ht="16.5" customHeight="1">
      <c r="A32" s="2" t="s">
        <v>46</v>
      </c>
      <c r="D32" s="242"/>
      <c r="E32" s="155">
        <v>2428266</v>
      </c>
      <c r="F32" s="33"/>
      <c r="G32" s="33">
        <v>3859668</v>
      </c>
      <c r="H32" s="33"/>
      <c r="I32" s="155">
        <v>2106881</v>
      </c>
      <c r="J32" s="33"/>
      <c r="K32" s="33">
        <v>1950151</v>
      </c>
    </row>
    <row r="33" spans="1:11" ht="16.5" customHeight="1">
      <c r="A33" s="3" t="s">
        <v>37</v>
      </c>
      <c r="D33" s="242"/>
      <c r="E33" s="156">
        <v>2194440</v>
      </c>
      <c r="F33" s="33"/>
      <c r="G33" s="36">
        <v>2194440</v>
      </c>
      <c r="H33" s="40"/>
      <c r="I33" s="156">
        <v>1514260</v>
      </c>
      <c r="J33" s="33"/>
      <c r="K33" s="36">
        <v>1514260</v>
      </c>
    </row>
    <row r="34" spans="1:11" s="37" customFormat="1" ht="16.5" customHeight="1">
      <c r="B34" s="188"/>
      <c r="C34" s="39"/>
      <c r="D34" s="39"/>
      <c r="E34" s="158"/>
      <c r="I34" s="158"/>
    </row>
    <row r="35" spans="1:11" ht="16.5" customHeight="1">
      <c r="A35" s="1" t="s">
        <v>27</v>
      </c>
      <c r="D35" s="242"/>
      <c r="E35" s="156">
        <f>SUM(E27:E33)</f>
        <v>68599551</v>
      </c>
      <c r="F35" s="33"/>
      <c r="G35" s="36">
        <f>SUM(G27:G33)</f>
        <v>72783902</v>
      </c>
      <c r="H35" s="32"/>
      <c r="I35" s="156">
        <f>SUM(I27:I33)</f>
        <v>53383747</v>
      </c>
      <c r="J35" s="33"/>
      <c r="K35" s="36">
        <f>SUM(K27:K33)</f>
        <v>55125839</v>
      </c>
    </row>
    <row r="36" spans="1:11" ht="16.5" customHeight="1">
      <c r="D36" s="242"/>
      <c r="E36" s="155"/>
      <c r="F36" s="33"/>
      <c r="G36" s="33"/>
      <c r="H36" s="32"/>
      <c r="I36" s="155"/>
      <c r="J36" s="33"/>
      <c r="K36" s="33"/>
    </row>
    <row r="37" spans="1:11" ht="16.5" customHeight="1" thickBot="1">
      <c r="A37" s="13" t="s">
        <v>28</v>
      </c>
      <c r="D37" s="242"/>
      <c r="E37" s="159">
        <f>+E35+E23</f>
        <v>320374712</v>
      </c>
      <c r="F37" s="42"/>
      <c r="G37" s="41">
        <f>+G35+G23</f>
        <v>270591092</v>
      </c>
      <c r="H37" s="40"/>
      <c r="I37" s="159">
        <f>+I35+I23</f>
        <v>303095156</v>
      </c>
      <c r="J37" s="42"/>
      <c r="K37" s="41">
        <f>+K35+K23</f>
        <v>250657997</v>
      </c>
    </row>
    <row r="38" spans="1:11" ht="16.5" customHeight="1" thickTop="1">
      <c r="A38" s="13"/>
      <c r="D38" s="242"/>
      <c r="E38" s="42"/>
      <c r="F38" s="42"/>
      <c r="G38" s="42"/>
      <c r="H38" s="42"/>
      <c r="I38" s="42"/>
      <c r="J38" s="42"/>
      <c r="K38" s="42"/>
    </row>
    <row r="39" spans="1:11" ht="16.5" customHeight="1">
      <c r="A39" s="13"/>
      <c r="D39" s="242"/>
      <c r="E39" s="42"/>
      <c r="F39" s="42"/>
      <c r="G39" s="42"/>
      <c r="H39" s="42"/>
      <c r="I39" s="42"/>
      <c r="J39" s="42"/>
      <c r="K39" s="42"/>
    </row>
    <row r="40" spans="1:11" ht="16.5" customHeight="1">
      <c r="A40" s="13"/>
      <c r="D40" s="242"/>
      <c r="E40" s="42"/>
      <c r="F40" s="42"/>
      <c r="G40" s="42"/>
      <c r="H40" s="42"/>
      <c r="I40" s="42"/>
      <c r="J40" s="42"/>
      <c r="K40" s="42"/>
    </row>
    <row r="41" spans="1:11" ht="16.5" customHeight="1">
      <c r="A41" s="13"/>
      <c r="D41" s="242"/>
      <c r="E41" s="42"/>
      <c r="F41" s="42"/>
      <c r="G41" s="42"/>
      <c r="H41" s="42"/>
      <c r="I41" s="42"/>
      <c r="J41" s="42"/>
      <c r="K41" s="42"/>
    </row>
    <row r="42" spans="1:11" ht="16.5" customHeight="1">
      <c r="A42" s="13"/>
      <c r="B42" s="1"/>
      <c r="D42" s="242"/>
      <c r="E42" s="42"/>
      <c r="F42" s="42"/>
      <c r="G42" s="42"/>
      <c r="H42" s="42"/>
      <c r="I42" s="42"/>
      <c r="J42" s="42"/>
      <c r="K42" s="42"/>
    </row>
    <row r="43" spans="1:11" s="222" customFormat="1" ht="16.5" customHeight="1">
      <c r="A43" s="245" t="s">
        <v>133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</row>
    <row r="44" spans="1:11" s="222" customFormat="1" ht="16.5" customHeight="1">
      <c r="A44" s="240"/>
      <c r="B44" s="240"/>
      <c r="C44" s="240"/>
      <c r="D44" s="240"/>
      <c r="E44" s="240"/>
      <c r="F44" s="240"/>
      <c r="G44" s="240"/>
      <c r="H44" s="240"/>
      <c r="I44" s="240"/>
      <c r="J44" s="240"/>
      <c r="K44" s="240"/>
    </row>
    <row r="45" spans="1:11" s="222" customFormat="1" ht="16.5" customHeight="1">
      <c r="A45" s="240"/>
      <c r="B45" s="240"/>
      <c r="C45" s="240"/>
      <c r="D45" s="240"/>
      <c r="E45" s="240"/>
      <c r="F45" s="240"/>
      <c r="G45" s="240"/>
      <c r="H45" s="240"/>
      <c r="I45" s="240"/>
      <c r="J45" s="240"/>
      <c r="K45" s="240"/>
    </row>
    <row r="46" spans="1:11" s="222" customFormat="1" ht="16.5" customHeight="1">
      <c r="A46" s="240"/>
      <c r="B46" s="240"/>
      <c r="C46" s="240"/>
      <c r="D46" s="240"/>
      <c r="E46" s="240"/>
      <c r="F46" s="240"/>
      <c r="G46" s="240"/>
      <c r="H46" s="240"/>
      <c r="I46" s="240"/>
      <c r="J46" s="240"/>
      <c r="K46" s="240"/>
    </row>
    <row r="47" spans="1:11" ht="16.5" customHeight="1">
      <c r="E47" s="3"/>
      <c r="F47" s="3"/>
      <c r="G47" s="3"/>
      <c r="H47" s="43"/>
      <c r="I47" s="43"/>
      <c r="J47" s="43"/>
      <c r="K47" s="43"/>
    </row>
    <row r="48" spans="1:11" ht="16.5" customHeight="1">
      <c r="E48" s="3"/>
      <c r="F48" s="3"/>
      <c r="G48" s="3"/>
      <c r="H48" s="43"/>
      <c r="I48" s="43"/>
      <c r="J48" s="43"/>
      <c r="K48" s="43"/>
    </row>
    <row r="49" spans="1:11" ht="21.95" customHeight="1">
      <c r="A49" s="244" t="s">
        <v>105</v>
      </c>
      <c r="B49" s="244"/>
      <c r="C49" s="244"/>
      <c r="D49" s="244"/>
      <c r="E49" s="244"/>
      <c r="F49" s="244"/>
      <c r="G49" s="244"/>
      <c r="H49" s="244"/>
      <c r="I49" s="244"/>
      <c r="J49" s="244"/>
      <c r="K49" s="244"/>
    </row>
    <row r="50" spans="1:11" s="47" customFormat="1" ht="16.5" customHeight="1">
      <c r="A50" s="1" t="s">
        <v>153</v>
      </c>
      <c r="B50" s="44"/>
      <c r="C50" s="45"/>
      <c r="D50" s="44"/>
      <c r="E50" s="46"/>
      <c r="F50" s="46"/>
      <c r="G50" s="46"/>
      <c r="H50" s="46"/>
      <c r="I50" s="46"/>
      <c r="J50" s="46"/>
      <c r="K50" s="46"/>
    </row>
    <row r="51" spans="1:11" s="13" customFormat="1" ht="16.5" customHeight="1">
      <c r="A51" s="1" t="s">
        <v>57</v>
      </c>
      <c r="B51" s="1"/>
      <c r="C51" s="7"/>
      <c r="D51" s="8"/>
      <c r="E51" s="9"/>
      <c r="F51" s="9"/>
      <c r="G51" s="9"/>
      <c r="H51" s="9"/>
      <c r="I51" s="11"/>
      <c r="J51" s="11"/>
      <c r="K51" s="11"/>
    </row>
    <row r="52" spans="1:11" s="13" customFormat="1" ht="16.5" customHeight="1">
      <c r="A52" s="14" t="s">
        <v>137</v>
      </c>
      <c r="B52" s="14"/>
      <c r="C52" s="15"/>
      <c r="D52" s="16"/>
      <c r="E52" s="17"/>
      <c r="F52" s="17"/>
      <c r="G52" s="17"/>
      <c r="H52" s="17"/>
      <c r="I52" s="17"/>
      <c r="J52" s="17"/>
      <c r="K52" s="17"/>
    </row>
    <row r="53" spans="1:11" s="13" customFormat="1" ht="16.5" customHeight="1">
      <c r="A53" s="20"/>
      <c r="B53" s="20"/>
      <c r="C53" s="21"/>
      <c r="D53" s="22"/>
      <c r="E53" s="9"/>
      <c r="F53" s="9"/>
      <c r="G53" s="9"/>
      <c r="H53" s="9"/>
      <c r="I53" s="9"/>
      <c r="J53" s="9"/>
      <c r="K53" s="214"/>
    </row>
    <row r="54" spans="1:11" s="13" customFormat="1" ht="16.5" customHeight="1">
      <c r="A54" s="20"/>
      <c r="B54" s="20"/>
      <c r="C54" s="21"/>
      <c r="D54" s="22"/>
      <c r="E54" s="9"/>
      <c r="F54" s="9"/>
      <c r="G54" s="9"/>
      <c r="H54" s="9"/>
      <c r="I54" s="9"/>
      <c r="J54" s="9"/>
      <c r="K54" s="214"/>
    </row>
    <row r="55" spans="1:11" s="13" customFormat="1" ht="16.5" customHeight="1">
      <c r="A55" s="20"/>
      <c r="B55" s="20"/>
      <c r="C55" s="21"/>
      <c r="D55" s="22"/>
      <c r="E55" s="247" t="s">
        <v>59</v>
      </c>
      <c r="F55" s="247"/>
      <c r="G55" s="247"/>
      <c r="H55" s="10"/>
      <c r="I55" s="247" t="s">
        <v>60</v>
      </c>
      <c r="J55" s="247"/>
      <c r="K55" s="247"/>
    </row>
    <row r="56" spans="1:11" s="13" customFormat="1" ht="16.5" customHeight="1">
      <c r="A56" s="20"/>
      <c r="B56" s="20"/>
      <c r="C56" s="21"/>
      <c r="D56" s="21"/>
      <c r="E56" s="246" t="s">
        <v>126</v>
      </c>
      <c r="F56" s="246"/>
      <c r="G56" s="246"/>
      <c r="H56" s="241"/>
      <c r="I56" s="246" t="s">
        <v>126</v>
      </c>
      <c r="J56" s="246"/>
      <c r="K56" s="246"/>
    </row>
    <row r="57" spans="1:11" s="13" customFormat="1" ht="16.5" customHeight="1">
      <c r="B57" s="1"/>
      <c r="D57" s="7"/>
      <c r="E57" s="215" t="s">
        <v>103</v>
      </c>
      <c r="F57" s="214"/>
      <c r="G57" s="215" t="s">
        <v>104</v>
      </c>
      <c r="H57" s="214"/>
      <c r="I57" s="215" t="s">
        <v>103</v>
      </c>
      <c r="J57" s="214"/>
      <c r="K57" s="215" t="s">
        <v>104</v>
      </c>
    </row>
    <row r="58" spans="1:11" s="13" customFormat="1" ht="16.5" customHeight="1">
      <c r="B58" s="1"/>
      <c r="D58" s="7"/>
      <c r="E58" s="135" t="s">
        <v>102</v>
      </c>
      <c r="F58" s="134"/>
      <c r="G58" s="135" t="s">
        <v>67</v>
      </c>
      <c r="H58" s="135"/>
      <c r="I58" s="135" t="s">
        <v>102</v>
      </c>
      <c r="J58" s="134"/>
      <c r="K58" s="135" t="s">
        <v>67</v>
      </c>
    </row>
    <row r="59" spans="1:11" s="13" customFormat="1" ht="16.5" customHeight="1">
      <c r="B59" s="1"/>
      <c r="C59" s="182"/>
      <c r="D59" s="7"/>
      <c r="E59" s="183">
        <v>2023</v>
      </c>
      <c r="F59" s="181"/>
      <c r="G59" s="183">
        <v>2022</v>
      </c>
      <c r="H59" s="180"/>
      <c r="I59" s="183">
        <v>2023</v>
      </c>
      <c r="J59" s="181"/>
      <c r="K59" s="183">
        <v>2022</v>
      </c>
    </row>
    <row r="60" spans="1:11" s="13" customFormat="1" ht="16.5" customHeight="1">
      <c r="B60" s="1"/>
      <c r="C60" s="15" t="s">
        <v>30</v>
      </c>
      <c r="D60" s="25"/>
      <c r="E60" s="216" t="s">
        <v>78</v>
      </c>
      <c r="F60" s="213"/>
      <c r="G60" s="216" t="s">
        <v>78</v>
      </c>
      <c r="H60" s="213"/>
      <c r="I60" s="216" t="s">
        <v>78</v>
      </c>
      <c r="J60" s="213"/>
      <c r="K60" s="216" t="s">
        <v>78</v>
      </c>
    </row>
    <row r="61" spans="1:11" s="13" customFormat="1" ht="16.5" customHeight="1">
      <c r="B61" s="1"/>
      <c r="C61" s="21"/>
      <c r="D61" s="25"/>
      <c r="E61" s="152"/>
      <c r="F61" s="27"/>
      <c r="G61" s="27"/>
      <c r="H61" s="27"/>
      <c r="I61" s="152"/>
      <c r="J61" s="27"/>
      <c r="K61" s="27"/>
    </row>
    <row r="62" spans="1:11" ht="16.5" customHeight="1">
      <c r="A62" s="48" t="s">
        <v>53</v>
      </c>
      <c r="B62" s="1"/>
      <c r="C62" s="21"/>
      <c r="D62" s="21"/>
      <c r="E62" s="153"/>
      <c r="F62" s="9"/>
      <c r="G62" s="9"/>
      <c r="H62" s="9"/>
      <c r="I62" s="153"/>
      <c r="J62" s="9"/>
      <c r="K62" s="9"/>
    </row>
    <row r="63" spans="1:11" s="13" customFormat="1" ht="16.5" customHeight="1">
      <c r="B63" s="1"/>
      <c r="C63" s="21"/>
      <c r="D63" s="25"/>
      <c r="E63" s="152"/>
      <c r="F63" s="27"/>
      <c r="G63" s="27"/>
      <c r="H63" s="27"/>
      <c r="I63" s="152"/>
      <c r="J63" s="27"/>
      <c r="K63" s="27"/>
    </row>
    <row r="64" spans="1:11" ht="16.5" customHeight="1">
      <c r="A64" s="13" t="s">
        <v>20</v>
      </c>
      <c r="B64" s="1"/>
      <c r="D64" s="242"/>
      <c r="E64" s="154"/>
      <c r="I64" s="155"/>
      <c r="J64" s="33"/>
      <c r="K64" s="33"/>
    </row>
    <row r="65" spans="1:11" s="13" customFormat="1" ht="16.5" customHeight="1">
      <c r="B65" s="1"/>
      <c r="C65" s="21"/>
      <c r="D65" s="25"/>
      <c r="E65" s="152"/>
      <c r="F65" s="27"/>
      <c r="G65" s="27"/>
      <c r="H65" s="27"/>
      <c r="I65" s="152"/>
      <c r="J65" s="27"/>
      <c r="K65" s="27"/>
    </row>
    <row r="66" spans="1:11" ht="16.5" customHeight="1">
      <c r="A66" s="3" t="s">
        <v>129</v>
      </c>
      <c r="C66" s="242">
        <v>9</v>
      </c>
      <c r="D66" s="242"/>
      <c r="E66" s="155">
        <v>21366000</v>
      </c>
      <c r="F66" s="33"/>
      <c r="G66" s="33">
        <v>16366000</v>
      </c>
      <c r="H66" s="42"/>
      <c r="I66" s="155">
        <v>21366000</v>
      </c>
      <c r="J66" s="33"/>
      <c r="K66" s="33">
        <v>16366000</v>
      </c>
    </row>
    <row r="67" spans="1:11" ht="16.5" customHeight="1">
      <c r="A67" s="3" t="s">
        <v>100</v>
      </c>
      <c r="C67" s="242">
        <v>11</v>
      </c>
      <c r="D67" s="242"/>
      <c r="E67" s="155">
        <v>78393912</v>
      </c>
      <c r="F67" s="42"/>
      <c r="G67" s="42">
        <v>53113624</v>
      </c>
      <c r="H67" s="42"/>
      <c r="I67" s="155">
        <v>90490857</v>
      </c>
      <c r="J67" s="42"/>
      <c r="K67" s="42">
        <v>65672454</v>
      </c>
    </row>
    <row r="68" spans="1:11" ht="16.5" customHeight="1">
      <c r="A68" s="3" t="s">
        <v>65</v>
      </c>
      <c r="D68" s="242"/>
      <c r="E68" s="155">
        <v>53779024</v>
      </c>
      <c r="F68" s="42"/>
      <c r="G68" s="42">
        <v>55676965</v>
      </c>
      <c r="H68" s="42"/>
      <c r="I68" s="155">
        <v>53531587</v>
      </c>
      <c r="J68" s="42"/>
      <c r="K68" s="42">
        <v>55530988</v>
      </c>
    </row>
    <row r="69" spans="1:11" ht="16.5" customHeight="1">
      <c r="A69" s="3" t="s">
        <v>73</v>
      </c>
      <c r="B69" s="3"/>
      <c r="C69" s="242">
        <v>10</v>
      </c>
      <c r="D69" s="242"/>
      <c r="E69" s="155">
        <v>6478999</v>
      </c>
      <c r="F69" s="42"/>
      <c r="G69" s="42">
        <v>6345649</v>
      </c>
      <c r="H69" s="42"/>
      <c r="I69" s="155">
        <v>4459358</v>
      </c>
      <c r="J69" s="42"/>
      <c r="K69" s="42">
        <v>4356066</v>
      </c>
    </row>
    <row r="70" spans="1:11" ht="16.5" customHeight="1">
      <c r="A70" s="3" t="s">
        <v>18</v>
      </c>
      <c r="D70" s="242"/>
      <c r="E70" s="155">
        <v>5048387</v>
      </c>
      <c r="F70" s="42"/>
      <c r="G70" s="42">
        <v>1509522</v>
      </c>
      <c r="H70" s="49"/>
      <c r="I70" s="155">
        <v>5048387</v>
      </c>
      <c r="J70" s="42"/>
      <c r="K70" s="42">
        <v>1509522</v>
      </c>
    </row>
    <row r="71" spans="1:11" ht="16.5" customHeight="1">
      <c r="A71" s="3" t="s">
        <v>142</v>
      </c>
      <c r="D71" s="242"/>
      <c r="E71" s="155">
        <v>3090050</v>
      </c>
      <c r="F71" s="42"/>
      <c r="G71" s="42">
        <v>8770909</v>
      </c>
      <c r="H71" s="49"/>
      <c r="I71" s="155">
        <v>545239</v>
      </c>
      <c r="J71" s="42"/>
      <c r="K71" s="42">
        <v>754325</v>
      </c>
    </row>
    <row r="72" spans="1:11" ht="16.5" customHeight="1">
      <c r="A72" s="3" t="s">
        <v>1</v>
      </c>
      <c r="E72" s="160">
        <v>5989385</v>
      </c>
      <c r="F72" s="52"/>
      <c r="G72" s="50">
        <v>7555408</v>
      </c>
      <c r="H72" s="49"/>
      <c r="I72" s="160">
        <v>5621927</v>
      </c>
      <c r="J72" s="52"/>
      <c r="K72" s="50">
        <v>6973510</v>
      </c>
    </row>
    <row r="73" spans="1:11" s="13" customFormat="1" ht="16.5" customHeight="1">
      <c r="B73" s="1"/>
      <c r="C73" s="21"/>
      <c r="D73" s="25"/>
      <c r="E73" s="161"/>
      <c r="I73" s="161"/>
    </row>
    <row r="74" spans="1:11" ht="16.5" customHeight="1">
      <c r="A74" s="1" t="s">
        <v>13</v>
      </c>
      <c r="D74" s="242"/>
      <c r="E74" s="156">
        <f>SUM(E66:E72)</f>
        <v>174145757</v>
      </c>
      <c r="F74" s="42"/>
      <c r="G74" s="51">
        <f>SUM(G66:G72)</f>
        <v>149338077</v>
      </c>
      <c r="H74" s="40"/>
      <c r="I74" s="156">
        <f>SUM(I66:I72)</f>
        <v>181063355</v>
      </c>
      <c r="J74" s="42"/>
      <c r="K74" s="51">
        <f>SUM(K66:K72)</f>
        <v>151162865</v>
      </c>
    </row>
    <row r="75" spans="1:11" ht="16.5" customHeight="1">
      <c r="D75" s="242"/>
      <c r="E75" s="155"/>
      <c r="F75" s="42"/>
      <c r="G75" s="42"/>
      <c r="H75" s="40"/>
      <c r="I75" s="155"/>
      <c r="J75" s="42"/>
      <c r="K75" s="42"/>
    </row>
    <row r="76" spans="1:11" ht="16.5" customHeight="1">
      <c r="A76" s="13" t="s">
        <v>21</v>
      </c>
      <c r="B76" s="1"/>
      <c r="D76" s="242"/>
      <c r="E76" s="155"/>
      <c r="F76" s="42"/>
      <c r="G76" s="42"/>
      <c r="H76" s="40"/>
      <c r="I76" s="155"/>
      <c r="J76" s="42"/>
      <c r="K76" s="42"/>
    </row>
    <row r="77" spans="1:11" s="13" customFormat="1" ht="16.5" customHeight="1">
      <c r="B77" s="1"/>
      <c r="C77" s="21"/>
      <c r="D77" s="25"/>
      <c r="E77" s="152"/>
      <c r="F77" s="27"/>
      <c r="G77" s="27"/>
      <c r="H77" s="26"/>
      <c r="I77" s="152"/>
      <c r="J77" s="27"/>
      <c r="K77" s="27"/>
    </row>
    <row r="78" spans="1:11" ht="16.5" customHeight="1">
      <c r="A78" s="3" t="s">
        <v>74</v>
      </c>
      <c r="C78" s="242">
        <v>10</v>
      </c>
      <c r="D78" s="242"/>
      <c r="E78" s="162">
        <v>34581571</v>
      </c>
      <c r="F78" s="52"/>
      <c r="G78" s="52">
        <v>36264377</v>
      </c>
      <c r="H78" s="49"/>
      <c r="I78" s="162">
        <v>24059056</v>
      </c>
      <c r="J78" s="52"/>
      <c r="K78" s="52">
        <v>25225539</v>
      </c>
    </row>
    <row r="79" spans="1:11" ht="16.5" customHeight="1">
      <c r="A79" s="2" t="s">
        <v>41</v>
      </c>
      <c r="D79" s="242"/>
      <c r="E79" s="162">
        <v>7855034</v>
      </c>
      <c r="F79" s="52"/>
      <c r="G79" s="52">
        <v>7180516</v>
      </c>
      <c r="H79" s="49"/>
      <c r="I79" s="162">
        <v>7334158</v>
      </c>
      <c r="J79" s="52"/>
      <c r="K79" s="52">
        <v>6750037</v>
      </c>
    </row>
    <row r="80" spans="1:11" ht="16.5" customHeight="1">
      <c r="A80" s="2" t="s">
        <v>12</v>
      </c>
      <c r="D80" s="242"/>
      <c r="E80" s="160">
        <v>1069074</v>
      </c>
      <c r="F80" s="52"/>
      <c r="G80" s="50">
        <v>1063592</v>
      </c>
      <c r="H80" s="49"/>
      <c r="I80" s="160">
        <v>733472</v>
      </c>
      <c r="J80" s="52"/>
      <c r="K80" s="50">
        <v>729739</v>
      </c>
    </row>
    <row r="81" spans="1:11" s="13" customFormat="1" ht="16.5" customHeight="1">
      <c r="B81" s="1"/>
      <c r="C81" s="21"/>
      <c r="D81" s="25"/>
      <c r="E81" s="152"/>
      <c r="F81" s="27"/>
      <c r="G81" s="27"/>
      <c r="H81" s="26"/>
      <c r="I81" s="152"/>
      <c r="J81" s="27"/>
      <c r="K81" s="27"/>
    </row>
    <row r="82" spans="1:11" ht="16.5" customHeight="1">
      <c r="A82" s="1" t="s">
        <v>14</v>
      </c>
      <c r="D82" s="242"/>
      <c r="E82" s="156">
        <f>SUM(E78:E80)</f>
        <v>43505679</v>
      </c>
      <c r="F82" s="42"/>
      <c r="G82" s="51">
        <f>SUM(G78:G80)</f>
        <v>44508485</v>
      </c>
      <c r="H82" s="40"/>
      <c r="I82" s="156">
        <f>SUM(I78:I80)</f>
        <v>32126686</v>
      </c>
      <c r="J82" s="42"/>
      <c r="K82" s="51">
        <f>SUM(K78:K80)</f>
        <v>32705315</v>
      </c>
    </row>
    <row r="83" spans="1:11" s="13" customFormat="1" ht="16.5" customHeight="1">
      <c r="B83" s="1"/>
      <c r="C83" s="21"/>
      <c r="D83" s="25"/>
      <c r="E83" s="152"/>
      <c r="F83" s="27"/>
      <c r="G83" s="27"/>
      <c r="H83" s="26"/>
      <c r="I83" s="152"/>
      <c r="J83" s="27"/>
      <c r="K83" s="27"/>
    </row>
    <row r="84" spans="1:11" ht="16.5" customHeight="1">
      <c r="A84" s="13" t="s">
        <v>22</v>
      </c>
      <c r="D84" s="242"/>
      <c r="E84" s="156">
        <f>+E82+E74</f>
        <v>217651436</v>
      </c>
      <c r="F84" s="42"/>
      <c r="G84" s="51">
        <f>+G82+G74</f>
        <v>193846562</v>
      </c>
      <c r="H84" s="40"/>
      <c r="I84" s="156">
        <f>+I82+I74</f>
        <v>213190041</v>
      </c>
      <c r="J84" s="42"/>
      <c r="K84" s="51">
        <f>+K82+K74</f>
        <v>183868180</v>
      </c>
    </row>
    <row r="85" spans="1:11" ht="16.5" customHeight="1">
      <c r="A85" s="13"/>
      <c r="D85" s="242"/>
      <c r="E85" s="42"/>
      <c r="F85" s="42"/>
      <c r="G85" s="42"/>
      <c r="H85" s="40"/>
      <c r="I85" s="42"/>
      <c r="J85" s="42"/>
      <c r="K85" s="42"/>
    </row>
    <row r="86" spans="1:11" ht="16.5" customHeight="1">
      <c r="A86" s="13"/>
      <c r="D86" s="242"/>
      <c r="E86" s="42"/>
      <c r="F86" s="42"/>
      <c r="G86" s="42"/>
      <c r="H86" s="40"/>
      <c r="I86" s="42"/>
      <c r="J86" s="42"/>
      <c r="K86" s="42"/>
    </row>
    <row r="87" spans="1:11" ht="16.5" customHeight="1">
      <c r="A87" s="13"/>
      <c r="D87" s="242"/>
      <c r="E87" s="42"/>
      <c r="F87" s="42"/>
      <c r="G87" s="42"/>
      <c r="H87" s="40"/>
      <c r="I87" s="42"/>
      <c r="J87" s="42"/>
      <c r="K87" s="42"/>
    </row>
    <row r="88" spans="1:11" ht="16.5" customHeight="1">
      <c r="A88" s="13"/>
      <c r="D88" s="242"/>
      <c r="E88" s="42"/>
      <c r="F88" s="42"/>
      <c r="G88" s="42"/>
      <c r="H88" s="40"/>
      <c r="I88" s="42"/>
      <c r="J88" s="42"/>
      <c r="K88" s="42"/>
    </row>
    <row r="89" spans="1:11" ht="16.5" customHeight="1">
      <c r="A89" s="13"/>
      <c r="D89" s="242"/>
      <c r="E89" s="42"/>
      <c r="F89" s="42"/>
      <c r="G89" s="42"/>
      <c r="H89" s="40"/>
      <c r="I89" s="42"/>
      <c r="J89" s="42"/>
      <c r="K89" s="42"/>
    </row>
    <row r="90" spans="1:11" ht="16.5" customHeight="1">
      <c r="A90" s="13"/>
      <c r="D90" s="242"/>
      <c r="E90" s="42"/>
      <c r="F90" s="42"/>
      <c r="G90" s="42"/>
      <c r="H90" s="40"/>
      <c r="I90" s="42"/>
      <c r="J90" s="42"/>
      <c r="K90" s="42"/>
    </row>
    <row r="91" spans="1:11" s="222" customFormat="1" ht="16.5" customHeight="1"/>
    <row r="92" spans="1:11" ht="16.5" customHeight="1">
      <c r="A92" s="245" t="s">
        <v>133</v>
      </c>
      <c r="B92" s="245"/>
      <c r="C92" s="245"/>
      <c r="D92" s="245"/>
      <c r="E92" s="245"/>
      <c r="F92" s="245"/>
      <c r="G92" s="245"/>
      <c r="H92" s="245"/>
      <c r="I92" s="245"/>
      <c r="J92" s="245"/>
      <c r="K92" s="245"/>
    </row>
    <row r="93" spans="1:11" ht="16.5" customHeight="1">
      <c r="A93" s="37"/>
      <c r="B93" s="188"/>
      <c r="C93" s="39"/>
      <c r="D93" s="39"/>
      <c r="E93" s="42"/>
      <c r="F93" s="42"/>
      <c r="G93" s="42"/>
      <c r="H93" s="40"/>
      <c r="I93" s="42"/>
      <c r="J93" s="42"/>
      <c r="K93" s="42"/>
    </row>
    <row r="94" spans="1:11" ht="16.5" customHeight="1">
      <c r="A94" s="37"/>
      <c r="B94" s="188"/>
      <c r="C94" s="39"/>
      <c r="D94" s="39"/>
      <c r="E94" s="42"/>
      <c r="F94" s="42"/>
      <c r="G94" s="42"/>
      <c r="H94" s="40"/>
      <c r="I94" s="42"/>
      <c r="J94" s="42"/>
      <c r="K94" s="42"/>
    </row>
    <row r="95" spans="1:11" ht="16.5" customHeight="1">
      <c r="A95" s="37"/>
      <c r="B95" s="188"/>
      <c r="C95" s="39"/>
      <c r="D95" s="39"/>
      <c r="E95" s="42"/>
      <c r="F95" s="42"/>
      <c r="G95" s="42"/>
      <c r="H95" s="40"/>
      <c r="I95" s="42"/>
      <c r="J95" s="42"/>
      <c r="K95" s="42"/>
    </row>
    <row r="96" spans="1:11" ht="16.5" customHeight="1">
      <c r="A96" s="37"/>
      <c r="B96" s="188"/>
      <c r="C96" s="39"/>
      <c r="D96" s="39"/>
      <c r="E96" s="42"/>
      <c r="F96" s="42"/>
      <c r="G96" s="42"/>
      <c r="H96" s="40"/>
      <c r="I96" s="42"/>
      <c r="J96" s="42"/>
      <c r="K96" s="42"/>
    </row>
    <row r="97" spans="1:11" ht="16.5" customHeight="1">
      <c r="A97" s="37"/>
      <c r="B97" s="188"/>
      <c r="C97" s="39"/>
      <c r="D97" s="39"/>
      <c r="E97" s="42"/>
      <c r="F97" s="42"/>
      <c r="G97" s="42"/>
      <c r="H97" s="40"/>
      <c r="I97" s="42"/>
      <c r="J97" s="42"/>
      <c r="K97" s="42"/>
    </row>
    <row r="98" spans="1:11" ht="21.95" customHeight="1">
      <c r="A98" s="244" t="s">
        <v>105</v>
      </c>
      <c r="B98" s="244"/>
      <c r="C98" s="244"/>
      <c r="D98" s="244"/>
      <c r="E98" s="244"/>
      <c r="F98" s="244"/>
      <c r="G98" s="244"/>
      <c r="H98" s="244"/>
      <c r="I98" s="244"/>
      <c r="J98" s="244"/>
      <c r="K98" s="244"/>
    </row>
    <row r="99" spans="1:11" s="47" customFormat="1" ht="16.5" customHeight="1">
      <c r="A99" s="1" t="s">
        <v>153</v>
      </c>
      <c r="B99" s="44"/>
      <c r="C99" s="45"/>
      <c r="D99" s="44"/>
      <c r="E99" s="46"/>
      <c r="F99" s="46"/>
      <c r="G99" s="46"/>
      <c r="H99" s="46"/>
      <c r="I99" s="46"/>
      <c r="J99" s="46"/>
      <c r="K99" s="46"/>
    </row>
    <row r="100" spans="1:11" s="13" customFormat="1" ht="16.5" customHeight="1">
      <c r="A100" s="1" t="s">
        <v>57</v>
      </c>
      <c r="B100" s="1"/>
      <c r="C100" s="7"/>
      <c r="D100" s="8"/>
      <c r="E100" s="9"/>
      <c r="F100" s="9"/>
      <c r="G100" s="9"/>
      <c r="H100" s="9"/>
      <c r="I100" s="11"/>
      <c r="J100" s="11"/>
      <c r="K100" s="11"/>
    </row>
    <row r="101" spans="1:11" s="13" customFormat="1" ht="16.5" customHeight="1">
      <c r="A101" s="14" t="s">
        <v>137</v>
      </c>
      <c r="B101" s="14"/>
      <c r="C101" s="15"/>
      <c r="D101" s="16"/>
      <c r="E101" s="17"/>
      <c r="F101" s="17"/>
      <c r="G101" s="17"/>
      <c r="H101" s="17"/>
      <c r="I101" s="17"/>
      <c r="J101" s="17"/>
      <c r="K101" s="17"/>
    </row>
    <row r="102" spans="1:11" s="13" customFormat="1" ht="16.5" customHeight="1">
      <c r="A102" s="20"/>
      <c r="B102" s="20"/>
      <c r="C102" s="21"/>
      <c r="D102" s="22"/>
      <c r="E102" s="9"/>
      <c r="F102" s="9"/>
      <c r="G102" s="9"/>
      <c r="H102" s="9"/>
      <c r="I102" s="9"/>
      <c r="J102" s="9"/>
      <c r="K102" s="214"/>
    </row>
    <row r="103" spans="1:11" s="13" customFormat="1" ht="16.5" customHeight="1">
      <c r="A103" s="20"/>
      <c r="B103" s="20"/>
      <c r="C103" s="21"/>
      <c r="D103" s="22"/>
      <c r="E103" s="9"/>
      <c r="F103" s="9"/>
      <c r="G103" s="9"/>
      <c r="H103" s="9"/>
      <c r="I103" s="9"/>
      <c r="J103" s="9"/>
      <c r="K103" s="214"/>
    </row>
    <row r="104" spans="1:11" s="13" customFormat="1" ht="16.5" customHeight="1">
      <c r="A104" s="20"/>
      <c r="B104" s="20"/>
      <c r="C104" s="21"/>
      <c r="D104" s="22"/>
      <c r="E104" s="247" t="s">
        <v>59</v>
      </c>
      <c r="F104" s="247"/>
      <c r="G104" s="247"/>
      <c r="H104" s="10"/>
      <c r="I104" s="247" t="s">
        <v>60</v>
      </c>
      <c r="J104" s="247"/>
      <c r="K104" s="247"/>
    </row>
    <row r="105" spans="1:11" s="13" customFormat="1" ht="16.5" customHeight="1">
      <c r="A105" s="20"/>
      <c r="B105" s="20"/>
      <c r="C105" s="21"/>
      <c r="D105" s="22"/>
      <c r="E105" s="246" t="s">
        <v>126</v>
      </c>
      <c r="F105" s="246"/>
      <c r="G105" s="246"/>
      <c r="H105" s="241"/>
      <c r="I105" s="246" t="s">
        <v>126</v>
      </c>
      <c r="J105" s="246"/>
      <c r="K105" s="246"/>
    </row>
    <row r="106" spans="1:11" s="13" customFormat="1" ht="16.5" customHeight="1">
      <c r="B106" s="1"/>
      <c r="D106" s="7"/>
      <c r="E106" s="215" t="s">
        <v>103</v>
      </c>
      <c r="F106" s="214"/>
      <c r="G106" s="215" t="s">
        <v>104</v>
      </c>
      <c r="H106" s="214"/>
      <c r="I106" s="215" t="s">
        <v>103</v>
      </c>
      <c r="J106" s="214"/>
      <c r="K106" s="215" t="s">
        <v>104</v>
      </c>
    </row>
    <row r="107" spans="1:11" s="13" customFormat="1" ht="16.5" customHeight="1">
      <c r="B107" s="1"/>
      <c r="D107" s="7"/>
      <c r="E107" s="135" t="s">
        <v>102</v>
      </c>
      <c r="F107" s="134"/>
      <c r="G107" s="135" t="s">
        <v>67</v>
      </c>
      <c r="H107" s="135"/>
      <c r="I107" s="135" t="s">
        <v>102</v>
      </c>
      <c r="J107" s="134"/>
      <c r="K107" s="135" t="s">
        <v>67</v>
      </c>
    </row>
    <row r="108" spans="1:11" s="13" customFormat="1" ht="16.5" customHeight="1">
      <c r="B108" s="1"/>
      <c r="D108" s="7"/>
      <c r="E108" s="183">
        <v>2023</v>
      </c>
      <c r="F108" s="181"/>
      <c r="G108" s="183">
        <v>2022</v>
      </c>
      <c r="H108" s="180"/>
      <c r="I108" s="183">
        <v>2023</v>
      </c>
      <c r="J108" s="181"/>
      <c r="K108" s="183">
        <v>2022</v>
      </c>
    </row>
    <row r="109" spans="1:11" s="13" customFormat="1" ht="16.5" customHeight="1">
      <c r="B109" s="1"/>
      <c r="C109" s="15" t="s">
        <v>30</v>
      </c>
      <c r="D109" s="25"/>
      <c r="E109" s="216" t="s">
        <v>78</v>
      </c>
      <c r="F109" s="213"/>
      <c r="G109" s="216" t="s">
        <v>78</v>
      </c>
      <c r="H109" s="213"/>
      <c r="I109" s="216" t="s">
        <v>78</v>
      </c>
      <c r="J109" s="213"/>
      <c r="K109" s="216" t="s">
        <v>78</v>
      </c>
    </row>
    <row r="110" spans="1:11" s="13" customFormat="1" ht="16.5" customHeight="1">
      <c r="B110" s="1"/>
      <c r="C110" s="21"/>
      <c r="D110" s="25"/>
      <c r="E110" s="152"/>
      <c r="F110" s="27"/>
      <c r="G110" s="27"/>
      <c r="H110" s="27"/>
      <c r="I110" s="152"/>
      <c r="J110" s="27"/>
      <c r="K110" s="27"/>
    </row>
    <row r="111" spans="1:11" ht="16.5" customHeight="1">
      <c r="A111" s="48" t="s">
        <v>66</v>
      </c>
      <c r="B111" s="1"/>
      <c r="C111" s="21"/>
      <c r="D111" s="21"/>
      <c r="E111" s="153"/>
      <c r="F111" s="9"/>
      <c r="G111" s="9"/>
      <c r="H111" s="9"/>
      <c r="I111" s="153"/>
      <c r="J111" s="9"/>
      <c r="K111" s="9"/>
    </row>
    <row r="112" spans="1:11" ht="16.5" customHeight="1">
      <c r="A112" s="13"/>
      <c r="D112" s="242"/>
      <c r="E112" s="155"/>
      <c r="F112" s="42"/>
      <c r="G112" s="42"/>
      <c r="H112" s="40"/>
      <c r="I112" s="155"/>
      <c r="J112" s="42"/>
      <c r="K112" s="42"/>
    </row>
    <row r="113" spans="1:11" ht="16.5" customHeight="1">
      <c r="A113" s="13" t="s">
        <v>54</v>
      </c>
      <c r="C113" s="3"/>
      <c r="D113" s="242"/>
      <c r="E113" s="155"/>
      <c r="F113" s="33"/>
      <c r="G113" s="33"/>
      <c r="H113" s="40"/>
      <c r="I113" s="155"/>
      <c r="J113" s="33"/>
      <c r="K113" s="33"/>
    </row>
    <row r="114" spans="1:11" ht="16.5" customHeight="1">
      <c r="A114" s="13"/>
      <c r="C114" s="3"/>
      <c r="D114" s="242"/>
      <c r="E114" s="155"/>
      <c r="F114" s="33"/>
      <c r="G114" s="33"/>
      <c r="H114" s="40"/>
      <c r="I114" s="155"/>
      <c r="J114" s="33"/>
      <c r="K114" s="33"/>
    </row>
    <row r="115" spans="1:11" ht="16.5" customHeight="1">
      <c r="A115" s="3" t="s">
        <v>2</v>
      </c>
      <c r="D115" s="242"/>
      <c r="E115" s="155"/>
      <c r="F115" s="33"/>
      <c r="G115" s="33"/>
      <c r="H115" s="40"/>
      <c r="I115" s="155"/>
      <c r="J115" s="33"/>
      <c r="K115" s="33"/>
    </row>
    <row r="116" spans="1:11" ht="16.5" customHeight="1">
      <c r="B116" s="2" t="s">
        <v>17</v>
      </c>
      <c r="D116" s="242"/>
      <c r="E116" s="155"/>
      <c r="F116" s="33"/>
      <c r="G116" s="33"/>
      <c r="H116" s="40"/>
      <c r="I116" s="155"/>
      <c r="J116" s="33"/>
      <c r="K116" s="33"/>
    </row>
    <row r="117" spans="1:11" ht="16.5" customHeight="1">
      <c r="B117" s="53" t="s">
        <v>143</v>
      </c>
      <c r="D117" s="242"/>
      <c r="E117" s="163"/>
      <c r="F117" s="3"/>
      <c r="G117" s="3"/>
      <c r="H117" s="3"/>
      <c r="I117" s="163"/>
      <c r="J117" s="3"/>
      <c r="K117" s="3"/>
    </row>
    <row r="118" spans="1:11" ht="16.5" customHeight="1" thickBot="1">
      <c r="B118" s="3" t="s">
        <v>144</v>
      </c>
      <c r="C118" s="242">
        <v>13</v>
      </c>
      <c r="D118" s="242"/>
      <c r="E118" s="159">
        <v>50000000</v>
      </c>
      <c r="F118" s="33"/>
      <c r="G118" s="54">
        <v>50000000</v>
      </c>
      <c r="H118" s="40"/>
      <c r="I118" s="159">
        <v>50000000</v>
      </c>
      <c r="J118" s="33"/>
      <c r="K118" s="54">
        <v>50000000</v>
      </c>
    </row>
    <row r="119" spans="1:11" ht="16.5" customHeight="1" thickTop="1">
      <c r="B119" s="3"/>
      <c r="D119" s="242"/>
      <c r="E119" s="155"/>
      <c r="F119" s="33"/>
      <c r="G119" s="33"/>
      <c r="H119" s="40"/>
      <c r="I119" s="155"/>
      <c r="J119" s="33"/>
      <c r="K119" s="33"/>
    </row>
    <row r="120" spans="1:11" s="13" customFormat="1" ht="16.5" customHeight="1">
      <c r="A120" s="3"/>
      <c r="B120" s="56" t="s">
        <v>15</v>
      </c>
      <c r="C120" s="242"/>
      <c r="D120" s="242"/>
      <c r="E120" s="163"/>
      <c r="F120" s="3"/>
      <c r="G120" s="3"/>
      <c r="H120" s="3"/>
      <c r="I120" s="163"/>
      <c r="J120" s="3"/>
      <c r="K120" s="3"/>
    </row>
    <row r="121" spans="1:11" ht="16.5" customHeight="1">
      <c r="B121" s="53" t="s">
        <v>145</v>
      </c>
      <c r="D121" s="242"/>
      <c r="E121" s="163"/>
      <c r="F121" s="3"/>
      <c r="G121" s="3"/>
      <c r="H121" s="3"/>
      <c r="I121" s="163"/>
      <c r="J121" s="3"/>
      <c r="K121" s="3"/>
    </row>
    <row r="122" spans="1:11" ht="16.5" customHeight="1">
      <c r="B122" s="3" t="s">
        <v>156</v>
      </c>
      <c r="C122" s="242">
        <v>13</v>
      </c>
      <c r="D122" s="242"/>
      <c r="E122" s="155">
        <v>37500000</v>
      </c>
      <c r="F122" s="33"/>
      <c r="G122" s="33">
        <v>37500000</v>
      </c>
      <c r="H122" s="40"/>
      <c r="I122" s="155">
        <v>37500000</v>
      </c>
      <c r="J122" s="33"/>
      <c r="K122" s="33">
        <v>37500000</v>
      </c>
    </row>
    <row r="123" spans="1:11" ht="16.5" customHeight="1">
      <c r="A123" s="2" t="s">
        <v>31</v>
      </c>
      <c r="D123" s="242"/>
      <c r="E123" s="155"/>
      <c r="F123" s="33"/>
      <c r="G123" s="33"/>
      <c r="H123" s="40"/>
      <c r="I123" s="155"/>
      <c r="J123" s="33"/>
      <c r="K123" s="33"/>
    </row>
    <row r="124" spans="1:11" ht="16.5" customHeight="1">
      <c r="B124" s="2" t="s">
        <v>61</v>
      </c>
      <c r="C124" s="242">
        <v>14</v>
      </c>
      <c r="D124" s="242"/>
      <c r="E124" s="155">
        <v>5000000</v>
      </c>
      <c r="F124" s="33"/>
      <c r="G124" s="33">
        <v>5000000</v>
      </c>
      <c r="H124" s="40"/>
      <c r="I124" s="155">
        <v>5000000</v>
      </c>
      <c r="J124" s="33"/>
      <c r="K124" s="33">
        <v>5000000</v>
      </c>
    </row>
    <row r="125" spans="1:11" ht="16.5" customHeight="1">
      <c r="B125" s="188" t="s">
        <v>16</v>
      </c>
      <c r="C125" s="39"/>
      <c r="D125" s="39"/>
      <c r="E125" s="156">
        <v>55982622</v>
      </c>
      <c r="F125" s="33"/>
      <c r="G125" s="36">
        <v>31036375</v>
      </c>
      <c r="H125" s="40"/>
      <c r="I125" s="156">
        <v>47405115</v>
      </c>
      <c r="J125" s="33"/>
      <c r="K125" s="36">
        <v>24289817</v>
      </c>
    </row>
    <row r="126" spans="1:11" s="13" customFormat="1" ht="16.5" customHeight="1">
      <c r="B126" s="1"/>
      <c r="C126" s="21"/>
      <c r="D126" s="25"/>
      <c r="E126" s="152"/>
      <c r="F126" s="27"/>
      <c r="G126" s="27"/>
      <c r="H126" s="26"/>
      <c r="I126" s="152"/>
      <c r="J126" s="27"/>
      <c r="K126" s="27"/>
    </row>
    <row r="127" spans="1:11" s="13" customFormat="1" ht="16.5" customHeight="1">
      <c r="A127" s="13" t="s">
        <v>97</v>
      </c>
      <c r="B127" s="1"/>
      <c r="C127" s="21"/>
      <c r="D127" s="25"/>
      <c r="E127" s="152"/>
      <c r="F127" s="27"/>
      <c r="G127" s="27"/>
      <c r="H127" s="26"/>
      <c r="I127" s="152"/>
      <c r="J127" s="27"/>
      <c r="K127" s="27"/>
    </row>
    <row r="128" spans="1:11" s="13" customFormat="1" ht="16.5" customHeight="1">
      <c r="B128" s="182" t="s">
        <v>98</v>
      </c>
      <c r="C128" s="21"/>
      <c r="D128" s="25"/>
      <c r="E128" s="185">
        <f>SUM(E122:E125)</f>
        <v>98482622</v>
      </c>
      <c r="F128" s="27"/>
      <c r="G128" s="184">
        <f>SUM(G122:G125)</f>
        <v>73536375</v>
      </c>
      <c r="H128" s="26"/>
      <c r="I128" s="185">
        <f>SUM(I122:I125)</f>
        <v>89905115</v>
      </c>
      <c r="J128" s="27"/>
      <c r="K128" s="184">
        <f>SUM(K122:K125)</f>
        <v>66789817</v>
      </c>
    </row>
    <row r="129" spans="1:11" s="47" customFormat="1" ht="16.5" customHeight="1">
      <c r="A129" s="2" t="s">
        <v>62</v>
      </c>
      <c r="B129" s="2"/>
      <c r="C129" s="242"/>
      <c r="D129" s="57"/>
      <c r="E129" s="156">
        <v>4240654</v>
      </c>
      <c r="F129" s="33"/>
      <c r="G129" s="36">
        <v>3208155</v>
      </c>
      <c r="H129" s="40"/>
      <c r="I129" s="156">
        <v>0</v>
      </c>
      <c r="J129" s="33"/>
      <c r="K129" s="36">
        <v>0</v>
      </c>
    </row>
    <row r="130" spans="1:11" s="13" customFormat="1" ht="16.5" customHeight="1">
      <c r="B130" s="1"/>
      <c r="C130" s="21"/>
      <c r="D130" s="25"/>
      <c r="E130" s="152"/>
      <c r="F130" s="27"/>
      <c r="G130" s="27"/>
      <c r="H130" s="26"/>
      <c r="I130" s="152"/>
      <c r="J130" s="27"/>
      <c r="K130" s="27"/>
    </row>
    <row r="131" spans="1:11" s="47" customFormat="1" ht="16.5" customHeight="1">
      <c r="A131" s="1" t="s">
        <v>55</v>
      </c>
      <c r="C131" s="242"/>
      <c r="D131" s="57"/>
      <c r="E131" s="156">
        <f>SUM(E128:E129)</f>
        <v>102723276</v>
      </c>
      <c r="F131" s="42"/>
      <c r="G131" s="51">
        <f>SUM(G128:G129)</f>
        <v>76744530</v>
      </c>
      <c r="H131" s="40"/>
      <c r="I131" s="156">
        <f>SUM(I128:I129)</f>
        <v>89905115</v>
      </c>
      <c r="J131" s="42"/>
      <c r="K131" s="51">
        <f>SUM(K128:K129)</f>
        <v>66789817</v>
      </c>
    </row>
    <row r="132" spans="1:11" s="13" customFormat="1" ht="16.5" customHeight="1">
      <c r="B132" s="1"/>
      <c r="C132" s="21"/>
      <c r="D132" s="25"/>
      <c r="E132" s="152"/>
      <c r="F132" s="27"/>
      <c r="G132" s="27"/>
      <c r="H132" s="26"/>
      <c r="I132" s="152"/>
      <c r="J132" s="27"/>
      <c r="K132" s="27"/>
    </row>
    <row r="133" spans="1:11" s="47" customFormat="1" ht="16.5" customHeight="1" thickBot="1">
      <c r="A133" s="1" t="s">
        <v>58</v>
      </c>
      <c r="B133" s="1"/>
      <c r="C133" s="242"/>
      <c r="D133" s="242"/>
      <c r="E133" s="159">
        <f>+E131+E84</f>
        <v>320374712</v>
      </c>
      <c r="F133" s="42"/>
      <c r="G133" s="41">
        <f>+G131+G84</f>
        <v>270591092</v>
      </c>
      <c r="H133" s="40"/>
      <c r="I133" s="159">
        <f>+I131+I84</f>
        <v>303095156</v>
      </c>
      <c r="J133" s="42"/>
      <c r="K133" s="41">
        <f>+K131+K84</f>
        <v>250657997</v>
      </c>
    </row>
    <row r="134" spans="1:11" s="47" customFormat="1" ht="16.5" customHeight="1" thickTop="1">
      <c r="A134" s="1"/>
      <c r="B134" s="1"/>
      <c r="C134" s="242"/>
      <c r="D134" s="242"/>
      <c r="E134" s="42"/>
      <c r="F134" s="42"/>
      <c r="G134" s="42"/>
      <c r="H134" s="40"/>
      <c r="I134" s="42"/>
      <c r="J134" s="42"/>
      <c r="K134" s="42"/>
    </row>
    <row r="135" spans="1:11" s="47" customFormat="1" ht="16.5" customHeight="1">
      <c r="A135" s="1"/>
      <c r="B135" s="1"/>
      <c r="C135" s="242"/>
      <c r="D135" s="242"/>
      <c r="E135" s="42"/>
      <c r="F135" s="42"/>
      <c r="G135" s="42"/>
      <c r="H135" s="40"/>
      <c r="I135" s="42"/>
      <c r="J135" s="42"/>
      <c r="K135" s="42"/>
    </row>
    <row r="139" spans="1:11" ht="16.5" customHeight="1">
      <c r="A139" s="44"/>
      <c r="B139" s="44"/>
      <c r="C139" s="44"/>
      <c r="D139" s="44"/>
      <c r="E139" s="46"/>
      <c r="F139" s="46"/>
      <c r="G139" s="46"/>
      <c r="H139" s="46"/>
      <c r="I139" s="46"/>
      <c r="J139" s="46"/>
      <c r="K139" s="46"/>
    </row>
    <row r="142" spans="1:11" s="222" customFormat="1" ht="16.5" customHeight="1">
      <c r="A142" s="245" t="s">
        <v>133</v>
      </c>
      <c r="B142" s="245"/>
      <c r="C142" s="245"/>
      <c r="D142" s="245"/>
      <c r="E142" s="245"/>
      <c r="F142" s="245"/>
      <c r="G142" s="245"/>
      <c r="H142" s="245"/>
      <c r="I142" s="245"/>
      <c r="J142" s="245"/>
      <c r="K142" s="245"/>
    </row>
    <row r="143" spans="1:11" s="222" customFormat="1" ht="16.5" customHeight="1">
      <c r="A143" s="240"/>
      <c r="B143" s="240"/>
      <c r="C143" s="240"/>
      <c r="D143" s="240"/>
      <c r="E143" s="240"/>
      <c r="F143" s="240"/>
      <c r="G143" s="240"/>
      <c r="H143" s="240"/>
      <c r="I143" s="240"/>
      <c r="J143" s="240"/>
      <c r="K143" s="240"/>
    </row>
    <row r="144" spans="1:11" s="222" customFormat="1" ht="16.5" customHeight="1">
      <c r="A144" s="240"/>
      <c r="B144" s="240"/>
      <c r="C144" s="240"/>
      <c r="D144" s="240"/>
      <c r="E144" s="240"/>
      <c r="F144" s="240"/>
      <c r="G144" s="240"/>
      <c r="H144" s="240"/>
      <c r="I144" s="240"/>
      <c r="J144" s="240"/>
      <c r="K144" s="240"/>
    </row>
    <row r="147" spans="1:11" s="47" customFormat="1" ht="21.95" customHeight="1">
      <c r="A147" s="244" t="s">
        <v>105</v>
      </c>
      <c r="B147" s="244"/>
      <c r="C147" s="244"/>
      <c r="D147" s="244"/>
      <c r="E147" s="244"/>
      <c r="F147" s="244"/>
      <c r="G147" s="244"/>
      <c r="H147" s="244"/>
      <c r="I147" s="244"/>
      <c r="J147" s="244"/>
      <c r="K147" s="244"/>
    </row>
  </sheetData>
  <mergeCells count="18">
    <mergeCell ref="A92:K92"/>
    <mergeCell ref="E7:G7"/>
    <mergeCell ref="E6:G6"/>
    <mergeCell ref="I7:K7"/>
    <mergeCell ref="I6:K6"/>
    <mergeCell ref="A43:K43"/>
    <mergeCell ref="A49:K49"/>
    <mergeCell ref="E56:G56"/>
    <mergeCell ref="I56:K56"/>
    <mergeCell ref="E55:G55"/>
    <mergeCell ref="I55:K55"/>
    <mergeCell ref="A147:K147"/>
    <mergeCell ref="A142:K142"/>
    <mergeCell ref="A98:K98"/>
    <mergeCell ref="E105:G105"/>
    <mergeCell ref="I105:K105"/>
    <mergeCell ref="E104:G104"/>
    <mergeCell ref="I104:K10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L54"/>
  <sheetViews>
    <sheetView showZeros="0" zoomScaleNormal="100" zoomScaleSheetLayoutView="78" workbookViewId="0"/>
  </sheetViews>
  <sheetFormatPr defaultColWidth="9.140625" defaultRowHeight="16.5" customHeight="1"/>
  <cols>
    <col min="1" max="1" width="1.85546875" style="3" customWidth="1"/>
    <col min="2" max="2" width="25.28515625" style="2" customWidth="1"/>
    <col min="3" max="3" width="2.5703125" style="2" customWidth="1"/>
    <col min="4" max="4" width="7.7109375" style="242" customWidth="1"/>
    <col min="5" max="5" width="0.85546875" style="3" customWidth="1"/>
    <col min="6" max="6" width="14.28515625" style="4" customWidth="1"/>
    <col min="7" max="7" width="0.85546875" style="5" customWidth="1"/>
    <col min="8" max="8" width="14.28515625" style="31" customWidth="1"/>
    <col min="9" max="9" width="0.85546875" style="4" customWidth="1"/>
    <col min="10" max="10" width="14.28515625" style="4" customWidth="1"/>
    <col min="11" max="11" width="0.85546875" style="6" customWidth="1"/>
    <col min="12" max="12" width="14.28515625" style="31" customWidth="1"/>
    <col min="13" max="16384" width="9.140625" style="3"/>
  </cols>
  <sheetData>
    <row r="1" spans="1:12" s="13" customFormat="1" ht="16.5" customHeight="1">
      <c r="A1" s="1" t="s">
        <v>153</v>
      </c>
      <c r="B1" s="1"/>
      <c r="C1" s="1"/>
      <c r="D1" s="7"/>
      <c r="E1" s="8"/>
      <c r="F1" s="9"/>
      <c r="G1" s="10"/>
      <c r="H1" s="29"/>
      <c r="I1" s="9"/>
      <c r="J1" s="11"/>
      <c r="K1" s="12"/>
      <c r="L1" s="234"/>
    </row>
    <row r="2" spans="1:12" s="37" customFormat="1" ht="16.5" customHeight="1">
      <c r="A2" s="20" t="s">
        <v>106</v>
      </c>
      <c r="B2" s="20"/>
      <c r="C2" s="20"/>
      <c r="D2" s="21"/>
      <c r="E2" s="22"/>
      <c r="F2" s="9"/>
      <c r="G2" s="10"/>
      <c r="H2" s="29"/>
      <c r="I2" s="9"/>
      <c r="J2" s="9"/>
      <c r="K2" s="24"/>
      <c r="L2" s="29"/>
    </row>
    <row r="3" spans="1:12" ht="16.5" customHeight="1">
      <c r="A3" s="14" t="s">
        <v>138</v>
      </c>
      <c r="B3" s="14"/>
      <c r="C3" s="14"/>
      <c r="D3" s="15"/>
      <c r="E3" s="16"/>
      <c r="F3" s="17"/>
      <c r="G3" s="18"/>
      <c r="H3" s="228"/>
      <c r="I3" s="17"/>
      <c r="J3" s="17"/>
      <c r="K3" s="19"/>
      <c r="L3" s="228"/>
    </row>
    <row r="4" spans="1:12" ht="16.5" customHeight="1">
      <c r="A4" s="20"/>
      <c r="B4" s="20"/>
      <c r="C4" s="20"/>
      <c r="D4" s="21"/>
      <c r="E4" s="22"/>
      <c r="F4" s="9"/>
      <c r="G4" s="10"/>
      <c r="H4" s="29"/>
      <c r="I4" s="9"/>
      <c r="J4" s="9"/>
      <c r="K4" s="24"/>
      <c r="L4" s="29"/>
    </row>
    <row r="5" spans="1:12" ht="16.5" customHeight="1">
      <c r="A5" s="20"/>
      <c r="B5" s="20"/>
      <c r="C5" s="20"/>
      <c r="D5" s="21"/>
      <c r="E5" s="22"/>
      <c r="F5" s="9"/>
      <c r="G5" s="10"/>
      <c r="H5" s="29"/>
      <c r="I5" s="9"/>
      <c r="J5" s="9"/>
      <c r="K5" s="24"/>
      <c r="L5" s="235"/>
    </row>
    <row r="6" spans="1:12" ht="15" customHeight="1">
      <c r="A6" s="20"/>
      <c r="B6" s="20"/>
      <c r="C6" s="20"/>
      <c r="D6" s="21"/>
      <c r="E6" s="22"/>
      <c r="F6" s="247" t="s">
        <v>59</v>
      </c>
      <c r="G6" s="247"/>
      <c r="H6" s="247"/>
      <c r="I6" s="10"/>
      <c r="J6" s="247" t="s">
        <v>60</v>
      </c>
      <c r="K6" s="247"/>
      <c r="L6" s="247"/>
    </row>
    <row r="7" spans="1:12" ht="15" customHeight="1">
      <c r="A7" s="20"/>
      <c r="B7" s="55"/>
      <c r="C7" s="55"/>
      <c r="D7" s="7"/>
      <c r="E7" s="7"/>
      <c r="F7" s="246" t="s">
        <v>126</v>
      </c>
      <c r="G7" s="246"/>
      <c r="H7" s="246"/>
      <c r="I7" s="241"/>
      <c r="J7" s="246" t="s">
        <v>126</v>
      </c>
      <c r="K7" s="246"/>
      <c r="L7" s="246"/>
    </row>
    <row r="8" spans="1:12" ht="15" customHeight="1">
      <c r="A8" s="20"/>
      <c r="B8" s="55"/>
      <c r="C8" s="55"/>
      <c r="D8" s="21"/>
      <c r="E8" s="7"/>
      <c r="F8" s="135" t="s">
        <v>102</v>
      </c>
      <c r="G8" s="134"/>
      <c r="H8" s="229" t="s">
        <v>102</v>
      </c>
      <c r="I8" s="241"/>
      <c r="J8" s="135" t="s">
        <v>102</v>
      </c>
      <c r="K8" s="134"/>
      <c r="L8" s="229" t="s">
        <v>102</v>
      </c>
    </row>
    <row r="9" spans="1:12" ht="15" customHeight="1">
      <c r="A9" s="20"/>
      <c r="B9" s="55"/>
      <c r="C9" s="55"/>
      <c r="D9" s="21"/>
      <c r="E9" s="7"/>
      <c r="F9" s="183" t="s">
        <v>139</v>
      </c>
      <c r="G9" s="181"/>
      <c r="H9" s="230" t="s">
        <v>107</v>
      </c>
      <c r="I9" s="241"/>
      <c r="J9" s="183" t="s">
        <v>139</v>
      </c>
      <c r="K9" s="181"/>
      <c r="L9" s="230" t="s">
        <v>107</v>
      </c>
    </row>
    <row r="10" spans="1:12" ht="15" customHeight="1">
      <c r="A10" s="59"/>
      <c r="D10" s="15" t="s">
        <v>30</v>
      </c>
      <c r="E10" s="25"/>
      <c r="F10" s="136" t="s">
        <v>78</v>
      </c>
      <c r="G10" s="70"/>
      <c r="H10" s="231" t="s">
        <v>78</v>
      </c>
      <c r="I10" s="27"/>
      <c r="J10" s="136" t="s">
        <v>78</v>
      </c>
      <c r="K10" s="70"/>
      <c r="L10" s="231" t="s">
        <v>78</v>
      </c>
    </row>
    <row r="11" spans="1:12" ht="15" customHeight="1">
      <c r="A11" s="59"/>
      <c r="D11" s="21"/>
      <c r="E11" s="25"/>
      <c r="F11" s="152"/>
      <c r="G11" s="26"/>
      <c r="H11" s="232"/>
      <c r="I11" s="27"/>
      <c r="J11" s="152"/>
      <c r="K11" s="26"/>
      <c r="L11" s="232"/>
    </row>
    <row r="12" spans="1:12" ht="15" customHeight="1">
      <c r="A12" s="56" t="s">
        <v>40</v>
      </c>
      <c r="B12" s="60"/>
      <c r="C12" s="60"/>
      <c r="D12" s="62"/>
      <c r="E12" s="61"/>
      <c r="F12" s="155">
        <v>116829662</v>
      </c>
      <c r="G12" s="32"/>
      <c r="H12" s="33">
        <v>69579962</v>
      </c>
      <c r="I12" s="32"/>
      <c r="J12" s="155">
        <v>116680253</v>
      </c>
      <c r="K12" s="33"/>
      <c r="L12" s="33">
        <v>70381902</v>
      </c>
    </row>
    <row r="13" spans="1:12" ht="15" customHeight="1">
      <c r="A13" s="56" t="s">
        <v>32</v>
      </c>
      <c r="B13" s="60"/>
      <c r="C13" s="60"/>
      <c r="D13" s="62"/>
      <c r="E13" s="61"/>
      <c r="F13" s="156">
        <v>-67606027</v>
      </c>
      <c r="G13" s="32"/>
      <c r="H13" s="36">
        <v>-49237759</v>
      </c>
      <c r="I13" s="32"/>
      <c r="J13" s="156">
        <v>-74585282</v>
      </c>
      <c r="K13" s="33"/>
      <c r="L13" s="36">
        <v>-52772264</v>
      </c>
    </row>
    <row r="14" spans="1:12" ht="15" customHeight="1">
      <c r="A14" s="55"/>
      <c r="B14" s="60"/>
      <c r="C14" s="60"/>
      <c r="D14" s="62"/>
      <c r="E14" s="61"/>
      <c r="F14" s="155"/>
      <c r="G14" s="32"/>
      <c r="H14" s="33"/>
      <c r="I14" s="32"/>
      <c r="J14" s="155"/>
      <c r="K14" s="33"/>
      <c r="L14" s="33"/>
    </row>
    <row r="15" spans="1:12" ht="15" customHeight="1">
      <c r="A15" s="55" t="s">
        <v>36</v>
      </c>
      <c r="B15" s="60"/>
      <c r="C15" s="60"/>
      <c r="D15" s="62"/>
      <c r="E15" s="61"/>
      <c r="F15" s="156">
        <f>F12+F13</f>
        <v>49223635</v>
      </c>
      <c r="G15" s="32"/>
      <c r="H15" s="36">
        <f>H12+H13</f>
        <v>20342203</v>
      </c>
      <c r="I15" s="32"/>
      <c r="J15" s="156">
        <f>J12+J13</f>
        <v>42094971</v>
      </c>
      <c r="K15" s="33"/>
      <c r="L15" s="36">
        <f>L12+L13</f>
        <v>17609638</v>
      </c>
    </row>
    <row r="16" spans="1:12" ht="15" customHeight="1">
      <c r="A16" s="55"/>
      <c r="B16" s="60"/>
      <c r="C16" s="60"/>
      <c r="D16" s="62"/>
      <c r="E16" s="61"/>
      <c r="F16" s="155"/>
      <c r="G16" s="32"/>
      <c r="H16" s="33"/>
      <c r="I16" s="32"/>
      <c r="J16" s="155"/>
      <c r="K16" s="33"/>
      <c r="L16" s="33"/>
    </row>
    <row r="17" spans="1:12" ht="15" customHeight="1">
      <c r="A17" s="70" t="s">
        <v>85</v>
      </c>
      <c r="B17" s="60"/>
      <c r="C17" s="60"/>
      <c r="D17" s="62"/>
      <c r="E17" s="61"/>
      <c r="F17" s="155">
        <v>890090</v>
      </c>
      <c r="G17" s="32"/>
      <c r="H17" s="33">
        <v>495273</v>
      </c>
      <c r="I17" s="32"/>
      <c r="J17" s="155">
        <v>1185774</v>
      </c>
      <c r="K17" s="33"/>
      <c r="L17" s="33">
        <v>590152</v>
      </c>
    </row>
    <row r="18" spans="1:12" ht="15" customHeight="1">
      <c r="A18" s="70" t="s">
        <v>86</v>
      </c>
      <c r="B18" s="60"/>
      <c r="C18" s="60"/>
      <c r="D18" s="62"/>
      <c r="E18" s="61"/>
      <c r="F18" s="155">
        <v>-331757</v>
      </c>
      <c r="G18" s="32"/>
      <c r="H18" s="33">
        <v>-71345</v>
      </c>
      <c r="I18" s="32"/>
      <c r="J18" s="155">
        <v>-331757</v>
      </c>
      <c r="K18" s="33"/>
      <c r="L18" s="33">
        <v>-71345</v>
      </c>
    </row>
    <row r="19" spans="1:12" ht="15" customHeight="1">
      <c r="A19" s="70" t="s">
        <v>33</v>
      </c>
      <c r="B19" s="60"/>
      <c r="C19" s="60"/>
      <c r="D19" s="62"/>
      <c r="E19" s="61"/>
      <c r="F19" s="155">
        <v>-15370787</v>
      </c>
      <c r="G19" s="32"/>
      <c r="H19" s="33">
        <v>-11411957</v>
      </c>
      <c r="I19" s="32"/>
      <c r="J19" s="155">
        <v>-13189383</v>
      </c>
      <c r="K19" s="33"/>
      <c r="L19" s="33">
        <v>-9933057</v>
      </c>
    </row>
    <row r="20" spans="1:12" ht="15" customHeight="1">
      <c r="A20" s="53" t="s">
        <v>38</v>
      </c>
      <c r="B20" s="60"/>
      <c r="C20" s="60"/>
      <c r="D20" s="62"/>
      <c r="E20" s="62"/>
      <c r="F20" s="156">
        <v>-1022366</v>
      </c>
      <c r="G20" s="32"/>
      <c r="H20" s="36">
        <v>-294592</v>
      </c>
      <c r="I20" s="32"/>
      <c r="J20" s="156">
        <v>-822370</v>
      </c>
      <c r="K20" s="33"/>
      <c r="L20" s="36">
        <v>-269721</v>
      </c>
    </row>
    <row r="21" spans="1:12" ht="15" customHeight="1">
      <c r="B21" s="60"/>
      <c r="C21" s="60"/>
      <c r="D21" s="62"/>
      <c r="E21" s="53"/>
      <c r="F21" s="163"/>
      <c r="G21" s="3"/>
      <c r="H21" s="53"/>
      <c r="I21" s="3"/>
      <c r="J21" s="163"/>
      <c r="K21" s="3"/>
      <c r="L21" s="53"/>
    </row>
    <row r="22" spans="1:12" ht="15" customHeight="1">
      <c r="A22" s="59" t="s">
        <v>87</v>
      </c>
      <c r="B22" s="60"/>
      <c r="C22" s="60"/>
      <c r="D22" s="62"/>
      <c r="E22" s="62"/>
      <c r="F22" s="155">
        <f>SUM(F15:F20)</f>
        <v>33388815</v>
      </c>
      <c r="G22" s="32"/>
      <c r="H22" s="33">
        <f>SUM(H15:H20)</f>
        <v>9059582</v>
      </c>
      <c r="I22" s="32"/>
      <c r="J22" s="155">
        <f>SUM(J15:J20)</f>
        <v>28937235</v>
      </c>
      <c r="K22" s="33"/>
      <c r="L22" s="33">
        <f>SUM(L15:L20)</f>
        <v>7925667</v>
      </c>
    </row>
    <row r="23" spans="1:12" ht="15" customHeight="1">
      <c r="A23" s="56" t="s">
        <v>3</v>
      </c>
      <c r="B23" s="60"/>
      <c r="C23" s="60"/>
      <c r="D23" s="62">
        <v>12</v>
      </c>
      <c r="E23" s="62"/>
      <c r="F23" s="156">
        <v>-7410069</v>
      </c>
      <c r="G23" s="32"/>
      <c r="H23" s="36">
        <v>-1901371</v>
      </c>
      <c r="I23" s="32"/>
      <c r="J23" s="156">
        <v>-5821937</v>
      </c>
      <c r="K23" s="33"/>
      <c r="L23" s="36">
        <v>-1535351</v>
      </c>
    </row>
    <row r="24" spans="1:12" ht="15" customHeight="1">
      <c r="A24" s="56"/>
      <c r="B24" s="60"/>
      <c r="C24" s="60"/>
      <c r="D24" s="62"/>
      <c r="E24" s="62"/>
      <c r="F24" s="155"/>
      <c r="G24" s="32"/>
      <c r="H24" s="33"/>
      <c r="I24" s="32"/>
      <c r="J24" s="155"/>
      <c r="K24" s="33"/>
      <c r="L24" s="33"/>
    </row>
    <row r="25" spans="1:12" s="37" customFormat="1" ht="15" customHeight="1">
      <c r="A25" s="63" t="s">
        <v>130</v>
      </c>
      <c r="B25" s="60"/>
      <c r="C25" s="60"/>
      <c r="D25" s="61"/>
      <c r="E25" s="64"/>
      <c r="F25" s="155">
        <f>SUM(F22:F24)</f>
        <v>25978746</v>
      </c>
      <c r="G25" s="32"/>
      <c r="H25" s="33">
        <f>SUM(H22:H24)</f>
        <v>7158211</v>
      </c>
      <c r="I25" s="32"/>
      <c r="J25" s="155">
        <f>SUM(J22:J24)</f>
        <v>23115298</v>
      </c>
      <c r="K25" s="33"/>
      <c r="L25" s="33">
        <f>SUM(L22:L24)</f>
        <v>6390316</v>
      </c>
    </row>
    <row r="26" spans="1:12" ht="15" customHeight="1">
      <c r="A26" s="64" t="s">
        <v>136</v>
      </c>
      <c r="B26" s="60"/>
      <c r="C26" s="60"/>
      <c r="D26" s="61"/>
      <c r="E26" s="64"/>
      <c r="F26" s="156">
        <v>0</v>
      </c>
      <c r="G26" s="32"/>
      <c r="H26" s="36">
        <v>0</v>
      </c>
      <c r="I26" s="32"/>
      <c r="J26" s="156">
        <v>0</v>
      </c>
      <c r="K26" s="33"/>
      <c r="L26" s="36">
        <v>0</v>
      </c>
    </row>
    <row r="27" spans="1:12" ht="15" customHeight="1">
      <c r="F27" s="155"/>
      <c r="G27" s="40"/>
      <c r="H27" s="33"/>
      <c r="I27" s="42"/>
      <c r="J27" s="155"/>
      <c r="K27" s="32"/>
      <c r="L27" s="33"/>
    </row>
    <row r="28" spans="1:12" ht="15" customHeight="1">
      <c r="A28" s="13" t="s">
        <v>132</v>
      </c>
      <c r="F28" s="155"/>
      <c r="G28" s="40"/>
      <c r="H28" s="33"/>
      <c r="I28" s="42"/>
      <c r="J28" s="155"/>
      <c r="K28" s="32"/>
      <c r="L28" s="33"/>
    </row>
    <row r="29" spans="1:12" ht="15" customHeight="1" thickBot="1">
      <c r="B29" s="65" t="s">
        <v>131</v>
      </c>
      <c r="F29" s="159">
        <f>F25</f>
        <v>25978746</v>
      </c>
      <c r="G29" s="40"/>
      <c r="H29" s="54">
        <f>H25</f>
        <v>7158211</v>
      </c>
      <c r="I29" s="42"/>
      <c r="J29" s="159">
        <f>J25</f>
        <v>23115298</v>
      </c>
      <c r="K29" s="32"/>
      <c r="L29" s="54">
        <f>L25</f>
        <v>6390316</v>
      </c>
    </row>
    <row r="30" spans="1:12" ht="15" customHeight="1" thickTop="1">
      <c r="F30" s="154"/>
      <c r="J30" s="154"/>
    </row>
    <row r="31" spans="1:12" ht="15" customHeight="1">
      <c r="A31" s="73" t="s">
        <v>89</v>
      </c>
      <c r="B31" s="73"/>
      <c r="C31" s="73"/>
      <c r="D31" s="74"/>
      <c r="E31" s="74"/>
      <c r="F31" s="164"/>
      <c r="G31" s="68"/>
      <c r="H31" s="68"/>
      <c r="I31" s="68"/>
      <c r="J31" s="164"/>
      <c r="K31" s="68"/>
      <c r="L31" s="68"/>
    </row>
    <row r="32" spans="1:12" ht="15" customHeight="1">
      <c r="A32" s="73"/>
      <c r="B32" s="73"/>
      <c r="C32" s="73"/>
      <c r="D32" s="74"/>
      <c r="E32" s="74"/>
      <c r="F32" s="164"/>
      <c r="G32" s="68"/>
      <c r="H32" s="68"/>
      <c r="I32" s="68"/>
      <c r="J32" s="164"/>
      <c r="K32" s="68"/>
      <c r="L32" s="68"/>
    </row>
    <row r="33" spans="1:12" ht="15" customHeight="1">
      <c r="A33" s="177" t="s">
        <v>56</v>
      </c>
      <c r="B33" s="73"/>
      <c r="C33" s="73"/>
      <c r="D33" s="74"/>
      <c r="E33" s="74"/>
      <c r="F33" s="164">
        <v>24946247</v>
      </c>
      <c r="G33" s="68"/>
      <c r="H33" s="68">
        <v>6687932</v>
      </c>
      <c r="I33" s="68"/>
      <c r="J33" s="164">
        <v>23115298</v>
      </c>
      <c r="K33" s="68"/>
      <c r="L33" s="68">
        <v>6390316</v>
      </c>
    </row>
    <row r="34" spans="1:12" ht="15" customHeight="1">
      <c r="A34" s="177" t="s">
        <v>62</v>
      </c>
      <c r="B34" s="73"/>
      <c r="C34" s="73"/>
      <c r="D34" s="186"/>
      <c r="E34" s="74"/>
      <c r="F34" s="165">
        <v>1032499</v>
      </c>
      <c r="G34" s="68"/>
      <c r="H34" s="71">
        <v>470279</v>
      </c>
      <c r="I34" s="68"/>
      <c r="J34" s="165">
        <v>0</v>
      </c>
      <c r="K34" s="68"/>
      <c r="L34" s="71">
        <v>0</v>
      </c>
    </row>
    <row r="35" spans="1:12" ht="15" customHeight="1">
      <c r="A35" s="73"/>
      <c r="B35" s="73"/>
      <c r="C35" s="73"/>
      <c r="D35" s="74"/>
      <c r="E35" s="74"/>
      <c r="F35" s="164"/>
      <c r="G35" s="68"/>
      <c r="H35" s="68"/>
      <c r="I35" s="68"/>
      <c r="J35" s="164"/>
      <c r="K35" s="68"/>
      <c r="L35" s="68"/>
    </row>
    <row r="36" spans="1:12" ht="15" customHeight="1" thickBot="1">
      <c r="A36" s="73"/>
      <c r="B36" s="73"/>
      <c r="C36" s="73"/>
      <c r="D36" s="74"/>
      <c r="E36" s="74"/>
      <c r="F36" s="166">
        <f>SUM(F33:F35)</f>
        <v>25978746</v>
      </c>
      <c r="G36" s="68"/>
      <c r="H36" s="72">
        <f>SUM(H33:H35)</f>
        <v>7158211</v>
      </c>
      <c r="I36" s="68"/>
      <c r="J36" s="166">
        <f>SUM(J33:J35)</f>
        <v>23115298</v>
      </c>
      <c r="K36" s="68"/>
      <c r="L36" s="72">
        <f>SUM(L33:L35)</f>
        <v>6390316</v>
      </c>
    </row>
    <row r="37" spans="1:12" ht="15" customHeight="1" thickTop="1">
      <c r="A37" s="73"/>
      <c r="B37" s="73"/>
      <c r="C37" s="73"/>
      <c r="D37" s="74"/>
      <c r="E37" s="74"/>
      <c r="F37" s="164"/>
      <c r="G37" s="68"/>
      <c r="H37" s="68"/>
      <c r="I37" s="68"/>
      <c r="J37" s="164"/>
      <c r="K37" s="68"/>
      <c r="L37" s="68"/>
    </row>
    <row r="38" spans="1:12" ht="15" customHeight="1">
      <c r="A38" s="65" t="s">
        <v>88</v>
      </c>
      <c r="B38" s="67"/>
      <c r="C38" s="67"/>
      <c r="D38" s="69"/>
      <c r="E38" s="69"/>
      <c r="F38" s="164"/>
      <c r="G38" s="68"/>
      <c r="H38" s="68"/>
      <c r="I38" s="68"/>
      <c r="J38" s="164"/>
      <c r="K38" s="68"/>
      <c r="L38" s="68"/>
    </row>
    <row r="39" spans="1:12" ht="15" customHeight="1">
      <c r="A39" s="66"/>
      <c r="B39" s="65" t="s">
        <v>64</v>
      </c>
      <c r="C39" s="65"/>
      <c r="D39" s="69"/>
      <c r="E39" s="69"/>
      <c r="F39" s="164"/>
      <c r="G39" s="68"/>
      <c r="H39" s="68"/>
      <c r="I39" s="68"/>
      <c r="J39" s="164"/>
      <c r="K39" s="68"/>
      <c r="L39" s="68"/>
    </row>
    <row r="40" spans="1:12" ht="15" customHeight="1">
      <c r="A40" s="66" t="s">
        <v>56</v>
      </c>
      <c r="B40" s="66"/>
      <c r="C40" s="66"/>
      <c r="D40" s="69"/>
      <c r="E40" s="69"/>
      <c r="F40" s="164">
        <v>24946247</v>
      </c>
      <c r="G40" s="68"/>
      <c r="H40" s="68">
        <v>6687932</v>
      </c>
      <c r="I40" s="68"/>
      <c r="J40" s="164">
        <v>23115298</v>
      </c>
      <c r="K40" s="68"/>
      <c r="L40" s="68">
        <v>6390316</v>
      </c>
    </row>
    <row r="41" spans="1:12" ht="15" customHeight="1">
      <c r="A41" s="66" t="s">
        <v>62</v>
      </c>
      <c r="B41" s="66"/>
      <c r="C41" s="66"/>
      <c r="D41" s="69"/>
      <c r="E41" s="69"/>
      <c r="F41" s="165">
        <v>1032499</v>
      </c>
      <c r="G41" s="68"/>
      <c r="H41" s="71">
        <v>470279</v>
      </c>
      <c r="I41" s="68"/>
      <c r="J41" s="165">
        <v>0</v>
      </c>
      <c r="K41" s="68"/>
      <c r="L41" s="71">
        <v>0</v>
      </c>
    </row>
    <row r="42" spans="1:12" ht="15" customHeight="1">
      <c r="A42" s="73"/>
      <c r="B42" s="73"/>
      <c r="C42" s="73"/>
      <c r="D42" s="74"/>
      <c r="E42" s="74"/>
      <c r="F42" s="164"/>
      <c r="G42" s="68"/>
      <c r="H42" s="68"/>
      <c r="I42" s="68"/>
      <c r="J42" s="164"/>
      <c r="K42" s="68"/>
      <c r="L42" s="68"/>
    </row>
    <row r="43" spans="1:12" ht="15" customHeight="1" thickBot="1">
      <c r="A43" s="73"/>
      <c r="B43" s="73"/>
      <c r="C43" s="73"/>
      <c r="D43" s="74"/>
      <c r="E43" s="74"/>
      <c r="F43" s="166">
        <f>SUM(F40:F42)</f>
        <v>25978746</v>
      </c>
      <c r="G43" s="68"/>
      <c r="H43" s="72">
        <f>SUM(H40:H42)</f>
        <v>7158211</v>
      </c>
      <c r="I43" s="68"/>
      <c r="J43" s="166">
        <f>SUM(J40:J42)</f>
        <v>23115298</v>
      </c>
      <c r="K43" s="68"/>
      <c r="L43" s="72">
        <f>SUM(L40:L42)</f>
        <v>6390316</v>
      </c>
    </row>
    <row r="44" spans="1:12" ht="15" customHeight="1" thickTop="1">
      <c r="A44" s="69"/>
      <c r="B44" s="69"/>
      <c r="C44" s="69"/>
      <c r="D44" s="69"/>
      <c r="E44" s="69"/>
      <c r="F44" s="178"/>
      <c r="G44" s="69"/>
      <c r="H44" s="69"/>
      <c r="I44" s="69"/>
      <c r="J44" s="178"/>
      <c r="K44" s="69"/>
      <c r="L44" s="69"/>
    </row>
    <row r="45" spans="1:12" ht="15" customHeight="1">
      <c r="A45" s="55" t="s">
        <v>75</v>
      </c>
      <c r="B45" s="67"/>
      <c r="C45" s="67"/>
      <c r="D45" s="69"/>
      <c r="E45" s="69"/>
      <c r="F45" s="179"/>
      <c r="G45" s="138"/>
      <c r="H45" s="138"/>
      <c r="I45" s="138"/>
      <c r="J45" s="179"/>
      <c r="K45" s="138"/>
      <c r="L45" s="138"/>
    </row>
    <row r="46" spans="1:12" ht="15" customHeight="1">
      <c r="A46" s="138"/>
      <c r="B46" s="138"/>
      <c r="C46" s="138"/>
      <c r="D46" s="138"/>
      <c r="E46" s="138"/>
      <c r="F46" s="179"/>
      <c r="G46" s="138"/>
      <c r="H46" s="138"/>
      <c r="I46" s="138"/>
      <c r="J46" s="179"/>
      <c r="K46" s="138"/>
      <c r="L46" s="138"/>
    </row>
    <row r="47" spans="1:12" ht="15" customHeight="1">
      <c r="A47" s="53" t="s">
        <v>90</v>
      </c>
      <c r="B47" s="138"/>
      <c r="C47" s="138"/>
      <c r="D47" s="138">
        <v>15</v>
      </c>
      <c r="E47" s="138"/>
      <c r="F47" s="225">
        <v>0.33261662666666669</v>
      </c>
      <c r="G47" s="223"/>
      <c r="H47" s="223">
        <v>0.55732766666666667</v>
      </c>
      <c r="I47" s="223"/>
      <c r="J47" s="226">
        <v>0.30820397333333333</v>
      </c>
      <c r="K47" s="223"/>
      <c r="L47" s="227">
        <v>0.53252633333333332</v>
      </c>
    </row>
    <row r="48" spans="1:12" ht="15" customHeight="1"/>
    <row r="49" spans="1:12" ht="15" customHeight="1"/>
    <row r="50" spans="1:12" ht="15" customHeight="1"/>
    <row r="51" spans="1:12" ht="15" customHeight="1">
      <c r="A51" s="248" t="s">
        <v>162</v>
      </c>
      <c r="B51" s="248"/>
      <c r="C51" s="248"/>
      <c r="D51" s="248"/>
      <c r="E51" s="248"/>
      <c r="F51" s="248"/>
      <c r="G51" s="248"/>
      <c r="H51" s="248"/>
      <c r="I51" s="248"/>
      <c r="J51" s="248"/>
      <c r="K51" s="248"/>
      <c r="L51" s="248"/>
    </row>
    <row r="52" spans="1:12" ht="15" customHeight="1">
      <c r="A52" s="242"/>
      <c r="B52" s="242"/>
      <c r="C52" s="242"/>
      <c r="E52" s="242"/>
      <c r="F52" s="242"/>
      <c r="G52" s="242"/>
      <c r="H52" s="62"/>
      <c r="I52" s="242"/>
      <c r="J52" s="242"/>
      <c r="K52" s="242"/>
      <c r="L52" s="62"/>
    </row>
    <row r="53" spans="1:12" ht="6.75" customHeight="1">
      <c r="A53" s="242"/>
      <c r="B53" s="242"/>
      <c r="C53" s="242"/>
      <c r="E53" s="242"/>
      <c r="F53" s="242"/>
      <c r="G53" s="242"/>
      <c r="H53" s="62"/>
      <c r="I53" s="242"/>
      <c r="J53" s="242"/>
      <c r="K53" s="242"/>
      <c r="L53" s="62"/>
    </row>
    <row r="54" spans="1:12" s="37" customFormat="1" ht="21.95" customHeight="1">
      <c r="A54" s="58" t="str">
        <f>+'2-4'!A147</f>
        <v>The accompanying notes form part of this interim financial information.</v>
      </c>
      <c r="B54" s="58"/>
      <c r="C54" s="58"/>
      <c r="D54" s="58"/>
      <c r="E54" s="58"/>
      <c r="F54" s="58"/>
      <c r="G54" s="58"/>
      <c r="H54" s="233"/>
      <c r="I54" s="58"/>
      <c r="J54" s="58"/>
      <c r="K54" s="58"/>
      <c r="L54" s="233"/>
    </row>
  </sheetData>
  <mergeCells count="5">
    <mergeCell ref="F7:H7"/>
    <mergeCell ref="J7:L7"/>
    <mergeCell ref="F6:H6"/>
    <mergeCell ref="J6:L6"/>
    <mergeCell ref="A51:L51"/>
  </mergeCells>
  <phoneticPr fontId="0" type="noConversion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I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5"/>
  <sheetViews>
    <sheetView zoomScaleNormal="100" zoomScaleSheetLayoutView="100" workbookViewId="0"/>
  </sheetViews>
  <sheetFormatPr defaultColWidth="18.5703125" defaultRowHeight="16.5" customHeight="1"/>
  <cols>
    <col min="1" max="1" width="1.42578125" style="76" customWidth="1"/>
    <col min="2" max="2" width="43.7109375" style="76" customWidth="1"/>
    <col min="3" max="3" width="6.42578125" style="141" customWidth="1"/>
    <col min="4" max="4" width="0.85546875" style="77" customWidth="1"/>
    <col min="5" max="5" width="13" style="77" customWidth="1"/>
    <col min="6" max="6" width="0.85546875" style="77" customWidth="1"/>
    <col min="7" max="7" width="13.42578125" style="77" bestFit="1" customWidth="1"/>
    <col min="8" max="8" width="0.85546875" style="77" customWidth="1"/>
    <col min="9" max="9" width="14" style="78" customWidth="1"/>
    <col min="10" max="10" width="0.85546875" style="77" customWidth="1"/>
    <col min="11" max="11" width="13.5703125" style="78" bestFit="1" customWidth="1"/>
    <col min="12" max="12" width="0.85546875" style="77" customWidth="1"/>
    <col min="13" max="13" width="12.140625" style="78" bestFit="1" customWidth="1"/>
    <col min="14" max="14" width="0.85546875" style="78" customWidth="1"/>
    <col min="15" max="15" width="13.7109375" style="78" customWidth="1"/>
    <col min="16" max="16384" width="18.5703125" style="76"/>
  </cols>
  <sheetData>
    <row r="1" spans="1:15" ht="16.5" customHeight="1">
      <c r="A1" s="75" t="s">
        <v>153</v>
      </c>
    </row>
    <row r="2" spans="1:15" ht="16.5" customHeight="1">
      <c r="A2" s="217" t="s">
        <v>108</v>
      </c>
      <c r="B2" s="79"/>
      <c r="C2" s="89"/>
      <c r="D2" s="80"/>
      <c r="E2" s="80"/>
      <c r="F2" s="81"/>
      <c r="G2" s="81"/>
      <c r="H2" s="81"/>
      <c r="J2" s="81"/>
      <c r="L2" s="81"/>
    </row>
    <row r="3" spans="1:15" ht="16.5" customHeight="1">
      <c r="A3" s="14" t="s">
        <v>138</v>
      </c>
      <c r="B3" s="82"/>
      <c r="C3" s="243"/>
      <c r="D3" s="83"/>
      <c r="E3" s="83"/>
      <c r="F3" s="83"/>
      <c r="G3" s="83"/>
      <c r="H3" s="83"/>
      <c r="I3" s="84"/>
      <c r="J3" s="83"/>
      <c r="K3" s="84"/>
      <c r="L3" s="83"/>
      <c r="M3" s="84"/>
      <c r="N3" s="84"/>
      <c r="O3" s="84"/>
    </row>
    <row r="4" spans="1:15" ht="16.5" customHeight="1">
      <c r="A4" s="85"/>
      <c r="B4" s="85"/>
      <c r="C4" s="89"/>
      <c r="D4" s="80"/>
      <c r="E4" s="80"/>
      <c r="F4" s="80"/>
      <c r="G4" s="80"/>
      <c r="H4" s="80"/>
      <c r="I4" s="86"/>
      <c r="J4" s="80"/>
      <c r="K4" s="86"/>
      <c r="L4" s="80"/>
      <c r="M4" s="86"/>
      <c r="N4" s="86"/>
      <c r="O4" s="86"/>
    </row>
    <row r="5" spans="1:15" ht="16.5" customHeight="1">
      <c r="A5" s="79"/>
      <c r="B5" s="79"/>
      <c r="C5" s="140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</row>
    <row r="6" spans="1:15" ht="16.5" customHeight="1">
      <c r="A6" s="79"/>
      <c r="B6" s="79"/>
      <c r="C6" s="100"/>
      <c r="D6" s="79"/>
      <c r="E6" s="249" t="s">
        <v>127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</row>
    <row r="7" spans="1:15" ht="16.5" customHeight="1">
      <c r="A7" s="85"/>
      <c r="B7" s="85"/>
      <c r="C7" s="137"/>
      <c r="D7" s="85"/>
      <c r="E7" s="250" t="s">
        <v>45</v>
      </c>
      <c r="F7" s="250"/>
      <c r="G7" s="250"/>
      <c r="H7" s="250"/>
      <c r="I7" s="250"/>
      <c r="J7" s="250"/>
      <c r="K7" s="250"/>
      <c r="L7" s="89"/>
      <c r="M7" s="89"/>
      <c r="N7" s="89"/>
      <c r="O7" s="89"/>
    </row>
    <row r="8" spans="1:15" ht="16.5" customHeight="1">
      <c r="A8" s="85"/>
      <c r="B8" s="85"/>
      <c r="C8" s="142"/>
      <c r="D8" s="80"/>
      <c r="E8" s="90"/>
      <c r="F8" s="80"/>
      <c r="G8" s="251" t="s">
        <v>31</v>
      </c>
      <c r="H8" s="251"/>
      <c r="I8" s="251"/>
      <c r="J8" s="92"/>
      <c r="K8" s="80"/>
      <c r="L8" s="80"/>
      <c r="M8" s="80"/>
      <c r="N8" s="80"/>
      <c r="O8" s="80"/>
    </row>
    <row r="9" spans="1:15" ht="16.5" customHeight="1">
      <c r="A9" s="85"/>
      <c r="B9" s="85"/>
      <c r="C9" s="89"/>
      <c r="D9" s="93"/>
      <c r="E9" s="80" t="s">
        <v>7</v>
      </c>
      <c r="F9" s="91"/>
      <c r="G9" s="96" t="s">
        <v>101</v>
      </c>
      <c r="H9" s="94"/>
      <c r="I9" s="95"/>
      <c r="J9" s="96"/>
      <c r="K9" s="91" t="s">
        <v>10</v>
      </c>
      <c r="L9" s="91"/>
      <c r="M9" s="91" t="s">
        <v>42</v>
      </c>
      <c r="N9" s="91"/>
      <c r="O9" s="91"/>
    </row>
    <row r="10" spans="1:15" ht="16.5" customHeight="1">
      <c r="A10" s="85"/>
      <c r="B10" s="85"/>
      <c r="C10" s="89"/>
      <c r="D10" s="93"/>
      <c r="E10" s="80" t="s">
        <v>8</v>
      </c>
      <c r="F10" s="96"/>
      <c r="G10" s="96" t="s">
        <v>135</v>
      </c>
      <c r="H10" s="96"/>
      <c r="I10" s="96"/>
      <c r="J10" s="96"/>
      <c r="K10" s="96" t="s">
        <v>48</v>
      </c>
      <c r="L10" s="96"/>
      <c r="M10" s="96" t="s">
        <v>43</v>
      </c>
      <c r="N10" s="96"/>
      <c r="O10" s="96" t="s">
        <v>10</v>
      </c>
    </row>
    <row r="11" spans="1:15" ht="16.5" customHeight="1">
      <c r="A11" s="85"/>
      <c r="B11" s="85"/>
      <c r="C11" s="89"/>
      <c r="D11" s="93"/>
      <c r="E11" s="80" t="s">
        <v>9</v>
      </c>
      <c r="F11" s="96"/>
      <c r="G11" s="96" t="s">
        <v>19</v>
      </c>
      <c r="H11" s="96"/>
      <c r="I11" s="96" t="s">
        <v>16</v>
      </c>
      <c r="J11" s="96"/>
      <c r="K11" s="96" t="s">
        <v>47</v>
      </c>
      <c r="L11" s="96"/>
      <c r="M11" s="96" t="s">
        <v>49</v>
      </c>
      <c r="N11" s="96"/>
      <c r="O11" s="96" t="s">
        <v>44</v>
      </c>
    </row>
    <row r="12" spans="1:15" ht="16.5" customHeight="1">
      <c r="A12" s="85"/>
      <c r="B12" s="85"/>
      <c r="C12" s="89"/>
      <c r="D12" s="93"/>
      <c r="E12" s="83" t="s">
        <v>78</v>
      </c>
      <c r="F12" s="96"/>
      <c r="G12" s="83" t="s">
        <v>78</v>
      </c>
      <c r="H12" s="96"/>
      <c r="I12" s="83" t="s">
        <v>78</v>
      </c>
      <c r="J12" s="91"/>
      <c r="K12" s="83" t="s">
        <v>78</v>
      </c>
      <c r="L12" s="91"/>
      <c r="M12" s="83" t="s">
        <v>78</v>
      </c>
      <c r="N12" s="91"/>
      <c r="O12" s="83" t="s">
        <v>78</v>
      </c>
    </row>
    <row r="13" spans="1:15" ht="16.5" customHeight="1">
      <c r="B13" s="97"/>
      <c r="C13" s="143"/>
      <c r="D13" s="87"/>
      <c r="E13" s="171"/>
      <c r="F13" s="98"/>
      <c r="G13" s="171"/>
      <c r="H13" s="98"/>
      <c r="I13" s="171"/>
      <c r="J13" s="87"/>
      <c r="K13" s="171"/>
      <c r="L13" s="87"/>
      <c r="M13" s="171"/>
      <c r="N13" s="86"/>
      <c r="O13" s="162"/>
    </row>
    <row r="14" spans="1:15" s="100" customFormat="1" ht="16.5" customHeight="1">
      <c r="A14" s="79" t="s">
        <v>140</v>
      </c>
      <c r="B14" s="97"/>
      <c r="C14" s="144"/>
      <c r="D14" s="78"/>
      <c r="E14" s="219">
        <v>37500000</v>
      </c>
      <c r="F14" s="220"/>
      <c r="G14" s="219">
        <v>5000000</v>
      </c>
      <c r="H14" s="221"/>
      <c r="I14" s="219">
        <v>31036375</v>
      </c>
      <c r="J14" s="221"/>
      <c r="K14" s="238">
        <f>SUM(E14:I14)</f>
        <v>73536375</v>
      </c>
      <c r="L14" s="221"/>
      <c r="M14" s="219">
        <v>3208155</v>
      </c>
      <c r="N14" s="221"/>
      <c r="O14" s="219">
        <f>SUM(K14:M14)</f>
        <v>76744530</v>
      </c>
    </row>
    <row r="15" spans="1:15" s="100" customFormat="1" ht="5.0999999999999996" customHeight="1">
      <c r="A15" s="79"/>
      <c r="B15" s="97"/>
      <c r="C15" s="144"/>
      <c r="D15" s="78"/>
      <c r="E15" s="167"/>
      <c r="F15" s="78"/>
      <c r="G15" s="167"/>
      <c r="H15" s="78"/>
      <c r="I15" s="167"/>
      <c r="J15" s="78"/>
      <c r="K15" s="167"/>
      <c r="L15" s="78"/>
      <c r="M15" s="167"/>
      <c r="N15" s="78"/>
      <c r="O15" s="167"/>
    </row>
    <row r="16" spans="1:15" s="137" customFormat="1" ht="16.5" customHeight="1">
      <c r="A16" s="85" t="s">
        <v>117</v>
      </c>
      <c r="C16" s="145"/>
      <c r="D16" s="86"/>
      <c r="E16" s="168"/>
      <c r="F16" s="86"/>
      <c r="G16" s="168"/>
      <c r="H16" s="86"/>
      <c r="I16" s="168"/>
      <c r="J16" s="86"/>
      <c r="K16" s="168"/>
      <c r="L16" s="86"/>
      <c r="M16" s="168"/>
      <c r="N16" s="86"/>
      <c r="O16" s="168"/>
    </row>
    <row r="17" spans="1:15" ht="16.5" customHeight="1">
      <c r="A17" s="76" t="s">
        <v>116</v>
      </c>
      <c r="B17" s="97"/>
      <c r="C17" s="140"/>
      <c r="D17" s="99"/>
      <c r="E17" s="170">
        <v>0</v>
      </c>
      <c r="F17" s="99"/>
      <c r="G17" s="170">
        <v>0</v>
      </c>
      <c r="H17" s="99"/>
      <c r="I17" s="170">
        <f>'5'!F40</f>
        <v>24946247</v>
      </c>
      <c r="J17" s="103"/>
      <c r="K17" s="170">
        <f>SUM(E17:I17)</f>
        <v>24946247</v>
      </c>
      <c r="L17" s="104"/>
      <c r="M17" s="170">
        <f>'5'!F41</f>
        <v>1032499</v>
      </c>
      <c r="N17" s="104"/>
      <c r="O17" s="173">
        <f>SUM(K17:M17)</f>
        <v>25978746</v>
      </c>
    </row>
    <row r="18" spans="1:15" ht="16.5" customHeight="1">
      <c r="B18" s="97"/>
      <c r="C18" s="143"/>
      <c r="D18" s="87"/>
      <c r="E18" s="171"/>
      <c r="F18" s="98"/>
      <c r="G18" s="171"/>
      <c r="H18" s="98"/>
      <c r="I18" s="171"/>
      <c r="J18" s="87"/>
      <c r="K18" s="171"/>
      <c r="L18" s="87"/>
      <c r="M18" s="171"/>
      <c r="N18" s="86"/>
      <c r="O18" s="171"/>
    </row>
    <row r="19" spans="1:15" ht="16.5" customHeight="1" thickBot="1">
      <c r="A19" s="79" t="s">
        <v>141</v>
      </c>
      <c r="B19" s="79"/>
      <c r="C19" s="140"/>
      <c r="D19" s="99"/>
      <c r="E19" s="172">
        <f>SUM(E14:E18)</f>
        <v>37500000</v>
      </c>
      <c r="F19" s="99"/>
      <c r="G19" s="172">
        <f>SUM(G14:G18)</f>
        <v>5000000</v>
      </c>
      <c r="H19" s="99"/>
      <c r="I19" s="172">
        <f>SUM(I14:I18)</f>
        <v>55982622</v>
      </c>
      <c r="J19" s="99"/>
      <c r="K19" s="172">
        <f>SUM(K14:K18)</f>
        <v>98482622</v>
      </c>
      <c r="L19" s="99"/>
      <c r="M19" s="172">
        <f>SUM(M14:M18)</f>
        <v>4240654</v>
      </c>
      <c r="N19" s="99"/>
      <c r="O19" s="172">
        <f>SUM(O14:O18)</f>
        <v>102723276</v>
      </c>
    </row>
    <row r="20" spans="1:15" ht="12" customHeight="1" thickTop="1">
      <c r="A20" s="79"/>
      <c r="B20" s="79"/>
      <c r="C20" s="140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</row>
    <row r="21" spans="1:15" ht="16.5" customHeight="1">
      <c r="B21" s="97"/>
      <c r="C21" s="143"/>
      <c r="D21" s="87"/>
      <c r="E21" s="87"/>
      <c r="F21" s="98"/>
      <c r="G21" s="87"/>
      <c r="H21" s="98"/>
      <c r="I21" s="87"/>
      <c r="J21" s="87"/>
      <c r="K21" s="87"/>
      <c r="L21" s="87"/>
      <c r="M21" s="87"/>
      <c r="N21" s="86"/>
      <c r="O21" s="52"/>
    </row>
    <row r="22" spans="1:15" s="100" customFormat="1" ht="16.5" customHeight="1">
      <c r="A22" s="79" t="s">
        <v>111</v>
      </c>
      <c r="B22" s="97"/>
      <c r="C22" s="144"/>
      <c r="D22" s="78"/>
      <c r="E22" s="236">
        <v>6000000</v>
      </c>
      <c r="F22" s="236"/>
      <c r="G22" s="236">
        <v>600000</v>
      </c>
      <c r="H22" s="237"/>
      <c r="I22" s="236">
        <v>42232555</v>
      </c>
      <c r="J22" s="237"/>
      <c r="K22" s="236">
        <v>48832555</v>
      </c>
      <c r="L22" s="237"/>
      <c r="M22" s="236">
        <v>9024605</v>
      </c>
      <c r="N22" s="237"/>
      <c r="O22" s="236">
        <f>SUM(K22:M22)</f>
        <v>57857160</v>
      </c>
    </row>
    <row r="23" spans="1:15" s="100" customFormat="1" ht="5.0999999999999996" customHeight="1">
      <c r="A23" s="79"/>
      <c r="B23" s="97"/>
      <c r="C23" s="144"/>
      <c r="D23" s="78"/>
      <c r="E23" s="101"/>
      <c r="F23" s="78"/>
      <c r="G23" s="101"/>
      <c r="H23" s="78"/>
      <c r="I23" s="101"/>
      <c r="J23" s="78"/>
      <c r="K23" s="101"/>
      <c r="L23" s="78"/>
      <c r="M23" s="101"/>
      <c r="N23" s="78"/>
      <c r="O23" s="101"/>
    </row>
    <row r="24" spans="1:15" s="137" customFormat="1" ht="16.5" customHeight="1">
      <c r="A24" s="85" t="s">
        <v>117</v>
      </c>
      <c r="C24" s="145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</row>
    <row r="25" spans="1:15" ht="16.5" customHeight="1">
      <c r="A25" s="76" t="s">
        <v>116</v>
      </c>
      <c r="B25" s="97"/>
      <c r="C25" s="140"/>
      <c r="D25" s="99"/>
      <c r="E25" s="102">
        <v>0</v>
      </c>
      <c r="F25" s="99"/>
      <c r="G25" s="102">
        <v>0</v>
      </c>
      <c r="H25" s="99"/>
      <c r="I25" s="102">
        <v>6687932</v>
      </c>
      <c r="J25" s="103"/>
      <c r="K25" s="102">
        <f>SUM(E25:I25)</f>
        <v>6687932</v>
      </c>
      <c r="L25" s="104"/>
      <c r="M25" s="102">
        <v>470279</v>
      </c>
      <c r="N25" s="104"/>
      <c r="O25" s="112">
        <f>SUM(K25:M25)</f>
        <v>7158211</v>
      </c>
    </row>
    <row r="26" spans="1:15" ht="16.5" customHeight="1">
      <c r="B26" s="97"/>
      <c r="C26" s="143"/>
      <c r="D26" s="87"/>
      <c r="E26" s="87"/>
      <c r="F26" s="98"/>
      <c r="G26" s="87"/>
      <c r="H26" s="98"/>
      <c r="I26" s="87"/>
      <c r="J26" s="87"/>
      <c r="K26" s="87"/>
      <c r="L26" s="87"/>
      <c r="M26" s="87"/>
      <c r="N26" s="86"/>
      <c r="O26" s="87"/>
    </row>
    <row r="27" spans="1:15" ht="16.5" customHeight="1" thickBot="1">
      <c r="A27" s="79" t="s">
        <v>110</v>
      </c>
      <c r="B27" s="79"/>
      <c r="C27" s="140"/>
      <c r="D27" s="99"/>
      <c r="E27" s="105">
        <f>SUM(E22:E26)</f>
        <v>6000000</v>
      </c>
      <c r="F27" s="99"/>
      <c r="G27" s="105">
        <f>SUM(G22:G26)</f>
        <v>600000</v>
      </c>
      <c r="H27" s="99"/>
      <c r="I27" s="105">
        <f>SUM(I22:I26)</f>
        <v>48920487</v>
      </c>
      <c r="J27" s="99"/>
      <c r="K27" s="105">
        <f>SUM(K22:K26)</f>
        <v>55520487</v>
      </c>
      <c r="L27" s="99"/>
      <c r="M27" s="105">
        <f>SUM(M22:M26)</f>
        <v>9494884</v>
      </c>
      <c r="N27" s="99"/>
      <c r="O27" s="105">
        <f>SUM(O22:O26)</f>
        <v>65015371</v>
      </c>
    </row>
    <row r="28" spans="1:15" ht="16.5" customHeight="1" thickTop="1">
      <c r="A28" s="79"/>
      <c r="B28" s="79"/>
      <c r="C28" s="140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</row>
    <row r="31" spans="1:15" s="88" customFormat="1" ht="16.5" customHeight="1">
      <c r="A31" s="85"/>
      <c r="B31" s="85"/>
      <c r="C31" s="143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96"/>
    </row>
    <row r="32" spans="1:15" s="88" customFormat="1" ht="12" customHeight="1">
      <c r="A32" s="85"/>
      <c r="B32" s="85"/>
      <c r="C32" s="143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96"/>
    </row>
    <row r="33" spans="1:15" s="88" customFormat="1" ht="16.5" customHeight="1">
      <c r="A33" s="245" t="s">
        <v>161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</row>
    <row r="34" spans="1:15" s="88" customFormat="1" ht="15.75" customHeight="1">
      <c r="A34" s="240"/>
      <c r="B34" s="240"/>
      <c r="C34" s="240"/>
      <c r="D34" s="240"/>
      <c r="E34" s="240"/>
      <c r="F34" s="240"/>
      <c r="G34" s="240"/>
      <c r="H34" s="240"/>
      <c r="I34" s="240"/>
      <c r="J34" s="240"/>
      <c r="K34" s="240"/>
      <c r="L34" s="240"/>
      <c r="M34" s="240"/>
      <c r="N34" s="240"/>
      <c r="O34" s="240"/>
    </row>
    <row r="35" spans="1:15" s="88" customFormat="1" ht="21.95" customHeight="1">
      <c r="A35" s="106" t="str">
        <f>'2-4'!A147</f>
        <v>The accompanying notes form part of this interim financial information.</v>
      </c>
      <c r="B35" s="82"/>
      <c r="C35" s="146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</row>
  </sheetData>
  <mergeCells count="4">
    <mergeCell ref="E6:O6"/>
    <mergeCell ref="E7:K7"/>
    <mergeCell ref="G8:I8"/>
    <mergeCell ref="A33:O33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  <ignoredErrors>
    <ignoredError sqref="O2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1"/>
  <sheetViews>
    <sheetView zoomScaleNormal="100" zoomScaleSheetLayoutView="100" workbookViewId="0"/>
  </sheetViews>
  <sheetFormatPr defaultColWidth="18.5703125" defaultRowHeight="16.5" customHeight="1"/>
  <cols>
    <col min="1" max="1" width="1.42578125" style="76" customWidth="1"/>
    <col min="2" max="2" width="28.42578125" style="76" customWidth="1"/>
    <col min="3" max="3" width="8.7109375" style="141" customWidth="1"/>
    <col min="4" max="4" width="1.7109375" style="77" customWidth="1"/>
    <col min="5" max="5" width="13" style="77" customWidth="1"/>
    <col min="6" max="6" width="0.85546875" style="77" customWidth="1"/>
    <col min="7" max="7" width="13.85546875" style="77" customWidth="1"/>
    <col min="8" max="8" width="0.85546875" style="77" customWidth="1"/>
    <col min="9" max="9" width="14.42578125" style="78" customWidth="1"/>
    <col min="10" max="10" width="0.85546875" style="77" customWidth="1"/>
    <col min="11" max="11" width="13.85546875" style="78" customWidth="1"/>
    <col min="12" max="16384" width="18.5703125" style="76"/>
  </cols>
  <sheetData>
    <row r="1" spans="1:11" ht="16.5" customHeight="1">
      <c r="A1" s="75" t="s">
        <v>153</v>
      </c>
      <c r="B1" s="75"/>
    </row>
    <row r="2" spans="1:11" ht="16.5" customHeight="1">
      <c r="A2" s="217" t="s">
        <v>109</v>
      </c>
      <c r="B2" s="79"/>
      <c r="C2" s="89"/>
      <c r="D2" s="80"/>
      <c r="E2" s="80"/>
      <c r="F2" s="81"/>
      <c r="G2" s="81"/>
      <c r="H2" s="81"/>
      <c r="J2" s="81"/>
    </row>
    <row r="3" spans="1:11" ht="16.5" customHeight="1">
      <c r="A3" s="14" t="s">
        <v>138</v>
      </c>
      <c r="B3" s="82"/>
      <c r="C3" s="243"/>
      <c r="D3" s="83"/>
      <c r="E3" s="83"/>
      <c r="F3" s="83"/>
      <c r="G3" s="83"/>
      <c r="H3" s="83"/>
      <c r="I3" s="84"/>
      <c r="J3" s="83"/>
      <c r="K3" s="84"/>
    </row>
    <row r="4" spans="1:11" ht="16.5" customHeight="1">
      <c r="A4" s="108"/>
      <c r="B4" s="108"/>
      <c r="C4" s="139"/>
      <c r="D4" s="109"/>
      <c r="E4" s="109"/>
      <c r="F4" s="109"/>
      <c r="G4" s="109"/>
      <c r="H4" s="109"/>
      <c r="I4" s="110"/>
      <c r="J4" s="109"/>
      <c r="K4" s="110"/>
    </row>
    <row r="5" spans="1:11" ht="16.5" customHeight="1">
      <c r="A5" s="79"/>
      <c r="B5" s="79"/>
      <c r="C5" s="143"/>
      <c r="D5" s="87"/>
      <c r="E5" s="87"/>
      <c r="F5" s="87"/>
      <c r="G5" s="87"/>
      <c r="H5" s="87"/>
      <c r="I5" s="87"/>
      <c r="J5" s="87"/>
      <c r="K5" s="87"/>
    </row>
    <row r="6" spans="1:11" ht="16.5" customHeight="1">
      <c r="A6" s="85"/>
      <c r="B6" s="85"/>
      <c r="C6" s="137"/>
      <c r="D6" s="85"/>
      <c r="E6" s="251" t="s">
        <v>128</v>
      </c>
      <c r="F6" s="251"/>
      <c r="G6" s="251"/>
      <c r="H6" s="251"/>
      <c r="I6" s="251"/>
      <c r="J6" s="251"/>
      <c r="K6" s="251"/>
    </row>
    <row r="7" spans="1:11" ht="16.5" customHeight="1">
      <c r="A7" s="85"/>
      <c r="B7" s="85"/>
      <c r="C7" s="89"/>
      <c r="D7" s="93"/>
      <c r="G7" s="251" t="s">
        <v>31</v>
      </c>
      <c r="H7" s="251"/>
      <c r="I7" s="251"/>
      <c r="J7" s="91"/>
    </row>
    <row r="8" spans="1:11" ht="16.5" customHeight="1">
      <c r="A8" s="85"/>
      <c r="B8" s="85"/>
      <c r="C8" s="89"/>
      <c r="D8" s="93"/>
      <c r="E8" s="80" t="s">
        <v>7</v>
      </c>
      <c r="F8" s="91"/>
      <c r="G8" s="96" t="s">
        <v>101</v>
      </c>
      <c r="H8" s="94"/>
      <c r="I8" s="95"/>
      <c r="J8" s="91"/>
    </row>
    <row r="9" spans="1:11" ht="16.5" customHeight="1">
      <c r="A9" s="85"/>
      <c r="B9" s="85"/>
      <c r="C9" s="89"/>
      <c r="D9" s="93"/>
      <c r="E9" s="80" t="s">
        <v>8</v>
      </c>
      <c r="F9" s="91"/>
      <c r="G9" s="96" t="s">
        <v>135</v>
      </c>
      <c r="H9" s="91"/>
      <c r="I9" s="91"/>
      <c r="J9" s="91"/>
      <c r="K9" s="96" t="s">
        <v>10</v>
      </c>
    </row>
    <row r="10" spans="1:11" ht="16.5" customHeight="1">
      <c r="A10" s="85"/>
      <c r="B10" s="85"/>
      <c r="C10" s="89"/>
      <c r="D10" s="93"/>
      <c r="E10" s="80" t="s">
        <v>9</v>
      </c>
      <c r="F10" s="96"/>
      <c r="G10" s="96" t="s">
        <v>19</v>
      </c>
      <c r="H10" s="96"/>
      <c r="I10" s="96" t="s">
        <v>16</v>
      </c>
      <c r="J10" s="96"/>
      <c r="K10" s="96" t="s">
        <v>44</v>
      </c>
    </row>
    <row r="11" spans="1:11" ht="16.5" customHeight="1">
      <c r="A11" s="85"/>
      <c r="B11" s="85"/>
      <c r="C11" s="89"/>
      <c r="D11" s="93"/>
      <c r="E11" s="83" t="s">
        <v>78</v>
      </c>
      <c r="F11" s="96"/>
      <c r="G11" s="83" t="s">
        <v>78</v>
      </c>
      <c r="H11" s="96"/>
      <c r="I11" s="83" t="s">
        <v>78</v>
      </c>
      <c r="J11" s="91"/>
      <c r="K11" s="83" t="s">
        <v>78</v>
      </c>
    </row>
    <row r="12" spans="1:11" ht="16.5" customHeight="1">
      <c r="A12" s="79"/>
      <c r="B12" s="79"/>
      <c r="C12" s="143"/>
      <c r="D12" s="87"/>
      <c r="E12" s="171"/>
      <c r="F12" s="87"/>
      <c r="G12" s="171"/>
      <c r="H12" s="87"/>
      <c r="I12" s="171"/>
      <c r="J12" s="87"/>
      <c r="K12" s="171"/>
    </row>
    <row r="13" spans="1:11" s="100" customFormat="1" ht="16.5" customHeight="1">
      <c r="A13" s="79" t="s">
        <v>140</v>
      </c>
      <c r="B13" s="97"/>
      <c r="C13" s="143"/>
      <c r="D13" s="87"/>
      <c r="E13" s="171">
        <v>37500000</v>
      </c>
      <c r="F13" s="87"/>
      <c r="G13" s="171">
        <v>5000000</v>
      </c>
      <c r="H13" s="87"/>
      <c r="I13" s="171">
        <v>24289817.399999999</v>
      </c>
      <c r="J13" s="87"/>
      <c r="K13" s="171">
        <f>SUM(E13:I13)</f>
        <v>66789817.399999999</v>
      </c>
    </row>
    <row r="14" spans="1:11" s="100" customFormat="1" ht="6" customHeight="1">
      <c r="A14" s="79"/>
      <c r="B14" s="97"/>
      <c r="C14" s="143"/>
      <c r="D14" s="87"/>
      <c r="E14" s="171"/>
      <c r="F14" s="87"/>
      <c r="G14" s="171"/>
      <c r="H14" s="87"/>
      <c r="I14" s="171"/>
      <c r="J14" s="87"/>
      <c r="K14" s="171"/>
    </row>
    <row r="15" spans="1:11" s="100" customFormat="1" ht="16.5" customHeight="1">
      <c r="A15" s="79" t="s">
        <v>117</v>
      </c>
      <c r="C15" s="145"/>
      <c r="D15" s="78"/>
      <c r="E15" s="169"/>
      <c r="F15" s="78"/>
      <c r="G15" s="169"/>
      <c r="H15" s="78"/>
      <c r="I15" s="169"/>
      <c r="J15" s="78"/>
      <c r="K15" s="169"/>
    </row>
    <row r="16" spans="1:11" s="100" customFormat="1" ht="16.5" customHeight="1">
      <c r="A16" s="97" t="s">
        <v>116</v>
      </c>
      <c r="B16" s="97"/>
      <c r="C16" s="147"/>
      <c r="D16" s="52"/>
      <c r="E16" s="160">
        <v>0</v>
      </c>
      <c r="F16" s="52"/>
      <c r="G16" s="160">
        <v>0</v>
      </c>
      <c r="H16" s="52"/>
      <c r="I16" s="160">
        <f>'5'!J40</f>
        <v>23115298</v>
      </c>
      <c r="J16" s="52"/>
      <c r="K16" s="175">
        <f>I16</f>
        <v>23115298</v>
      </c>
    </row>
    <row r="17" spans="1:11" ht="16.5" customHeight="1">
      <c r="A17" s="79"/>
      <c r="B17" s="79"/>
      <c r="C17" s="143"/>
      <c r="D17" s="87"/>
      <c r="E17" s="171"/>
      <c r="F17" s="87"/>
      <c r="G17" s="171"/>
      <c r="H17" s="87"/>
      <c r="I17" s="171"/>
      <c r="J17" s="87"/>
      <c r="K17" s="171"/>
    </row>
    <row r="18" spans="1:11" ht="16.5" customHeight="1" thickBot="1">
      <c r="A18" s="79" t="s">
        <v>141</v>
      </c>
      <c r="B18" s="79"/>
      <c r="C18" s="143"/>
      <c r="D18" s="87"/>
      <c r="E18" s="174">
        <f>SUM(E13:E16)</f>
        <v>37500000</v>
      </c>
      <c r="F18" s="87"/>
      <c r="G18" s="174">
        <f>SUM(G13:G16)</f>
        <v>5000000</v>
      </c>
      <c r="H18" s="87"/>
      <c r="I18" s="174">
        <f>SUM(I13:I16)</f>
        <v>47405115.399999999</v>
      </c>
      <c r="J18" s="87"/>
      <c r="K18" s="174">
        <f>SUM(K13:K16)</f>
        <v>89905115.400000006</v>
      </c>
    </row>
    <row r="19" spans="1:11" ht="16.5" customHeight="1" thickTop="1">
      <c r="A19" s="79"/>
      <c r="B19" s="79"/>
      <c r="C19" s="143"/>
      <c r="D19" s="87"/>
      <c r="E19" s="87"/>
      <c r="F19" s="87"/>
      <c r="G19" s="87"/>
      <c r="H19" s="87"/>
      <c r="I19" s="87"/>
      <c r="J19" s="87"/>
      <c r="K19" s="87"/>
    </row>
    <row r="20" spans="1:11" ht="16.5" customHeight="1">
      <c r="A20" s="79"/>
      <c r="B20" s="79"/>
      <c r="C20" s="143"/>
      <c r="D20" s="87"/>
      <c r="E20" s="87"/>
      <c r="F20" s="87"/>
      <c r="G20" s="87"/>
      <c r="H20" s="87"/>
      <c r="I20" s="87"/>
      <c r="J20" s="87"/>
      <c r="K20" s="87"/>
    </row>
    <row r="21" spans="1:11" s="100" customFormat="1" ht="16.5" customHeight="1">
      <c r="A21" s="79" t="s">
        <v>111</v>
      </c>
      <c r="B21" s="97"/>
      <c r="C21" s="143"/>
      <c r="D21" s="87"/>
      <c r="E21" s="87">
        <v>6000000</v>
      </c>
      <c r="F21" s="87"/>
      <c r="G21" s="87">
        <v>600000</v>
      </c>
      <c r="H21" s="87"/>
      <c r="I21" s="87">
        <v>20942301.399999999</v>
      </c>
      <c r="J21" s="87"/>
      <c r="K21" s="87">
        <v>27542301.399999999</v>
      </c>
    </row>
    <row r="22" spans="1:11" s="100" customFormat="1" ht="6" customHeight="1">
      <c r="A22" s="79"/>
      <c r="B22" s="97"/>
      <c r="C22" s="143"/>
      <c r="D22" s="87"/>
      <c r="E22" s="87"/>
      <c r="F22" s="87"/>
      <c r="G22" s="87"/>
      <c r="H22" s="87"/>
      <c r="I22" s="87"/>
      <c r="J22" s="87"/>
      <c r="K22" s="87"/>
    </row>
    <row r="23" spans="1:11" s="100" customFormat="1" ht="16.5" customHeight="1">
      <c r="A23" s="79" t="s">
        <v>117</v>
      </c>
      <c r="C23" s="145"/>
      <c r="D23" s="78"/>
      <c r="E23" s="78"/>
      <c r="F23" s="78"/>
      <c r="G23" s="78"/>
      <c r="H23" s="78"/>
      <c r="I23" s="78"/>
      <c r="J23" s="78"/>
      <c r="K23" s="78"/>
    </row>
    <row r="24" spans="1:11" s="100" customFormat="1" ht="16.5" customHeight="1">
      <c r="A24" s="97" t="s">
        <v>116</v>
      </c>
      <c r="B24" s="97"/>
      <c r="C24" s="147"/>
      <c r="D24" s="52"/>
      <c r="E24" s="50">
        <v>0</v>
      </c>
      <c r="F24" s="52"/>
      <c r="G24" s="50">
        <v>0</v>
      </c>
      <c r="H24" s="52"/>
      <c r="I24" s="50">
        <v>6390316</v>
      </c>
      <c r="J24" s="52"/>
      <c r="K24" s="107">
        <f>I24</f>
        <v>6390316</v>
      </c>
    </row>
    <row r="25" spans="1:11" ht="16.5" customHeight="1">
      <c r="A25" s="79"/>
      <c r="B25" s="79"/>
      <c r="C25" s="143"/>
      <c r="D25" s="87"/>
      <c r="E25" s="87"/>
      <c r="F25" s="87"/>
      <c r="G25" s="87"/>
      <c r="H25" s="87"/>
      <c r="I25" s="87"/>
      <c r="J25" s="87"/>
      <c r="K25" s="87"/>
    </row>
    <row r="26" spans="1:11" ht="16.5" customHeight="1" thickBot="1">
      <c r="A26" s="79" t="s">
        <v>110</v>
      </c>
      <c r="B26" s="79"/>
      <c r="C26" s="143"/>
      <c r="D26" s="87"/>
      <c r="E26" s="111">
        <f>SUM(E21:E24)</f>
        <v>6000000</v>
      </c>
      <c r="F26" s="87"/>
      <c r="G26" s="111">
        <f>SUM(G21:G24)</f>
        <v>600000</v>
      </c>
      <c r="H26" s="87"/>
      <c r="I26" s="111">
        <f>SUM(I21:I24)</f>
        <v>27332617.399999999</v>
      </c>
      <c r="J26" s="87"/>
      <c r="K26" s="111">
        <f>SUM(K21:K24)</f>
        <v>33932617.399999999</v>
      </c>
    </row>
    <row r="27" spans="1:11" ht="16.5" customHeight="1" thickTop="1">
      <c r="A27" s="79"/>
      <c r="B27" s="79"/>
      <c r="C27" s="143"/>
      <c r="D27" s="87"/>
      <c r="E27" s="87"/>
      <c r="F27" s="87"/>
      <c r="G27" s="87"/>
      <c r="H27" s="87"/>
      <c r="I27" s="87"/>
      <c r="J27" s="87"/>
      <c r="K27" s="87"/>
    </row>
    <row r="28" spans="1:11" ht="16.5" customHeight="1">
      <c r="A28" s="79"/>
      <c r="B28" s="79"/>
      <c r="C28" s="143"/>
      <c r="D28" s="87"/>
      <c r="E28" s="87"/>
      <c r="F28" s="87"/>
      <c r="G28" s="87"/>
      <c r="H28" s="87"/>
      <c r="I28" s="87"/>
      <c r="J28" s="87"/>
      <c r="K28" s="87"/>
    </row>
    <row r="29" spans="1:11" ht="16.5" customHeight="1">
      <c r="A29" s="79"/>
      <c r="B29" s="79"/>
      <c r="C29" s="143"/>
      <c r="D29" s="87"/>
      <c r="E29" s="87"/>
      <c r="F29" s="87"/>
      <c r="G29" s="87"/>
      <c r="H29" s="87"/>
      <c r="I29" s="87"/>
      <c r="J29" s="87"/>
      <c r="K29" s="87"/>
    </row>
    <row r="30" spans="1:11" ht="16.5" customHeight="1">
      <c r="A30" s="79"/>
      <c r="B30" s="79"/>
      <c r="C30" s="143"/>
      <c r="D30" s="87"/>
      <c r="E30" s="87"/>
      <c r="F30" s="87"/>
      <c r="G30" s="87"/>
      <c r="H30" s="87"/>
      <c r="I30" s="87"/>
      <c r="J30" s="87"/>
      <c r="K30" s="87"/>
    </row>
    <row r="31" spans="1:11" ht="16.5" customHeight="1">
      <c r="A31" s="79"/>
      <c r="B31" s="79"/>
      <c r="C31" s="143"/>
      <c r="D31" s="87"/>
      <c r="E31" s="87"/>
      <c r="F31" s="87"/>
      <c r="G31" s="87"/>
      <c r="H31" s="87"/>
      <c r="I31" s="87"/>
      <c r="J31" s="87"/>
      <c r="K31" s="87"/>
    </row>
    <row r="32" spans="1:11" ht="16.5" customHeight="1">
      <c r="A32" s="79"/>
      <c r="B32" s="79"/>
      <c r="C32" s="143"/>
      <c r="D32" s="87"/>
      <c r="E32" s="87"/>
      <c r="F32" s="87"/>
      <c r="G32" s="87"/>
      <c r="H32" s="87"/>
      <c r="I32" s="87"/>
      <c r="J32" s="87"/>
      <c r="K32" s="87"/>
    </row>
    <row r="33" spans="1:11" ht="16.5" customHeight="1">
      <c r="A33" s="79"/>
      <c r="B33" s="79"/>
      <c r="C33" s="143"/>
      <c r="D33" s="87"/>
      <c r="E33" s="87"/>
      <c r="F33" s="87"/>
      <c r="G33" s="87"/>
      <c r="H33" s="87"/>
      <c r="I33" s="87"/>
      <c r="J33" s="87"/>
      <c r="K33" s="87"/>
    </row>
    <row r="34" spans="1:11" ht="16.5" customHeight="1">
      <c r="A34" s="79"/>
      <c r="B34" s="79"/>
      <c r="C34" s="143"/>
      <c r="D34" s="87"/>
      <c r="E34" s="87"/>
      <c r="F34" s="87"/>
      <c r="G34" s="87"/>
      <c r="H34" s="87"/>
      <c r="I34" s="87"/>
      <c r="J34" s="87"/>
      <c r="K34" s="87"/>
    </row>
    <row r="35" spans="1:11" ht="16.5" customHeight="1">
      <c r="A35" s="79"/>
      <c r="B35" s="79"/>
      <c r="C35" s="143"/>
      <c r="D35" s="87"/>
      <c r="E35" s="87"/>
      <c r="F35" s="87"/>
      <c r="G35" s="87"/>
      <c r="H35" s="87"/>
      <c r="I35" s="87"/>
      <c r="J35" s="87"/>
      <c r="K35" s="87"/>
    </row>
    <row r="36" spans="1:11" ht="16.5" customHeight="1">
      <c r="A36" s="79"/>
      <c r="B36" s="79"/>
      <c r="C36" s="143"/>
      <c r="D36" s="87"/>
      <c r="E36" s="87"/>
      <c r="F36" s="87"/>
      <c r="G36" s="87"/>
      <c r="H36" s="87"/>
      <c r="I36" s="87"/>
      <c r="J36" s="87"/>
      <c r="K36" s="87"/>
    </row>
    <row r="37" spans="1:11" ht="16.5" customHeight="1">
      <c r="A37" s="79"/>
      <c r="B37" s="79"/>
      <c r="C37" s="143"/>
      <c r="D37" s="87"/>
      <c r="E37" s="87"/>
      <c r="F37" s="87"/>
      <c r="G37" s="87"/>
      <c r="H37" s="87"/>
      <c r="I37" s="87"/>
      <c r="J37" s="87"/>
      <c r="K37" s="87"/>
    </row>
    <row r="38" spans="1:11" ht="16.5" customHeight="1">
      <c r="A38" s="79"/>
      <c r="B38" s="79"/>
      <c r="C38" s="143"/>
      <c r="D38" s="87"/>
      <c r="E38" s="87"/>
      <c r="F38" s="87"/>
      <c r="G38" s="87"/>
      <c r="H38" s="87"/>
      <c r="I38" s="87"/>
      <c r="J38" s="87"/>
      <c r="K38" s="87"/>
    </row>
    <row r="39" spans="1:11" ht="16.5" customHeight="1">
      <c r="A39" s="79"/>
      <c r="B39" s="79"/>
      <c r="C39" s="143"/>
      <c r="D39" s="87"/>
      <c r="E39" s="87"/>
      <c r="F39" s="87"/>
      <c r="G39" s="87"/>
      <c r="H39" s="87"/>
      <c r="I39" s="87"/>
      <c r="J39" s="87"/>
      <c r="K39" s="87"/>
    </row>
    <row r="40" spans="1:11" ht="16.5" customHeight="1">
      <c r="A40" s="79"/>
      <c r="B40" s="79"/>
      <c r="C40" s="143"/>
      <c r="D40" s="87"/>
      <c r="E40" s="87"/>
      <c r="F40" s="87"/>
      <c r="G40" s="87"/>
      <c r="H40" s="87"/>
      <c r="I40" s="87"/>
      <c r="J40" s="87"/>
      <c r="K40" s="87"/>
    </row>
    <row r="41" spans="1:11" ht="16.5" customHeight="1">
      <c r="A41" s="79"/>
      <c r="B41" s="79"/>
      <c r="C41" s="143"/>
      <c r="D41" s="87"/>
      <c r="E41" s="87"/>
      <c r="F41" s="87"/>
      <c r="G41" s="87"/>
      <c r="H41" s="87"/>
      <c r="I41" s="87"/>
      <c r="J41" s="87"/>
      <c r="K41" s="87"/>
    </row>
    <row r="43" spans="1:11" ht="16.5" customHeight="1">
      <c r="A43" s="79"/>
      <c r="B43" s="79"/>
      <c r="C43" s="143"/>
      <c r="D43" s="87"/>
      <c r="E43" s="87"/>
      <c r="F43" s="87"/>
      <c r="G43" s="87"/>
      <c r="H43" s="87"/>
      <c r="I43" s="87"/>
      <c r="J43" s="87"/>
      <c r="K43" s="87"/>
    </row>
    <row r="44" spans="1:11" ht="16.5" customHeight="1">
      <c r="A44" s="79"/>
      <c r="B44" s="79"/>
      <c r="C44" s="143"/>
      <c r="D44" s="87"/>
      <c r="E44" s="87"/>
      <c r="F44" s="87"/>
      <c r="G44" s="87"/>
      <c r="H44" s="87"/>
      <c r="I44" s="87"/>
      <c r="J44" s="87"/>
      <c r="K44" s="87"/>
    </row>
    <row r="45" spans="1:11" ht="16.5" customHeight="1">
      <c r="A45" s="245" t="s">
        <v>133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</row>
    <row r="46" spans="1:11" ht="16.5" customHeight="1">
      <c r="A46" s="240"/>
      <c r="B46" s="240"/>
      <c r="C46" s="240"/>
      <c r="D46" s="240"/>
      <c r="E46" s="240"/>
      <c r="F46" s="240"/>
      <c r="G46" s="240"/>
      <c r="H46" s="240"/>
      <c r="I46" s="240"/>
      <c r="J46" s="240"/>
      <c r="K46" s="240"/>
    </row>
    <row r="47" spans="1:11" ht="16.5" customHeight="1">
      <c r="A47" s="240"/>
      <c r="B47" s="240"/>
      <c r="C47" s="240"/>
      <c r="D47" s="240"/>
      <c r="E47" s="240"/>
      <c r="F47" s="240"/>
      <c r="G47" s="240"/>
      <c r="H47" s="240"/>
      <c r="I47" s="240"/>
      <c r="J47" s="240"/>
      <c r="K47" s="240"/>
    </row>
    <row r="48" spans="1:11" ht="16.5" customHeight="1">
      <c r="A48" s="240"/>
      <c r="B48" s="240"/>
      <c r="C48" s="240"/>
      <c r="D48" s="240"/>
      <c r="E48" s="240"/>
      <c r="F48" s="240"/>
      <c r="G48" s="240"/>
      <c r="H48" s="240"/>
      <c r="I48" s="240"/>
      <c r="J48" s="240"/>
      <c r="K48" s="240"/>
    </row>
    <row r="49" spans="1:11" ht="16.5" customHeight="1">
      <c r="A49" s="240"/>
      <c r="B49" s="240"/>
      <c r="C49" s="240"/>
      <c r="D49" s="240"/>
      <c r="E49" s="240"/>
      <c r="F49" s="240"/>
      <c r="G49" s="240"/>
      <c r="H49" s="240"/>
      <c r="I49" s="240"/>
      <c r="J49" s="240"/>
      <c r="K49" s="240"/>
    </row>
    <row r="50" spans="1:11" ht="4.5" customHeight="1">
      <c r="A50" s="240"/>
      <c r="B50" s="240"/>
      <c r="C50" s="240"/>
      <c r="D50" s="240"/>
      <c r="E50" s="240"/>
      <c r="F50" s="240"/>
      <c r="G50" s="240"/>
      <c r="H50" s="240"/>
      <c r="I50" s="240"/>
      <c r="J50" s="240"/>
      <c r="K50" s="240"/>
    </row>
    <row r="51" spans="1:11" s="88" customFormat="1" ht="21.95" customHeight="1">
      <c r="A51" s="106" t="str">
        <f>+'6'!A35</f>
        <v>The accompanying notes form part of this interim financial information.</v>
      </c>
      <c r="B51" s="82"/>
      <c r="C51" s="146"/>
      <c r="D51" s="107"/>
      <c r="E51" s="107"/>
      <c r="F51" s="107"/>
      <c r="G51" s="107"/>
      <c r="H51" s="107"/>
      <c r="I51" s="107"/>
      <c r="J51" s="107"/>
      <c r="K51" s="107"/>
    </row>
  </sheetData>
  <mergeCells count="3">
    <mergeCell ref="G7:I7"/>
    <mergeCell ref="A45:K45"/>
    <mergeCell ref="E6:K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K104"/>
  <sheetViews>
    <sheetView showZeros="0" zoomScale="106" zoomScaleNormal="106" zoomScaleSheetLayoutView="130" workbookViewId="0"/>
  </sheetViews>
  <sheetFormatPr defaultColWidth="9.140625" defaultRowHeight="16.5" customHeight="1"/>
  <cols>
    <col min="1" max="1" width="1.85546875" style="114" customWidth="1"/>
    <col min="2" max="2" width="44.85546875" style="114" customWidth="1"/>
    <col min="3" max="3" width="6" style="115" customWidth="1"/>
    <col min="4" max="4" width="0.85546875" style="114" customWidth="1"/>
    <col min="5" max="5" width="11.7109375" style="189" customWidth="1"/>
    <col min="6" max="6" width="0.85546875" style="189" customWidth="1"/>
    <col min="7" max="7" width="11.7109375" style="189" customWidth="1"/>
    <col min="8" max="8" width="0.85546875" style="189" customWidth="1"/>
    <col min="9" max="9" width="11.7109375" style="189" customWidth="1"/>
    <col min="10" max="10" width="0.85546875" style="189" customWidth="1"/>
    <col min="11" max="11" width="11.7109375" style="189" customWidth="1"/>
    <col min="12" max="16384" width="9.140625" style="114"/>
  </cols>
  <sheetData>
    <row r="1" spans="1:11" ht="16.5" customHeight="1">
      <c r="A1" s="75" t="s">
        <v>153</v>
      </c>
    </row>
    <row r="2" spans="1:11" s="118" customFormat="1" ht="16.5" customHeight="1">
      <c r="A2" s="113" t="s">
        <v>115</v>
      </c>
      <c r="B2" s="113"/>
      <c r="C2" s="116"/>
      <c r="D2" s="117"/>
      <c r="E2" s="190"/>
      <c r="F2" s="190"/>
      <c r="G2" s="190"/>
      <c r="H2" s="190"/>
      <c r="I2" s="191"/>
      <c r="J2" s="191"/>
      <c r="K2" s="191"/>
    </row>
    <row r="3" spans="1:11" s="118" customFormat="1" ht="16.5" customHeight="1">
      <c r="A3" s="14" t="s">
        <v>138</v>
      </c>
      <c r="B3" s="119"/>
      <c r="C3" s="120"/>
      <c r="D3" s="121"/>
      <c r="E3" s="192"/>
      <c r="F3" s="192"/>
      <c r="G3" s="192"/>
      <c r="H3" s="192"/>
      <c r="I3" s="192"/>
      <c r="J3" s="192"/>
      <c r="K3" s="192"/>
    </row>
    <row r="4" spans="1:11" s="118" customFormat="1" ht="16.5" customHeight="1">
      <c r="A4" s="122"/>
      <c r="B4" s="122"/>
      <c r="C4" s="123"/>
      <c r="D4" s="124"/>
      <c r="E4" s="193"/>
      <c r="F4" s="193"/>
      <c r="G4" s="193"/>
      <c r="H4" s="193"/>
      <c r="I4" s="193"/>
      <c r="J4" s="193"/>
      <c r="K4" s="193"/>
    </row>
    <row r="5" spans="1:11" s="118" customFormat="1" ht="16.5" customHeight="1">
      <c r="A5" s="122"/>
      <c r="B5" s="122"/>
      <c r="C5" s="123"/>
      <c r="D5" s="124"/>
      <c r="E5" s="190"/>
      <c r="F5" s="190"/>
      <c r="G5" s="190"/>
      <c r="H5" s="190"/>
      <c r="I5" s="190"/>
      <c r="J5" s="190"/>
      <c r="K5" s="190"/>
    </row>
    <row r="6" spans="1:11" s="118" customFormat="1" ht="16.5" customHeight="1">
      <c r="A6" s="122"/>
      <c r="B6" s="122"/>
      <c r="C6" s="148"/>
      <c r="D6" s="148"/>
      <c r="E6" s="247" t="s">
        <v>59</v>
      </c>
      <c r="F6" s="247"/>
      <c r="G6" s="247"/>
      <c r="H6" s="10"/>
      <c r="I6" s="247" t="s">
        <v>60</v>
      </c>
      <c r="J6" s="247"/>
      <c r="K6" s="247"/>
    </row>
    <row r="7" spans="1:11" s="118" customFormat="1" ht="16.5" customHeight="1">
      <c r="A7" s="122"/>
      <c r="B7" s="122"/>
      <c r="C7" s="149"/>
      <c r="D7" s="149"/>
      <c r="E7" s="246" t="s">
        <v>126</v>
      </c>
      <c r="F7" s="246"/>
      <c r="G7" s="246"/>
      <c r="H7" s="241"/>
      <c r="I7" s="246" t="s">
        <v>126</v>
      </c>
      <c r="J7" s="246"/>
      <c r="K7" s="246"/>
    </row>
    <row r="8" spans="1:11" s="118" customFormat="1" ht="16.5" customHeight="1">
      <c r="A8" s="122"/>
      <c r="B8" s="122"/>
      <c r="C8" s="149"/>
      <c r="D8" s="149"/>
      <c r="E8" s="135" t="s">
        <v>102</v>
      </c>
      <c r="F8" s="134"/>
      <c r="G8" s="229" t="s">
        <v>102</v>
      </c>
      <c r="H8" s="241"/>
      <c r="I8" s="135" t="s">
        <v>102</v>
      </c>
      <c r="J8" s="134"/>
      <c r="K8" s="229" t="s">
        <v>102</v>
      </c>
    </row>
    <row r="9" spans="1:11" s="118" customFormat="1" ht="16.5" customHeight="1">
      <c r="A9" s="122"/>
      <c r="B9" s="122"/>
      <c r="C9" s="149"/>
      <c r="D9" s="149"/>
      <c r="E9" s="183" t="s">
        <v>139</v>
      </c>
      <c r="F9" s="181"/>
      <c r="G9" s="230" t="s">
        <v>107</v>
      </c>
      <c r="H9" s="241"/>
      <c r="I9" s="183" t="s">
        <v>139</v>
      </c>
      <c r="J9" s="181"/>
      <c r="K9" s="230" t="s">
        <v>107</v>
      </c>
    </row>
    <row r="10" spans="1:11" s="118" customFormat="1" ht="16.5" customHeight="1">
      <c r="A10" s="122"/>
      <c r="B10" s="122"/>
      <c r="C10" s="150" t="s">
        <v>30</v>
      </c>
      <c r="D10" s="151"/>
      <c r="E10" s="194" t="s">
        <v>78</v>
      </c>
      <c r="F10" s="195"/>
      <c r="G10" s="239" t="s">
        <v>78</v>
      </c>
      <c r="H10" s="26"/>
      <c r="I10" s="194" t="s">
        <v>78</v>
      </c>
      <c r="J10" s="195"/>
      <c r="K10" s="239" t="s">
        <v>78</v>
      </c>
    </row>
    <row r="11" spans="1:11" s="118" customFormat="1" ht="16.5" customHeight="1">
      <c r="A11" s="122"/>
      <c r="B11" s="122"/>
      <c r="C11" s="123"/>
      <c r="D11" s="124"/>
      <c r="E11" s="196"/>
      <c r="F11" s="190"/>
      <c r="G11" s="190"/>
      <c r="H11" s="190"/>
      <c r="I11" s="196"/>
      <c r="J11" s="190"/>
      <c r="K11" s="190"/>
    </row>
    <row r="12" spans="1:11" s="118" customFormat="1" ht="16.5" customHeight="1">
      <c r="A12" s="118" t="s">
        <v>91</v>
      </c>
      <c r="B12" s="122"/>
      <c r="C12" s="123"/>
      <c r="D12" s="124"/>
      <c r="E12" s="196"/>
      <c r="F12" s="190"/>
      <c r="G12" s="190"/>
      <c r="H12" s="190"/>
      <c r="I12" s="196"/>
      <c r="J12" s="190"/>
      <c r="K12" s="190"/>
    </row>
    <row r="13" spans="1:11" s="118" customFormat="1" ht="16.5" customHeight="1">
      <c r="A13" s="133" t="s">
        <v>87</v>
      </c>
      <c r="B13" s="122"/>
      <c r="C13" s="126"/>
      <c r="D13" s="124"/>
      <c r="E13" s="197">
        <v>33388815</v>
      </c>
      <c r="F13" s="198"/>
      <c r="G13" s="32">
        <v>9059582</v>
      </c>
      <c r="H13" s="198"/>
      <c r="I13" s="197">
        <v>28937235</v>
      </c>
      <c r="J13" s="198"/>
      <c r="K13" s="198">
        <v>7925667</v>
      </c>
    </row>
    <row r="14" spans="1:11" s="118" customFormat="1" ht="16.5" customHeight="1">
      <c r="A14" s="133" t="s">
        <v>68</v>
      </c>
      <c r="B14" s="122"/>
      <c r="C14" s="126"/>
      <c r="D14" s="124"/>
      <c r="E14" s="197"/>
      <c r="F14" s="198"/>
      <c r="G14" s="32"/>
      <c r="H14" s="198"/>
      <c r="I14" s="197"/>
      <c r="J14" s="198"/>
      <c r="K14" s="198"/>
    </row>
    <row r="15" spans="1:11" s="118" customFormat="1" ht="16.5" customHeight="1">
      <c r="A15" s="133"/>
      <c r="B15" s="133" t="s">
        <v>93</v>
      </c>
      <c r="C15" s="126" t="s">
        <v>157</v>
      </c>
      <c r="D15" s="124"/>
      <c r="E15" s="197">
        <v>3150937</v>
      </c>
      <c r="F15" s="198"/>
      <c r="G15" s="32">
        <v>1833737</v>
      </c>
      <c r="H15" s="198"/>
      <c r="I15" s="197">
        <v>2268680</v>
      </c>
      <c r="J15" s="198"/>
      <c r="K15" s="198">
        <v>1298184</v>
      </c>
    </row>
    <row r="16" spans="1:11" s="118" customFormat="1" ht="16.5" customHeight="1">
      <c r="A16" s="133"/>
      <c r="B16" s="133" t="s">
        <v>92</v>
      </c>
      <c r="C16" s="126">
        <v>7</v>
      </c>
      <c r="D16" s="124"/>
      <c r="E16" s="197">
        <v>83791</v>
      </c>
      <c r="F16" s="198"/>
      <c r="G16" s="32">
        <v>48576</v>
      </c>
      <c r="H16" s="198"/>
      <c r="I16" s="197">
        <v>76395</v>
      </c>
      <c r="J16" s="198"/>
      <c r="K16" s="198">
        <v>48576</v>
      </c>
    </row>
    <row r="17" spans="1:11" s="118" customFormat="1" ht="16.5" customHeight="1">
      <c r="A17" s="133"/>
      <c r="B17" s="133" t="s">
        <v>69</v>
      </c>
      <c r="C17" s="126"/>
      <c r="D17" s="124"/>
      <c r="E17" s="197">
        <v>-36977</v>
      </c>
      <c r="F17" s="198"/>
      <c r="G17" s="32">
        <v>-40938</v>
      </c>
      <c r="H17" s="198"/>
      <c r="I17" s="197">
        <v>-36266</v>
      </c>
      <c r="J17" s="198"/>
      <c r="K17" s="198">
        <v>-39819</v>
      </c>
    </row>
    <row r="18" spans="1:11" s="118" customFormat="1" ht="16.5" customHeight="1">
      <c r="A18" s="133"/>
      <c r="B18" s="133" t="s">
        <v>147</v>
      </c>
      <c r="C18" s="126">
        <v>6</v>
      </c>
      <c r="D18" s="124"/>
      <c r="E18" s="197">
        <v>-1090</v>
      </c>
      <c r="F18" s="198"/>
      <c r="G18" s="32">
        <v>140479</v>
      </c>
      <c r="H18" s="198"/>
      <c r="I18" s="197">
        <v>-1090</v>
      </c>
      <c r="J18" s="198"/>
      <c r="K18" s="198">
        <v>140479</v>
      </c>
    </row>
    <row r="19" spans="1:11" s="118" customFormat="1" ht="16.5" customHeight="1">
      <c r="A19" s="133"/>
      <c r="B19" s="133" t="s">
        <v>154</v>
      </c>
      <c r="C19" s="126"/>
      <c r="D19" s="124"/>
      <c r="E19" s="197"/>
      <c r="F19" s="198"/>
      <c r="G19" s="32"/>
      <c r="H19" s="198"/>
      <c r="I19" s="197"/>
      <c r="J19" s="198"/>
      <c r="K19" s="198"/>
    </row>
    <row r="20" spans="1:11" s="118" customFormat="1" ht="16.5" customHeight="1">
      <c r="A20" s="133"/>
      <c r="B20" s="133" t="s">
        <v>155</v>
      </c>
      <c r="C20" s="126">
        <v>7</v>
      </c>
      <c r="D20" s="124"/>
      <c r="E20" s="197">
        <v>467806</v>
      </c>
      <c r="F20" s="198"/>
      <c r="G20" s="33">
        <v>0</v>
      </c>
      <c r="H20" s="198"/>
      <c r="I20" s="197">
        <v>467806</v>
      </c>
      <c r="J20" s="198"/>
      <c r="K20" s="33">
        <v>0</v>
      </c>
    </row>
    <row r="21" spans="1:11" s="118" customFormat="1" ht="16.5" customHeight="1">
      <c r="A21" s="133"/>
      <c r="B21" s="133" t="s">
        <v>148</v>
      </c>
      <c r="C21" s="126"/>
      <c r="D21" s="124"/>
      <c r="E21" s="197">
        <v>-232286</v>
      </c>
      <c r="F21" s="198"/>
      <c r="G21" s="33">
        <v>0</v>
      </c>
      <c r="H21" s="198"/>
      <c r="I21" s="197">
        <v>-209086</v>
      </c>
      <c r="J21" s="198"/>
      <c r="K21" s="33">
        <v>0</v>
      </c>
    </row>
    <row r="22" spans="1:11" s="118" customFormat="1" ht="16.5" customHeight="1">
      <c r="A22" s="133"/>
      <c r="B22" s="133" t="s">
        <v>149</v>
      </c>
      <c r="C22" s="126"/>
      <c r="D22" s="124"/>
      <c r="E22" s="197">
        <v>-1641653</v>
      </c>
      <c r="F22" s="198"/>
      <c r="G22" s="33">
        <v>0</v>
      </c>
      <c r="H22" s="198"/>
      <c r="I22" s="155">
        <v>0</v>
      </c>
      <c r="J22" s="198"/>
      <c r="K22" s="33">
        <v>0</v>
      </c>
    </row>
    <row r="23" spans="1:11" s="118" customFormat="1" ht="16.5" customHeight="1">
      <c r="A23" s="133"/>
      <c r="B23" s="133" t="s">
        <v>71</v>
      </c>
      <c r="C23" s="126"/>
      <c r="D23" s="124"/>
      <c r="E23" s="197">
        <v>1022366</v>
      </c>
      <c r="F23" s="198"/>
      <c r="G23" s="32">
        <v>294592</v>
      </c>
      <c r="H23" s="198"/>
      <c r="I23" s="197">
        <v>822370</v>
      </c>
      <c r="J23" s="198"/>
      <c r="K23" s="198">
        <v>269721</v>
      </c>
    </row>
    <row r="24" spans="1:11" s="118" customFormat="1" ht="16.5" customHeight="1">
      <c r="A24" s="133"/>
      <c r="B24" s="133" t="s">
        <v>41</v>
      </c>
      <c r="C24" s="126"/>
      <c r="D24" s="124"/>
      <c r="E24" s="197">
        <v>594254</v>
      </c>
      <c r="F24" s="198"/>
      <c r="G24" s="32">
        <v>604761</v>
      </c>
      <c r="H24" s="198"/>
      <c r="I24" s="197">
        <v>508689</v>
      </c>
      <c r="J24" s="198"/>
      <c r="K24" s="198">
        <v>546403</v>
      </c>
    </row>
    <row r="25" spans="1:11" s="118" customFormat="1" ht="16.5" customHeight="1">
      <c r="A25" s="133"/>
      <c r="B25" s="133" t="s">
        <v>146</v>
      </c>
      <c r="C25" s="126"/>
      <c r="D25" s="124"/>
      <c r="E25" s="199">
        <v>23618</v>
      </c>
      <c r="F25" s="198"/>
      <c r="G25" s="36">
        <v>0</v>
      </c>
      <c r="H25" s="198"/>
      <c r="I25" s="199">
        <v>23618</v>
      </c>
      <c r="J25" s="198"/>
      <c r="K25" s="36">
        <v>0</v>
      </c>
    </row>
    <row r="26" spans="1:11" s="118" customFormat="1" ht="16.5" customHeight="1">
      <c r="A26" s="133"/>
      <c r="B26" s="133"/>
      <c r="C26" s="126"/>
      <c r="D26" s="124"/>
      <c r="E26" s="218"/>
      <c r="F26" s="198"/>
      <c r="I26" s="218"/>
    </row>
    <row r="27" spans="1:11" s="118" customFormat="1" ht="16.5" customHeight="1">
      <c r="A27" s="133"/>
      <c r="B27" s="133"/>
      <c r="C27" s="126"/>
      <c r="D27" s="124"/>
      <c r="E27" s="197">
        <f>SUM(E13:E25)</f>
        <v>36819581</v>
      </c>
      <c r="F27" s="198"/>
      <c r="G27" s="198">
        <f>SUM(G13:G25)</f>
        <v>11940789</v>
      </c>
      <c r="H27" s="198"/>
      <c r="I27" s="197">
        <f>SUM(I13:I25)</f>
        <v>32858351</v>
      </c>
      <c r="J27" s="198"/>
      <c r="K27" s="198">
        <f>SUM(K13:K25)</f>
        <v>10189211</v>
      </c>
    </row>
    <row r="28" spans="1:11" s="118" customFormat="1" ht="16.5" customHeight="1">
      <c r="A28" s="133" t="s">
        <v>70</v>
      </c>
      <c r="B28" s="122"/>
      <c r="C28" s="126"/>
      <c r="D28" s="124"/>
      <c r="E28" s="197"/>
      <c r="F28" s="198"/>
      <c r="G28" s="198"/>
      <c r="H28" s="198"/>
      <c r="I28" s="197"/>
      <c r="J28" s="198"/>
      <c r="K28" s="198"/>
    </row>
    <row r="29" spans="1:11" s="118" customFormat="1" ht="16.5" customHeight="1">
      <c r="A29" s="133"/>
      <c r="B29" s="187" t="s">
        <v>118</v>
      </c>
      <c r="C29" s="126"/>
      <c r="D29" s="124"/>
      <c r="E29" s="197">
        <v>9225324</v>
      </c>
      <c r="F29" s="198"/>
      <c r="G29" s="198">
        <v>-26953871</v>
      </c>
      <c r="H29" s="198"/>
      <c r="I29" s="197">
        <v>9378679</v>
      </c>
      <c r="J29" s="198"/>
      <c r="K29" s="198">
        <v>-26688415</v>
      </c>
    </row>
    <row r="30" spans="1:11" s="118" customFormat="1" ht="16.5" customHeight="1">
      <c r="A30" s="187"/>
      <c r="B30" s="187" t="s">
        <v>119</v>
      </c>
      <c r="C30" s="126"/>
      <c r="D30" s="124"/>
      <c r="E30" s="197">
        <v>-29225826</v>
      </c>
      <c r="F30" s="198"/>
      <c r="G30" s="198">
        <v>-1606832</v>
      </c>
      <c r="H30" s="198"/>
      <c r="I30" s="197">
        <v>-29222394</v>
      </c>
      <c r="J30" s="198"/>
      <c r="K30" s="198">
        <v>-2303978</v>
      </c>
    </row>
    <row r="31" spans="1:11" s="118" customFormat="1" ht="16.5" customHeight="1">
      <c r="A31" s="187"/>
      <c r="B31" s="187" t="s">
        <v>120</v>
      </c>
      <c r="C31" s="126"/>
      <c r="D31" s="124"/>
      <c r="E31" s="197">
        <v>2393</v>
      </c>
      <c r="F31" s="198"/>
      <c r="G31" s="198">
        <v>483668</v>
      </c>
      <c r="H31" s="198"/>
      <c r="I31" s="197">
        <v>2393</v>
      </c>
      <c r="J31" s="198"/>
      <c r="K31" s="198">
        <v>483668</v>
      </c>
    </row>
    <row r="32" spans="1:11" s="118" customFormat="1" ht="16.5" customHeight="1">
      <c r="A32" s="133"/>
      <c r="B32" s="187" t="s">
        <v>121</v>
      </c>
      <c r="C32" s="126"/>
      <c r="D32" s="124"/>
      <c r="E32" s="197">
        <v>-120732</v>
      </c>
      <c r="F32" s="198"/>
      <c r="G32" s="198">
        <v>-531786</v>
      </c>
      <c r="H32" s="198"/>
      <c r="I32" s="197">
        <v>145949</v>
      </c>
      <c r="J32" s="198"/>
      <c r="K32" s="198">
        <v>-537854</v>
      </c>
    </row>
    <row r="33" spans="1:11" s="118" customFormat="1" ht="16.5" customHeight="1">
      <c r="A33" s="133"/>
      <c r="B33" s="187" t="s">
        <v>122</v>
      </c>
      <c r="C33" s="126"/>
      <c r="D33" s="124"/>
      <c r="E33" s="155">
        <v>0</v>
      </c>
      <c r="F33" s="198"/>
      <c r="G33" s="198">
        <v>-424220</v>
      </c>
      <c r="H33" s="198"/>
      <c r="I33" s="155">
        <v>0</v>
      </c>
      <c r="J33" s="198"/>
      <c r="K33" s="198">
        <v>-424220</v>
      </c>
    </row>
    <row r="34" spans="1:11" s="118" customFormat="1" ht="16.5" customHeight="1">
      <c r="A34" s="133"/>
      <c r="B34" s="187" t="s">
        <v>123</v>
      </c>
      <c r="C34" s="126"/>
      <c r="D34" s="124"/>
      <c r="E34" s="197">
        <v>25522689</v>
      </c>
      <c r="F34" s="198"/>
      <c r="G34" s="198">
        <v>14666430</v>
      </c>
      <c r="H34" s="198"/>
      <c r="I34" s="197">
        <v>25023804</v>
      </c>
      <c r="J34" s="198"/>
      <c r="K34" s="198">
        <v>17339800</v>
      </c>
    </row>
    <row r="35" spans="1:11" s="118" customFormat="1" ht="16.5" customHeight="1">
      <c r="A35" s="133"/>
      <c r="B35" s="187" t="s">
        <v>124</v>
      </c>
      <c r="C35" s="123"/>
      <c r="D35" s="124"/>
      <c r="E35" s="197">
        <v>-1897941</v>
      </c>
      <c r="F35" s="198"/>
      <c r="G35" s="198">
        <v>-5877824</v>
      </c>
      <c r="H35" s="198"/>
      <c r="I35" s="197">
        <v>-1999401</v>
      </c>
      <c r="J35" s="198"/>
      <c r="K35" s="198">
        <v>-5982618</v>
      </c>
    </row>
    <row r="36" spans="1:11" s="118" customFormat="1" ht="16.5" customHeight="1">
      <c r="A36" s="133"/>
      <c r="B36" s="187" t="s">
        <v>125</v>
      </c>
      <c r="C36" s="123"/>
      <c r="D36" s="124"/>
      <c r="E36" s="197">
        <v>-1566023</v>
      </c>
      <c r="F36" s="198"/>
      <c r="G36" s="198">
        <v>-1741480</v>
      </c>
      <c r="H36" s="198"/>
      <c r="I36" s="197">
        <v>-1351583</v>
      </c>
      <c r="J36" s="198"/>
      <c r="K36" s="198">
        <v>-1344522</v>
      </c>
    </row>
    <row r="37" spans="1:11" s="118" customFormat="1" ht="16.5" customHeight="1">
      <c r="A37" s="133"/>
      <c r="B37" s="187" t="s">
        <v>159</v>
      </c>
      <c r="C37" s="126"/>
      <c r="D37" s="124"/>
      <c r="E37" s="199">
        <v>-3806920</v>
      </c>
      <c r="F37" s="198"/>
      <c r="G37" s="36">
        <v>0</v>
      </c>
      <c r="H37" s="198"/>
      <c r="I37" s="156">
        <v>0</v>
      </c>
      <c r="J37" s="198"/>
      <c r="K37" s="36">
        <v>0</v>
      </c>
    </row>
    <row r="38" spans="1:11" s="118" customFormat="1" ht="16.5" customHeight="1">
      <c r="A38" s="133"/>
      <c r="B38" s="122"/>
      <c r="C38" s="123"/>
      <c r="D38" s="124"/>
      <c r="E38" s="196"/>
      <c r="F38" s="190"/>
      <c r="G38" s="190"/>
      <c r="H38" s="190"/>
      <c r="I38" s="196"/>
      <c r="J38" s="190"/>
      <c r="K38" s="190"/>
    </row>
    <row r="39" spans="1:11" s="118" customFormat="1" ht="16.5" customHeight="1">
      <c r="A39" s="133" t="s">
        <v>150</v>
      </c>
      <c r="B39" s="133"/>
      <c r="C39" s="123"/>
      <c r="D39" s="124"/>
      <c r="E39" s="196"/>
      <c r="F39" s="190"/>
      <c r="G39" s="190"/>
      <c r="H39" s="190"/>
      <c r="I39" s="196"/>
      <c r="J39" s="190"/>
      <c r="K39" s="190"/>
    </row>
    <row r="40" spans="1:11" s="118" customFormat="1" ht="16.5" customHeight="1">
      <c r="A40" s="133"/>
      <c r="B40" s="133" t="s">
        <v>134</v>
      </c>
      <c r="C40" s="123"/>
      <c r="D40" s="124"/>
      <c r="E40" s="197">
        <f>SUM(E27:E37)</f>
        <v>34952545</v>
      </c>
      <c r="F40" s="198"/>
      <c r="G40" s="198">
        <f>SUM(G27:G37)</f>
        <v>-10045126</v>
      </c>
      <c r="H40" s="198"/>
      <c r="I40" s="197">
        <f>SUM(I27:I37)</f>
        <v>34835798</v>
      </c>
      <c r="J40" s="198"/>
      <c r="K40" s="198">
        <f>SUM(K27:K37)</f>
        <v>-9268928</v>
      </c>
    </row>
    <row r="41" spans="1:11" s="118" customFormat="1" ht="16.5" customHeight="1">
      <c r="A41" s="114"/>
      <c r="B41" s="114" t="s">
        <v>5</v>
      </c>
      <c r="C41" s="115"/>
      <c r="D41" s="115"/>
      <c r="E41" s="201">
        <v>-903639</v>
      </c>
      <c r="F41" s="202"/>
      <c r="G41" s="202">
        <v>-243852</v>
      </c>
      <c r="H41" s="202"/>
      <c r="I41" s="201">
        <v>-710224</v>
      </c>
      <c r="J41" s="202"/>
      <c r="K41" s="202">
        <v>-221042</v>
      </c>
    </row>
    <row r="42" spans="1:11" s="118" customFormat="1" ht="16.5" customHeight="1">
      <c r="A42" s="114"/>
      <c r="B42" s="114" t="s">
        <v>6</v>
      </c>
      <c r="C42" s="115"/>
      <c r="D42" s="115"/>
      <c r="E42" s="203">
        <v>-2439802</v>
      </c>
      <c r="F42" s="202"/>
      <c r="G42" s="204">
        <v>-1204538</v>
      </c>
      <c r="H42" s="202"/>
      <c r="I42" s="203">
        <v>-2439802</v>
      </c>
      <c r="J42" s="202"/>
      <c r="K42" s="204">
        <v>-1006826</v>
      </c>
    </row>
    <row r="43" spans="1:11" s="118" customFormat="1" ht="16.5" customHeight="1">
      <c r="A43" s="114"/>
      <c r="B43" s="114"/>
      <c r="C43" s="115"/>
      <c r="D43" s="115"/>
      <c r="E43" s="197"/>
      <c r="F43" s="190"/>
      <c r="G43" s="198"/>
      <c r="H43" s="190"/>
      <c r="I43" s="197"/>
      <c r="J43" s="198"/>
      <c r="K43" s="198"/>
    </row>
    <row r="44" spans="1:11" s="118" customFormat="1" ht="16.5" customHeight="1">
      <c r="A44" s="114" t="s">
        <v>152</v>
      </c>
      <c r="B44" s="114"/>
      <c r="C44" s="115"/>
      <c r="D44" s="115"/>
      <c r="E44" s="199">
        <f>SUM(E40:E43)</f>
        <v>31609104</v>
      </c>
      <c r="F44" s="191"/>
      <c r="G44" s="200">
        <f>SUM(G40:G43)</f>
        <v>-11493516</v>
      </c>
      <c r="H44" s="191"/>
      <c r="I44" s="199">
        <f>SUM(I40:I43)</f>
        <v>31685772</v>
      </c>
      <c r="J44" s="198"/>
      <c r="K44" s="200">
        <f>SUM(K40:K43)</f>
        <v>-10496796</v>
      </c>
    </row>
    <row r="45" spans="1:11" s="118" customFormat="1" ht="16.5" customHeight="1">
      <c r="A45" s="133"/>
      <c r="B45" s="122"/>
      <c r="C45" s="123"/>
      <c r="D45" s="124"/>
      <c r="E45" s="190"/>
      <c r="F45" s="190"/>
      <c r="G45" s="190"/>
      <c r="H45" s="190"/>
      <c r="I45" s="190"/>
      <c r="J45" s="190"/>
      <c r="K45" s="190"/>
    </row>
    <row r="46" spans="1:11" s="118" customFormat="1" ht="16.5" customHeight="1">
      <c r="A46" s="133"/>
      <c r="B46" s="122"/>
      <c r="C46" s="123"/>
      <c r="D46" s="124"/>
      <c r="E46" s="190"/>
      <c r="F46" s="190"/>
      <c r="G46" s="190"/>
      <c r="H46" s="190"/>
      <c r="I46" s="190"/>
      <c r="J46" s="190"/>
      <c r="K46" s="190"/>
    </row>
    <row r="47" spans="1:11" s="118" customFormat="1" ht="16.5" customHeight="1">
      <c r="A47" s="133"/>
      <c r="B47" s="122"/>
      <c r="C47" s="123"/>
      <c r="D47" s="124"/>
      <c r="E47" s="190"/>
      <c r="F47" s="190"/>
      <c r="G47" s="190"/>
      <c r="H47" s="190"/>
      <c r="I47" s="190"/>
      <c r="J47" s="190"/>
      <c r="K47" s="190"/>
    </row>
    <row r="48" spans="1:11" s="118" customFormat="1" ht="16.5" customHeight="1">
      <c r="A48" s="133"/>
      <c r="B48" s="122"/>
      <c r="C48" s="123"/>
      <c r="D48" s="124"/>
      <c r="E48" s="190"/>
      <c r="F48" s="190"/>
      <c r="G48" s="190"/>
      <c r="H48" s="190"/>
      <c r="I48" s="190"/>
      <c r="J48" s="190"/>
      <c r="K48" s="190"/>
    </row>
    <row r="49" spans="1:11" s="118" customFormat="1" ht="16.5" customHeight="1">
      <c r="A49" s="248" t="s">
        <v>160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</row>
    <row r="50" spans="1:11" s="118" customFormat="1" ht="16.5" customHeight="1">
      <c r="A50" s="133"/>
      <c r="B50" s="122"/>
      <c r="C50" s="123"/>
      <c r="D50" s="124"/>
      <c r="E50" s="190"/>
      <c r="F50" s="190"/>
      <c r="G50" s="190"/>
      <c r="H50" s="190"/>
      <c r="I50" s="190"/>
      <c r="J50" s="190"/>
      <c r="K50" s="190"/>
    </row>
    <row r="51" spans="1:11" s="118" customFormat="1" ht="9.75" customHeight="1">
      <c r="A51" s="133"/>
      <c r="B51" s="122"/>
      <c r="C51" s="123"/>
      <c r="D51" s="124"/>
      <c r="E51" s="190"/>
      <c r="F51" s="190"/>
      <c r="G51" s="190"/>
      <c r="H51" s="190"/>
      <c r="I51" s="190"/>
      <c r="J51" s="190"/>
      <c r="K51" s="190"/>
    </row>
    <row r="52" spans="1:11" s="125" customFormat="1" ht="21.95" customHeight="1">
      <c r="A52" s="252" t="str">
        <f>A104</f>
        <v>The accompanying notes form part of this interim financial information.</v>
      </c>
      <c r="B52" s="252"/>
      <c r="C52" s="252"/>
      <c r="D52" s="252"/>
      <c r="E52" s="252"/>
      <c r="F52" s="252"/>
      <c r="G52" s="252"/>
      <c r="H52" s="252"/>
      <c r="I52" s="252"/>
      <c r="J52" s="252"/>
      <c r="K52" s="252"/>
    </row>
    <row r="53" spans="1:11" ht="16.5" customHeight="1">
      <c r="A53" s="75" t="s">
        <v>153</v>
      </c>
    </row>
    <row r="54" spans="1:11" s="118" customFormat="1" ht="16.5" customHeight="1">
      <c r="A54" s="113" t="s">
        <v>112</v>
      </c>
      <c r="B54" s="113"/>
      <c r="C54" s="116"/>
      <c r="D54" s="117"/>
      <c r="E54" s="190"/>
      <c r="F54" s="190"/>
      <c r="G54" s="190"/>
      <c r="H54" s="190"/>
      <c r="I54" s="191"/>
      <c r="J54" s="191"/>
      <c r="K54" s="191"/>
    </row>
    <row r="55" spans="1:11" s="118" customFormat="1" ht="16.5" customHeight="1">
      <c r="A55" s="14" t="s">
        <v>138</v>
      </c>
      <c r="B55" s="119"/>
      <c r="C55" s="120"/>
      <c r="D55" s="121"/>
      <c r="E55" s="192"/>
      <c r="F55" s="192"/>
      <c r="G55" s="192"/>
      <c r="H55" s="192"/>
      <c r="I55" s="192"/>
      <c r="J55" s="192"/>
      <c r="K55" s="192"/>
    </row>
    <row r="56" spans="1:11" s="118" customFormat="1" ht="16.5" customHeight="1">
      <c r="A56" s="122"/>
      <c r="B56" s="122"/>
      <c r="C56" s="123"/>
      <c r="D56" s="124"/>
      <c r="E56" s="190"/>
      <c r="F56" s="190"/>
      <c r="G56" s="190"/>
      <c r="H56" s="190"/>
      <c r="I56" s="190"/>
      <c r="J56" s="190"/>
      <c r="K56" s="190"/>
    </row>
    <row r="57" spans="1:11" s="118" customFormat="1" ht="16.5" customHeight="1">
      <c r="A57" s="122"/>
      <c r="B57" s="122"/>
      <c r="C57" s="123"/>
      <c r="D57" s="124"/>
      <c r="E57" s="190"/>
      <c r="F57" s="190"/>
      <c r="G57" s="190"/>
      <c r="H57" s="190"/>
      <c r="I57" s="190"/>
      <c r="J57" s="190"/>
      <c r="K57" s="190"/>
    </row>
    <row r="58" spans="1:11" s="118" customFormat="1" ht="16.5" customHeight="1">
      <c r="A58" s="122"/>
      <c r="B58" s="122"/>
      <c r="C58" s="148"/>
      <c r="D58" s="148"/>
      <c r="E58" s="247" t="s">
        <v>59</v>
      </c>
      <c r="F58" s="247"/>
      <c r="G58" s="247"/>
      <c r="H58" s="10"/>
      <c r="I58" s="247" t="s">
        <v>60</v>
      </c>
      <c r="J58" s="247"/>
      <c r="K58" s="247"/>
    </row>
    <row r="59" spans="1:11" s="118" customFormat="1" ht="16.5" customHeight="1">
      <c r="A59" s="122"/>
      <c r="B59" s="122"/>
      <c r="C59" s="149"/>
      <c r="D59" s="149"/>
      <c r="E59" s="246" t="s">
        <v>126</v>
      </c>
      <c r="F59" s="246"/>
      <c r="G59" s="246"/>
      <c r="H59" s="241"/>
      <c r="I59" s="246" t="s">
        <v>126</v>
      </c>
      <c r="J59" s="246"/>
      <c r="K59" s="246"/>
    </row>
    <row r="60" spans="1:11" s="118" customFormat="1" ht="16.5" customHeight="1">
      <c r="A60" s="122"/>
      <c r="B60" s="122"/>
      <c r="C60" s="149"/>
      <c r="D60" s="149"/>
      <c r="E60" s="135" t="s">
        <v>102</v>
      </c>
      <c r="F60" s="134"/>
      <c r="G60" s="229" t="s">
        <v>102</v>
      </c>
      <c r="H60" s="241"/>
      <c r="I60" s="135" t="s">
        <v>102</v>
      </c>
      <c r="J60" s="134"/>
      <c r="K60" s="229" t="s">
        <v>102</v>
      </c>
    </row>
    <row r="61" spans="1:11" s="118" customFormat="1" ht="16.5" customHeight="1">
      <c r="A61" s="125"/>
      <c r="B61" s="125"/>
      <c r="C61" s="149"/>
      <c r="D61" s="149"/>
      <c r="E61" s="183" t="s">
        <v>139</v>
      </c>
      <c r="F61" s="181"/>
      <c r="G61" s="230" t="s">
        <v>107</v>
      </c>
      <c r="H61" s="241"/>
      <c r="I61" s="183" t="s">
        <v>139</v>
      </c>
      <c r="J61" s="181"/>
      <c r="K61" s="230" t="s">
        <v>107</v>
      </c>
    </row>
    <row r="62" spans="1:11" s="118" customFormat="1" ht="16.5" customHeight="1">
      <c r="A62" s="114"/>
      <c r="B62" s="114"/>
      <c r="C62" s="150" t="s">
        <v>30</v>
      </c>
      <c r="D62" s="151"/>
      <c r="E62" s="194" t="s">
        <v>78</v>
      </c>
      <c r="F62" s="195"/>
      <c r="G62" s="239" t="s">
        <v>78</v>
      </c>
      <c r="H62" s="26"/>
      <c r="I62" s="194" t="s">
        <v>78</v>
      </c>
      <c r="J62" s="195"/>
      <c r="K62" s="239" t="s">
        <v>78</v>
      </c>
    </row>
    <row r="63" spans="1:11" s="118" customFormat="1" ht="16.5" customHeight="1">
      <c r="A63" s="114"/>
      <c r="B63" s="114"/>
      <c r="C63" s="128"/>
      <c r="D63" s="127"/>
      <c r="E63" s="208"/>
      <c r="F63" s="209"/>
      <c r="G63" s="209"/>
      <c r="H63" s="209"/>
      <c r="I63" s="208"/>
      <c r="J63" s="209"/>
      <c r="K63" s="209"/>
    </row>
    <row r="64" spans="1:11" ht="16.5" customHeight="1">
      <c r="A64" s="118" t="s">
        <v>11</v>
      </c>
      <c r="B64" s="118"/>
      <c r="D64" s="115"/>
      <c r="E64" s="197"/>
      <c r="F64" s="198"/>
      <c r="G64" s="198"/>
      <c r="H64" s="198"/>
      <c r="I64" s="197"/>
      <c r="J64" s="198"/>
      <c r="K64" s="198"/>
    </row>
    <row r="65" spans="1:11" ht="16.5" customHeight="1">
      <c r="A65" s="114" t="s">
        <v>39</v>
      </c>
      <c r="D65" s="115"/>
      <c r="E65" s="201">
        <v>36977</v>
      </c>
      <c r="F65" s="202"/>
      <c r="G65" s="202">
        <v>40938</v>
      </c>
      <c r="H65" s="202"/>
      <c r="I65" s="201">
        <v>36266</v>
      </c>
      <c r="J65" s="202"/>
      <c r="K65" s="202">
        <v>39819</v>
      </c>
    </row>
    <row r="66" spans="1:11" ht="16.5" customHeight="1">
      <c r="A66" s="114" t="s">
        <v>94</v>
      </c>
      <c r="C66" s="130"/>
      <c r="D66" s="130"/>
      <c r="E66" s="197">
        <v>-411788</v>
      </c>
      <c r="F66" s="202"/>
      <c r="G66" s="198">
        <v>-1610686</v>
      </c>
      <c r="H66" s="202"/>
      <c r="I66" s="197">
        <v>-339262</v>
      </c>
      <c r="J66" s="202"/>
      <c r="K66" s="198">
        <v>-1505461</v>
      </c>
    </row>
    <row r="67" spans="1:11" ht="16.5" customHeight="1">
      <c r="A67" s="114" t="s">
        <v>63</v>
      </c>
      <c r="C67" s="130">
        <v>7</v>
      </c>
      <c r="D67" s="130"/>
      <c r="E67" s="199">
        <v>-836797</v>
      </c>
      <c r="F67" s="198"/>
      <c r="G67" s="200">
        <v>-224000</v>
      </c>
      <c r="H67" s="198"/>
      <c r="I67" s="199">
        <v>-836797</v>
      </c>
      <c r="J67" s="206"/>
      <c r="K67" s="200">
        <v>-224000</v>
      </c>
    </row>
    <row r="68" spans="1:11" s="132" customFormat="1" ht="16.5" customHeight="1">
      <c r="C68" s="131"/>
      <c r="D68" s="131"/>
      <c r="E68" s="197"/>
      <c r="F68" s="198"/>
      <c r="G68" s="198"/>
      <c r="H68" s="198"/>
      <c r="I68" s="197"/>
      <c r="J68" s="207"/>
      <c r="K68" s="198"/>
    </row>
    <row r="69" spans="1:11" ht="16.5" customHeight="1">
      <c r="A69" s="129" t="s">
        <v>95</v>
      </c>
      <c r="B69" s="129"/>
      <c r="C69" s="130"/>
      <c r="D69" s="130"/>
      <c r="E69" s="199">
        <f>SUM(E65:E67)</f>
        <v>-1211608</v>
      </c>
      <c r="F69" s="198"/>
      <c r="G69" s="200">
        <f>SUM(G65:G67)</f>
        <v>-1793748</v>
      </c>
      <c r="H69" s="198"/>
      <c r="I69" s="199">
        <f>SUM(I65:I67)</f>
        <v>-1139793</v>
      </c>
      <c r="J69" s="206"/>
      <c r="K69" s="200">
        <f>SUM(K65:K67)</f>
        <v>-1689642</v>
      </c>
    </row>
    <row r="70" spans="1:11" ht="16.5" customHeight="1">
      <c r="A70" s="129"/>
      <c r="B70" s="129"/>
      <c r="C70" s="130"/>
      <c r="D70" s="130"/>
      <c r="E70" s="197"/>
      <c r="F70" s="198"/>
      <c r="G70" s="198"/>
      <c r="H70" s="198"/>
      <c r="I70" s="197"/>
      <c r="J70" s="206"/>
      <c r="K70" s="198"/>
    </row>
    <row r="71" spans="1:11" ht="16.5" customHeight="1">
      <c r="A71" s="118" t="s">
        <v>4</v>
      </c>
      <c r="B71" s="118"/>
      <c r="D71" s="115"/>
      <c r="E71" s="210"/>
      <c r="F71" s="198"/>
      <c r="H71" s="206"/>
      <c r="I71" s="210"/>
    </row>
    <row r="72" spans="1:11" ht="16.5" customHeight="1">
      <c r="A72" s="129" t="s">
        <v>50</v>
      </c>
      <c r="C72" s="130"/>
      <c r="D72" s="115"/>
      <c r="E72" s="205"/>
      <c r="F72" s="202"/>
      <c r="G72" s="206"/>
      <c r="H72" s="202"/>
      <c r="I72" s="205"/>
      <c r="K72" s="206"/>
    </row>
    <row r="73" spans="1:11" ht="16.5" customHeight="1">
      <c r="A73" s="129"/>
      <c r="B73" s="114" t="s">
        <v>51</v>
      </c>
      <c r="C73" s="130">
        <v>9</v>
      </c>
      <c r="D73" s="115"/>
      <c r="E73" s="197">
        <v>5000000</v>
      </c>
      <c r="F73" s="202"/>
      <c r="G73" s="198">
        <v>6366000</v>
      </c>
      <c r="H73" s="202"/>
      <c r="I73" s="197">
        <v>5000000</v>
      </c>
      <c r="J73" s="198"/>
      <c r="K73" s="198">
        <v>6366000</v>
      </c>
    </row>
    <row r="74" spans="1:11" ht="16.5" customHeight="1">
      <c r="A74" s="129" t="s">
        <v>77</v>
      </c>
      <c r="B74" s="129"/>
      <c r="C74" s="130">
        <v>10</v>
      </c>
      <c r="D74" s="115"/>
      <c r="E74" s="199">
        <v>-1549456</v>
      </c>
      <c r="F74" s="202"/>
      <c r="G74" s="200">
        <v>-1092425</v>
      </c>
      <c r="H74" s="202"/>
      <c r="I74" s="199">
        <v>-1063191</v>
      </c>
      <c r="J74" s="198"/>
      <c r="K74" s="200">
        <v>-775395</v>
      </c>
    </row>
    <row r="75" spans="1:11" ht="16.5" customHeight="1">
      <c r="A75" s="129"/>
      <c r="B75" s="129"/>
      <c r="C75" s="130"/>
      <c r="D75" s="130"/>
      <c r="E75" s="197"/>
      <c r="F75" s="198"/>
      <c r="G75" s="198"/>
      <c r="H75" s="198"/>
      <c r="I75" s="197"/>
      <c r="J75" s="206"/>
      <c r="K75" s="198"/>
    </row>
    <row r="76" spans="1:11" ht="16.5" customHeight="1">
      <c r="A76" s="129" t="s">
        <v>151</v>
      </c>
      <c r="B76" s="129"/>
      <c r="D76" s="115"/>
      <c r="E76" s="199">
        <f>SUM(E72:E74)</f>
        <v>3450544</v>
      </c>
      <c r="F76" s="198"/>
      <c r="G76" s="200">
        <f>SUM(G72:G74)</f>
        <v>5273575</v>
      </c>
      <c r="H76" s="198"/>
      <c r="I76" s="199">
        <f>SUM(I72:I74)</f>
        <v>3936809</v>
      </c>
      <c r="J76" s="198"/>
      <c r="K76" s="200">
        <f>SUM(K72:K74)</f>
        <v>5590605</v>
      </c>
    </row>
    <row r="77" spans="1:11" ht="16.5" customHeight="1">
      <c r="E77" s="210"/>
      <c r="I77" s="210"/>
    </row>
    <row r="78" spans="1:11" ht="16.5" customHeight="1">
      <c r="A78" s="113" t="s">
        <v>158</v>
      </c>
      <c r="B78" s="113"/>
      <c r="D78" s="115"/>
      <c r="E78" s="197">
        <f>SUM(E44,E69,E76)</f>
        <v>33848040</v>
      </c>
      <c r="F78" s="198"/>
      <c r="G78" s="198">
        <f>SUM(G44,G69,G76)</f>
        <v>-8013689</v>
      </c>
      <c r="H78" s="198"/>
      <c r="I78" s="197">
        <f>SUM(I44,I69,I76)</f>
        <v>34482788</v>
      </c>
      <c r="J78" s="198"/>
      <c r="K78" s="198">
        <f>SUM(K44,K69,K76)</f>
        <v>-6595833</v>
      </c>
    </row>
    <row r="79" spans="1:11" ht="16.5" customHeight="1">
      <c r="A79" s="129" t="s">
        <v>34</v>
      </c>
      <c r="B79" s="129"/>
      <c r="D79" s="115"/>
      <c r="E79" s="203">
        <f>'2-4'!G17</f>
        <v>30812704</v>
      </c>
      <c r="F79" s="202"/>
      <c r="G79" s="204">
        <v>47300728</v>
      </c>
      <c r="H79" s="202"/>
      <c r="I79" s="203">
        <f>'2-4'!K17</f>
        <v>29172914</v>
      </c>
      <c r="J79" s="202"/>
      <c r="K79" s="204">
        <v>43941908</v>
      </c>
    </row>
    <row r="80" spans="1:11" ht="16.5" customHeight="1">
      <c r="A80" s="133"/>
      <c r="B80" s="132"/>
      <c r="C80" s="126"/>
      <c r="D80" s="126"/>
      <c r="E80" s="197"/>
      <c r="F80" s="198"/>
      <c r="G80" s="198"/>
      <c r="H80" s="198"/>
      <c r="I80" s="197"/>
      <c r="J80" s="198"/>
      <c r="K80" s="198"/>
    </row>
    <row r="81" spans="1:11" s="132" customFormat="1" ht="16.5" customHeight="1" thickBot="1">
      <c r="A81" s="113" t="s">
        <v>35</v>
      </c>
      <c r="B81" s="129"/>
      <c r="C81" s="115"/>
      <c r="D81" s="115"/>
      <c r="E81" s="211">
        <f>SUM(E78:E79)</f>
        <v>64660744</v>
      </c>
      <c r="F81" s="198"/>
      <c r="G81" s="212">
        <f>SUM(G78:G79)</f>
        <v>39287039</v>
      </c>
      <c r="H81" s="198"/>
      <c r="I81" s="211">
        <f>SUM(I78:I79)</f>
        <v>63655702</v>
      </c>
      <c r="J81" s="198"/>
      <c r="K81" s="212">
        <f>SUM(K78:K79)</f>
        <v>37346075</v>
      </c>
    </row>
    <row r="82" spans="1:11" ht="16.5" customHeight="1" thickTop="1">
      <c r="E82" s="210"/>
      <c r="I82" s="210"/>
      <c r="J82" s="198"/>
    </row>
    <row r="83" spans="1:11" ht="16.5" customHeight="1">
      <c r="A83" s="113"/>
      <c r="B83" s="129"/>
      <c r="D83" s="115"/>
      <c r="E83" s="197"/>
      <c r="F83" s="198"/>
      <c r="G83" s="198"/>
      <c r="H83" s="198"/>
      <c r="I83" s="197"/>
      <c r="J83" s="198"/>
      <c r="K83" s="198"/>
    </row>
    <row r="84" spans="1:11" ht="16.5" customHeight="1">
      <c r="A84" s="113" t="s">
        <v>76</v>
      </c>
      <c r="B84" s="129"/>
      <c r="D84" s="115"/>
      <c r="E84" s="197"/>
      <c r="F84" s="198"/>
      <c r="G84" s="198"/>
      <c r="H84" s="198"/>
      <c r="I84" s="197"/>
      <c r="J84" s="198"/>
      <c r="K84" s="198"/>
    </row>
    <row r="85" spans="1:11" ht="16.5" customHeight="1">
      <c r="A85" s="113"/>
      <c r="B85" s="129"/>
      <c r="D85" s="115"/>
      <c r="E85" s="197"/>
      <c r="F85" s="198"/>
      <c r="G85" s="198"/>
      <c r="H85" s="198"/>
      <c r="I85" s="197"/>
      <c r="J85" s="198"/>
      <c r="K85" s="198"/>
    </row>
    <row r="86" spans="1:11" ht="16.5" customHeight="1">
      <c r="A86" s="113" t="s">
        <v>114</v>
      </c>
      <c r="B86" s="129"/>
      <c r="D86" s="115"/>
      <c r="E86" s="197"/>
      <c r="F86" s="198"/>
      <c r="G86" s="198"/>
      <c r="H86" s="198"/>
      <c r="I86" s="197"/>
      <c r="J86" s="198"/>
      <c r="K86" s="198"/>
    </row>
    <row r="87" spans="1:11" ht="16.5" customHeight="1">
      <c r="A87" s="113"/>
      <c r="B87" s="113" t="s">
        <v>113</v>
      </c>
      <c r="D87" s="115"/>
      <c r="E87" s="197"/>
      <c r="F87" s="198"/>
      <c r="G87" s="198"/>
      <c r="H87" s="198"/>
      <c r="I87" s="197"/>
      <c r="J87" s="198"/>
      <c r="K87" s="198"/>
    </row>
    <row r="88" spans="1:11" ht="16.5" customHeight="1">
      <c r="A88" s="113"/>
      <c r="B88" s="129"/>
      <c r="D88" s="115"/>
      <c r="E88" s="197"/>
      <c r="F88" s="198"/>
      <c r="G88" s="198"/>
      <c r="H88" s="198"/>
      <c r="I88" s="197"/>
      <c r="J88" s="198"/>
      <c r="K88" s="198"/>
    </row>
    <row r="89" spans="1:11" s="132" customFormat="1" ht="16.5" customHeight="1">
      <c r="A89" s="133" t="s">
        <v>96</v>
      </c>
      <c r="B89" s="133"/>
      <c r="C89" s="126"/>
      <c r="D89" s="126"/>
      <c r="E89" s="155">
        <v>0</v>
      </c>
      <c r="F89" s="198"/>
      <c r="G89" s="198">
        <v>816727</v>
      </c>
      <c r="H89" s="198"/>
      <c r="I89" s="155">
        <v>0</v>
      </c>
      <c r="J89" s="202"/>
      <c r="K89" s="198">
        <v>480727</v>
      </c>
    </row>
    <row r="98" spans="1:11" ht="16.5" customHeight="1">
      <c r="A98" s="129"/>
      <c r="B98" s="129"/>
      <c r="C98" s="130"/>
      <c r="D98" s="130"/>
      <c r="E98" s="198"/>
      <c r="F98" s="198"/>
      <c r="G98" s="198"/>
      <c r="H98" s="198"/>
      <c r="I98" s="198"/>
      <c r="J98" s="206"/>
      <c r="K98" s="198"/>
    </row>
    <row r="99" spans="1:11" ht="16.5" customHeight="1">
      <c r="C99" s="114"/>
      <c r="E99" s="114"/>
      <c r="F99" s="114"/>
      <c r="G99" s="114"/>
      <c r="H99" s="114"/>
      <c r="I99" s="114"/>
      <c r="J99" s="114"/>
      <c r="K99" s="114"/>
    </row>
    <row r="100" spans="1:11" s="118" customFormat="1" ht="16.5" customHeight="1">
      <c r="A100" s="248" t="s">
        <v>160</v>
      </c>
      <c r="B100" s="248"/>
      <c r="C100" s="248"/>
      <c r="D100" s="248"/>
      <c r="E100" s="248"/>
      <c r="F100" s="248"/>
      <c r="G100" s="248"/>
      <c r="H100" s="248"/>
      <c r="I100" s="248"/>
      <c r="J100" s="248"/>
      <c r="K100" s="248"/>
    </row>
    <row r="101" spans="1:11" ht="16.5" customHeight="1">
      <c r="C101" s="114"/>
      <c r="E101" s="114"/>
      <c r="F101" s="114"/>
      <c r="G101" s="114"/>
      <c r="H101" s="114"/>
      <c r="I101" s="114"/>
      <c r="J101" s="114"/>
      <c r="K101" s="114"/>
    </row>
    <row r="102" spans="1:11" ht="16.5" customHeight="1">
      <c r="C102" s="114"/>
      <c r="E102" s="114"/>
      <c r="F102" s="114"/>
      <c r="G102" s="114"/>
      <c r="H102" s="114"/>
      <c r="I102" s="114"/>
      <c r="J102" s="114"/>
      <c r="K102" s="114"/>
    </row>
    <row r="103" spans="1:11" ht="9" customHeight="1">
      <c r="A103" s="242"/>
      <c r="B103" s="242"/>
      <c r="C103" s="242"/>
      <c r="D103" s="242"/>
      <c r="E103" s="242"/>
      <c r="F103" s="242"/>
      <c r="G103" s="62"/>
      <c r="H103" s="242"/>
      <c r="I103" s="242"/>
      <c r="J103" s="242"/>
      <c r="K103" s="62"/>
    </row>
    <row r="104" spans="1:11" ht="21.95" customHeight="1">
      <c r="A104" s="252" t="str">
        <f>+'7'!A51</f>
        <v>The accompanying notes form part of this interim financial information.</v>
      </c>
      <c r="B104" s="252"/>
      <c r="C104" s="252"/>
      <c r="D104" s="252"/>
      <c r="E104" s="252"/>
      <c r="F104" s="252"/>
      <c r="G104" s="252"/>
      <c r="H104" s="252"/>
      <c r="I104" s="252"/>
      <c r="J104" s="252"/>
      <c r="K104" s="252"/>
    </row>
  </sheetData>
  <mergeCells count="12">
    <mergeCell ref="E7:G7"/>
    <mergeCell ref="I7:K7"/>
    <mergeCell ref="E6:G6"/>
    <mergeCell ref="I6:K6"/>
    <mergeCell ref="E58:G58"/>
    <mergeCell ref="I58:K58"/>
    <mergeCell ref="A49:K49"/>
    <mergeCell ref="A104:K104"/>
    <mergeCell ref="E59:G59"/>
    <mergeCell ref="I59:K59"/>
    <mergeCell ref="A52:K52"/>
    <mergeCell ref="A100:K100"/>
  </mergeCells>
  <phoneticPr fontId="0" type="noConversion"/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1" ma:contentTypeDescription="สร้างเอกสารใหม่" ma:contentTypeScope="" ma:versionID="77c4bf6ed9fea650b5f5b01f29d0e13f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4debe3b406f3eec9da59851f89542345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131462-8EA4-44C1-B541-3D2EE4B76871}"/>
</file>

<file path=customXml/itemProps2.xml><?xml version="1.0" encoding="utf-8"?>
<ds:datastoreItem xmlns:ds="http://schemas.openxmlformats.org/officeDocument/2006/customXml" ds:itemID="{941E81A6-B372-46E6-83F6-577FFB71A7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</vt:lpstr>
      <vt:lpstr>5</vt:lpstr>
      <vt:lpstr>6</vt:lpstr>
      <vt:lpstr>7</vt:lpstr>
      <vt:lpstr>8-9</vt:lpstr>
      <vt:lpstr>'5'!Print_Area</vt:lpstr>
      <vt:lpstr>'6'!Print_Area</vt:lpstr>
      <vt:lpstr>'7'!Print_Area</vt:lpstr>
      <vt:lpstr>'8-9'!Print_Area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2023-05-11T08:53:36Z</cp:lastPrinted>
  <dcterms:created xsi:type="dcterms:W3CDTF">2001-04-26T00:45:21Z</dcterms:created>
  <dcterms:modified xsi:type="dcterms:W3CDTF">2023-05-11T09:13:47Z</dcterms:modified>
</cp:coreProperties>
</file>