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bnthailand.sharepoint.com/sites/LeaderofAccountingDept/Shared Documents/1. TBN/1. Financial statement/FS_2022/5. งบการเงินตัวจริง/Q4/Elcid Files - TBN FS FY22 (TH+EN/"/>
    </mc:Choice>
  </mc:AlternateContent>
  <xr:revisionPtr revIDLastSave="38" documentId="13_ncr:1_{A708E8B9-CF59-4DF4-A246-88FC26882D41}" xr6:coauthVersionLast="47" xr6:coauthVersionMax="47" xr10:uidLastSave="{68DCA768-B563-4A70-B1F8-37042D0FAC6B}"/>
  <bookViews>
    <workbookView xWindow="-110" yWindow="-110" windowWidth="19420" windowHeight="10420" xr2:uid="{00000000-000D-0000-FFFF-FFFF00000000}"/>
  </bookViews>
  <sheets>
    <sheet name="T4-6" sheetId="10" r:id="rId1"/>
    <sheet name="7-8" sheetId="6" r:id="rId2"/>
    <sheet name="9" sheetId="20" r:id="rId3"/>
    <sheet name="10" sheetId="13" r:id="rId4"/>
    <sheet name="11-12" sheetId="18" r:id="rId5"/>
  </sheets>
  <externalReferences>
    <externalReference r:id="rId6"/>
    <externalReference r:id="rId7"/>
  </externalReferences>
  <definedNames>
    <definedName name="__123Graph_D" localSheetId="3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3" hidden="1">{"'Eng (page2)'!$A$1:$D$52"}</definedName>
    <definedName name="BB" localSheetId="1" hidden="1">{"'Eng (page2)'!$A$1:$D$52"}</definedName>
    <definedName name="BB" hidden="1">{"'Eng (page2)'!$A$1:$D$52"}</definedName>
    <definedName name="HTML" localSheetId="3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3" hidden="1">[2]A!#REF!</definedName>
    <definedName name="nut" hidden="1">[2]A!#REF!</definedName>
    <definedName name="TextRefCopyRangeCount" hidden="1">1</definedName>
    <definedName name="x" localSheetId="3" hidden="1">{"'Eng (page2)'!$A$1:$D$52"}</definedName>
    <definedName name="x" localSheetId="1" hidden="1">{"'Eng (page2)'!$A$1:$D$52"}</definedName>
    <definedName name="x" hidden="1">{"'Eng (page2)'!$A$1:$D$52"}</definedName>
    <definedName name="เงินเดือน" localSheetId="3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7" i="18" l="1"/>
  <c r="N24" i="6" l="1"/>
  <c r="J24" i="6"/>
  <c r="J36" i="6" s="1"/>
  <c r="J21" i="6"/>
  <c r="N65" i="10"/>
  <c r="J65" i="10"/>
  <c r="A1" i="18" l="1"/>
  <c r="A1" i="6"/>
  <c r="N34" i="6" l="1"/>
  <c r="J34" i="6"/>
  <c r="N73" i="10"/>
  <c r="J73" i="10"/>
  <c r="I80" i="18"/>
  <c r="E80" i="18"/>
  <c r="E77" i="18"/>
  <c r="K67" i="18"/>
  <c r="I67" i="18"/>
  <c r="G67" i="18"/>
  <c r="L24" i="13"/>
  <c r="L26" i="13"/>
  <c r="L25" i="13"/>
  <c r="N32" i="20"/>
  <c r="J32" i="20"/>
  <c r="L30" i="20"/>
  <c r="P30" i="20" s="1"/>
  <c r="L29" i="20"/>
  <c r="P29" i="20" s="1"/>
  <c r="L28" i="20"/>
  <c r="P28" i="20" s="1"/>
  <c r="L27" i="20"/>
  <c r="P27" i="20" s="1"/>
  <c r="N64" i="6"/>
  <c r="J64" i="6"/>
  <c r="N13" i="6"/>
  <c r="J13" i="6"/>
  <c r="N114" i="10" l="1"/>
  <c r="N117" i="10" s="1"/>
  <c r="J114" i="10"/>
  <c r="J117" i="10" s="1"/>
  <c r="P114" i="10"/>
  <c r="P117" i="10" s="1"/>
  <c r="L114" i="10"/>
  <c r="L117" i="10" s="1"/>
  <c r="N75" i="10"/>
  <c r="J75" i="10"/>
  <c r="N32" i="10"/>
  <c r="J32" i="10"/>
  <c r="K77" i="18"/>
  <c r="K32" i="18"/>
  <c r="G77" i="18"/>
  <c r="G32" i="18"/>
  <c r="H32" i="20"/>
  <c r="F32" i="20"/>
  <c r="L26" i="20"/>
  <c r="L13" i="20"/>
  <c r="P13" i="20" s="1"/>
  <c r="L16" i="20"/>
  <c r="P16" i="20" s="1"/>
  <c r="L17" i="20"/>
  <c r="P17" i="20" s="1"/>
  <c r="L18" i="20"/>
  <c r="P18" i="20" s="1"/>
  <c r="L19" i="20"/>
  <c r="P19" i="20" s="1"/>
  <c r="J28" i="13"/>
  <c r="H28" i="13"/>
  <c r="F28" i="13"/>
  <c r="L23" i="13"/>
  <c r="F18" i="13"/>
  <c r="H18" i="13"/>
  <c r="J18" i="13"/>
  <c r="L11" i="13"/>
  <c r="L14" i="13"/>
  <c r="L15" i="13"/>
  <c r="L16" i="13"/>
  <c r="J21" i="20"/>
  <c r="H21" i="20"/>
  <c r="F21" i="20"/>
  <c r="N21" i="20"/>
  <c r="P70" i="6"/>
  <c r="P64" i="6"/>
  <c r="P34" i="6"/>
  <c r="P13" i="6"/>
  <c r="P21" i="6" s="1"/>
  <c r="K10" i="18" s="1"/>
  <c r="K27" i="18" s="1"/>
  <c r="L70" i="6"/>
  <c r="L64" i="6"/>
  <c r="L34" i="6"/>
  <c r="L13" i="6"/>
  <c r="L21" i="6" s="1"/>
  <c r="G10" i="18" s="1"/>
  <c r="P65" i="10"/>
  <c r="P73" i="10"/>
  <c r="L65" i="10"/>
  <c r="L73" i="10"/>
  <c r="P20" i="10"/>
  <c r="P32" i="10"/>
  <c r="L20" i="10"/>
  <c r="L32" i="10"/>
  <c r="L24" i="6" l="1"/>
  <c r="L36" i="6" s="1"/>
  <c r="P24" i="6"/>
  <c r="P36" i="6" s="1"/>
  <c r="L28" i="13"/>
  <c r="P26" i="20"/>
  <c r="P32" i="20" s="1"/>
  <c r="L32" i="20"/>
  <c r="K39" i="18"/>
  <c r="K44" i="18" s="1"/>
  <c r="K79" i="18" s="1"/>
  <c r="K82" i="18" s="1"/>
  <c r="G27" i="18"/>
  <c r="P34" i="10"/>
  <c r="L34" i="10"/>
  <c r="P75" i="10"/>
  <c r="P119" i="10" s="1"/>
  <c r="L75" i="10"/>
  <c r="L119" i="10" s="1"/>
  <c r="L18" i="13"/>
  <c r="L21" i="20"/>
  <c r="P21" i="20"/>
  <c r="G39" i="18" l="1"/>
  <c r="G44" i="18" s="1"/>
  <c r="G79" i="18" s="1"/>
  <c r="G82" i="18" s="1"/>
  <c r="A51" i="6"/>
  <c r="E10" i="18" l="1"/>
  <c r="E27" i="18" s="1"/>
  <c r="E39" i="18" s="1"/>
  <c r="E44" i="18" s="1"/>
  <c r="A85" i="10"/>
  <c r="A43" i="10"/>
  <c r="J20" i="10" l="1"/>
  <c r="A49" i="18"/>
  <c r="A99" i="18" s="1"/>
  <c r="N21" i="6"/>
  <c r="I77" i="18"/>
  <c r="A96" i="6"/>
  <c r="A35" i="13" s="1"/>
  <c r="A126" i="10"/>
  <c r="A84" i="10"/>
  <c r="A50" i="6" s="1"/>
  <c r="A3" i="20"/>
  <c r="A1" i="20"/>
  <c r="A45" i="10"/>
  <c r="A87" i="10" s="1"/>
  <c r="N20" i="10"/>
  <c r="A3" i="13"/>
  <c r="A3" i="18" s="1"/>
  <c r="A52" i="18" s="1"/>
  <c r="A1" i="13"/>
  <c r="J70" i="6"/>
  <c r="N36" i="6" l="1"/>
  <c r="I10" i="18"/>
  <c r="I27" i="18" s="1"/>
  <c r="I39" i="18" s="1"/>
  <c r="I44" i="18" s="1"/>
  <c r="N34" i="10"/>
  <c r="J34" i="10"/>
  <c r="J119" i="10"/>
  <c r="N119" i="10"/>
  <c r="N70" i="6" l="1"/>
  <c r="I79" i="18" l="1"/>
  <c r="I82" i="18" s="1"/>
  <c r="E79" i="18" l="1"/>
  <c r="E82" i="18" s="1"/>
</calcChain>
</file>

<file path=xl/sharedStrings.xml><?xml version="1.0" encoding="utf-8"?>
<sst xmlns="http://schemas.openxmlformats.org/spreadsheetml/2006/main" count="342" uniqueCount="177">
  <si>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</si>
  <si>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</si>
  <si>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</si>
  <si>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</si>
  <si>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</si>
  <si>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</si>
  <si>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</si>
  <si>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</si>
  <si>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</si>
  <si>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</si>
  <si>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รวมหนี้สินหมุนเวียน                  </t>
  </si>
  <si>
    <t>รวม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</si>
  <si>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</si>
  <si>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</si>
  <si>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</si>
  <si>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>สินทรัพย์หมุนเวียน</t>
  </si>
  <si>
    <t>เงินสดและรายการเทียบเท่าเงินสด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</si>
  <si>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</si>
  <si>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</si>
  <si>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</si>
  <si>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งบแสดงฐานะการเงิน</t>
  </si>
  <si>
    <t>เงินลงทุนในบริษัทย่อย</t>
  </si>
  <si>
    <t>รายได้จากการให้บริการ</t>
  </si>
  <si>
    <t>รายได้อื่น</t>
  </si>
  <si>
    <t>จ่ายภาษีเงินได้</t>
  </si>
  <si>
    <t>ลูกหนี้การค้าและลูกหนี้อื่น</t>
  </si>
  <si>
    <t>เจ้าหนี้การค้าและเจ้าหนี้อื่น</t>
  </si>
  <si>
    <t>กำไรสะสม</t>
  </si>
  <si>
    <t xml:space="preserve">งบกำไรขาดทุนเบ็ดเสร็จ </t>
  </si>
  <si>
    <t xml:space="preserve">งบกระแสเงินสด </t>
  </si>
  <si>
    <t>งบการเงินรวม</t>
  </si>
  <si>
    <t>งบการเงินเฉพาะกิจการ</t>
  </si>
  <si>
    <t>กระแสเงินสดจากกิจกรรมจัดหาเงิน</t>
  </si>
  <si>
    <t>เงินปันผลจ่าย</t>
  </si>
  <si>
    <t>เงินสดและรายการเทียบเท่าเงินสดต้นปี</t>
  </si>
  <si>
    <t>สำรองตามกฏหมาย</t>
  </si>
  <si>
    <t>และชำระแล้ว</t>
  </si>
  <si>
    <t>ต้นทุนการให้บริการ</t>
  </si>
  <si>
    <t>ต้นทุนทางการเงิน</t>
  </si>
  <si>
    <t>เงินสดรับจากเงินกู้ยืมระยะสั้นจากธนาคาร</t>
  </si>
  <si>
    <t>เงินสดและรายการเทียบเท่าเงินสดสิ้นปี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</si>
  <si>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</si>
  <si>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</si>
  <si>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</si>
  <si>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รายการปรับปรุง :</t>
  </si>
  <si>
    <t>งบแสดงการเปลี่ยนแปลงส่วนของเจ้าของ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</si>
  <si>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</si>
  <si>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</si>
  <si>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</si>
  <si>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</si>
  <si>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เงินปันผลรับ</t>
  </si>
  <si>
    <t>ภาระผูกพันผลประโยชน์พนักงาน</t>
  </si>
  <si>
    <t>การซื้ออุปกรณ์โดยที่ยังมิได้ชำระเงิน</t>
  </si>
  <si>
    <t>31 ธันวาคม</t>
  </si>
  <si>
    <t>หนี้สินไม่หมุนเวียนอื่น</t>
  </si>
  <si>
    <t>ภาษีเงินได้ค้างจ่าย</t>
  </si>
  <si>
    <t>ส่วนได้เสียที่ไม่มีอำนาจควบคุม</t>
  </si>
  <si>
    <t>กำไร(ขาดทุน)เบ็ดเสร็จอื่น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</si>
  <si>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</si>
  <si>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</si>
  <si>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ส่วนของเจ้าของบริษัทใหญ่</t>
  </si>
  <si>
    <t>รวมส่วนของ</t>
  </si>
  <si>
    <t>ทุนที่ออกและ</t>
  </si>
  <si>
    <t>ส่วนได้เสียที่ไม่มี</t>
  </si>
  <si>
    <t>ชำระแล้ว</t>
  </si>
  <si>
    <t>ตามกฏหมาย</t>
  </si>
  <si>
    <t>อำนาจควบคุม</t>
  </si>
  <si>
    <t>ทุนที่ออก</t>
  </si>
  <si>
    <t>ค่าตัดจำหน่าย</t>
  </si>
  <si>
    <t>เงินปันผลจ่ายให้แก่ส่วนได้เสียที่ไม่มีอำนาจควบคุม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</si>
  <si>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</si>
  <si>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 กรรมการ _____________________________________            กรรมการ    _____________________________________</t>
  </si>
  <si>
    <t xml:space="preserve"> กรรมการ _____________________________________                         กรรมการ    _____________________________________</t>
  </si>
  <si>
    <t>เจ้าของบริษัทใหญ่</t>
  </si>
  <si>
    <t>รายการที่ไม่ใช่เงินสด</t>
  </si>
  <si>
    <t>จัดสรรแล้ว -</t>
  </si>
  <si>
    <r>
      <t>งบกระแสเงินสด</t>
    </r>
    <r>
      <rPr>
        <sz val="13"/>
        <color indexed="8"/>
        <rFont val="Browallia New"/>
        <family val="2"/>
      </rPr>
      <t xml:space="preserve"> (ต่อ)</t>
    </r>
  </si>
  <si>
    <r>
      <t>งบแสดงฐานะการเงิน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</si>
  <si>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</si>
  <si>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 xml:space="preserve"> </t>
  </si>
  <si>
    <t>กระแสเงินสดได้มาจากกิจกรรมดำเนินงาน</t>
  </si>
  <si>
    <t>เงินสดสุทธิใช้ไปในกิจกรรมจัดหาเงิน</t>
  </si>
  <si>
    <r>
      <t xml:space="preserve">งบแสดงการเปลี่ยนแปลงส่วนของเจ้าของ </t>
    </r>
    <r>
      <rPr>
        <sz val="13"/>
        <color indexed="8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</si>
  <si>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</si>
  <si>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</t>
  </si>
  <si>
    <t>กำไรเบ็ดเสร็จรวมสำหรับปี</t>
  </si>
  <si>
    <t>สินทรัพย์ที่เกิดขึ้นจากสัญญา</t>
  </si>
  <si>
    <t>ภาษีเงินได้ของรายการที่จะไม่จัดประเภทใหม่ไปยัง</t>
  </si>
  <si>
    <t>กำไรหรือขาดทุนในภายหลัง</t>
  </si>
  <si>
    <t>การวัดมูลค่าใหม่ของภาระผูกพันผลประโยชน์พนักงาน</t>
  </si>
  <si>
    <t>รายการที่จะไม่จัดประเภทรายการใหม่ไปยัง</t>
  </si>
  <si>
    <t>สำรอง</t>
  </si>
  <si>
    <t>สินทรัพย์ภาษีเงินได้รอการตัดบัญชี</t>
  </si>
  <si>
    <t>เงินสดสุทธิใช้ไปในกิจกรรมลงทุน</t>
  </si>
  <si>
    <t xml:space="preserve">                                  กรรมการ _____________________________________            กรรมการ    _____________________________________</t>
  </si>
  <si>
    <t>พ.ศ. 2564</t>
  </si>
  <si>
    <t>เงินฝากธนาคารที่มีภาระค้ำประกัน</t>
  </si>
  <si>
    <t>ส่วนปรับปรุงอาคารและอุปกรณ์</t>
  </si>
  <si>
    <t>โปรแกรมคอมพิวเตอร์</t>
  </si>
  <si>
    <t>หนี้สินที่เกิดจากสัญญา</t>
  </si>
  <si>
    <t>หนี้สินตามสัญญาเช่าส่วนที่ถึง</t>
  </si>
  <si>
    <t>กำหนดชำระภายในหนึ่งปี</t>
  </si>
  <si>
    <t>ทุนเรือนหุ้น</t>
  </si>
  <si>
    <t>ทุนที่ออกและชำระแล้วเต็มมูลค่า</t>
  </si>
  <si>
    <t xml:space="preserve">   </t>
  </si>
  <si>
    <t>จัดสรรแล้ว - ทุนสำรองตามกฎหมาย</t>
  </si>
  <si>
    <t xml:space="preserve">ยังไม่ได้จัดสรร </t>
  </si>
  <si>
    <t>รวมส่วนของผู้เป็นเจ้าของของบริษัทใหญ่</t>
  </si>
  <si>
    <t>กำไรขั้นต้น</t>
  </si>
  <si>
    <t>กำไรก่อนภาษีเงินได้</t>
  </si>
  <si>
    <t>กำไรต่อหุ้น</t>
  </si>
  <si>
    <t>กำไรต่อหุ้นขั้นพื้นฐาน</t>
  </si>
  <si>
    <t>ยอดคงเหลือ ณ วันที่ 31 ธันวาคม พ.ศ. 2564</t>
  </si>
  <si>
    <t>ยังไม่ได้จัดสรร</t>
  </si>
  <si>
    <t>กำไรสำหรับปี</t>
  </si>
  <si>
    <t>ภาษีเงินได้</t>
  </si>
  <si>
    <t>การเปลี่ยนแปลงในส่วนของเจ้าของสำหรับปี</t>
  </si>
  <si>
    <t>การแบ่งปันกำไร</t>
  </si>
  <si>
    <t>การแบ่งปันกำไรเบ็ดเสร็จรวม</t>
  </si>
  <si>
    <t>กำไรก่อนค่าใช้จ่ายภาษีเงินได้</t>
  </si>
  <si>
    <t>ค่าใช้จ่ายผลประโยชน์พนักงาน</t>
  </si>
  <si>
    <t>การเปลี่ยนแปลงในเงินทุนหมุนเวียน</t>
  </si>
  <si>
    <t>จ่ายดอกเบี้ย</t>
  </si>
  <si>
    <t>เงินสดจ่ายคืนเงินต้นตามสัญญาเช่า</t>
  </si>
  <si>
    <t>เงินสดรับจากการจำหน่ายอุปกรณ์</t>
  </si>
  <si>
    <t>เงินสดจ่ายเพื่อซื้ออุปกรณ์</t>
  </si>
  <si>
    <t>ต้นทุนบริการระหว่างทำ</t>
  </si>
  <si>
    <t>เงินกู้ยืมระยะสั้นจากสถาบันการเงิน</t>
  </si>
  <si>
    <t>หนี้สินที่เกิดขึ้นจากสัญญา</t>
  </si>
  <si>
    <t>เงินสดจ่ายเพื่อซื้อสินทรัพย์ไม่มีตัวตน</t>
  </si>
  <si>
    <t>เงินสดรับจากการรับชำระทุนจดทะเบียน</t>
  </si>
  <si>
    <t>ค่าใช้จ่ายในการขาย</t>
  </si>
  <si>
    <t>ค่าใช้จ่ายในการบริหาร</t>
  </si>
  <si>
    <t>เรียกชำระค่าหุ้นสามัญ</t>
  </si>
  <si>
    <t>เมื่อเกษียณอายุ</t>
  </si>
  <si>
    <t>เงินปันผลจ่ายโดยบริษัทย่อย</t>
  </si>
  <si>
    <t>ยอดคงเหลือ ณ วันที่ 1 มกราคม พ.ศ. 2564</t>
  </si>
  <si>
    <t>วันที่ 31 ธันวาคม มีดังนี้</t>
  </si>
  <si>
    <t>รายการที่ไม่ใช่เงินสดที่มีสาระสำคัญสำหรับปีสิ้นสุด</t>
  </si>
  <si>
    <t>สินทรัพย์ที่เกิดจากสัญญา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</si>
  <si>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</si>
  <si>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t>รับภาษีเงินได้ขอคืน</t>
  </si>
  <si>
    <t>การเพิ่มขึ้นของสินทรัพย์สิทธิการใช้และหนี้สินตามสัญญาเช่า</t>
  </si>
  <si>
    <t>หักสิ่งจูงใจจากสัญญาเช่า</t>
  </si>
  <si>
    <t>ส่วนปรับปรุงอาคาร</t>
  </si>
  <si>
    <t>การเพิ่มขึ้นของต้นทุนสินทรัพย์จากประมาณการรื้อถอน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</si>
  <si>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</si>
  <si>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</si>
  <si>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</si>
  <si>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ยอดคงเหลือ ณ วันที่ 1 มกราคม พ.ศ. 2565</t>
  </si>
  <si>
    <t>ยอดคงเหลือ ณ วันที่ 31 ธันวาคม พ.ศ. 2565</t>
  </si>
  <si>
    <t>มูลค่าที่ตราไว้หุ้นละ 0.5 บาท</t>
  </si>
  <si>
    <t xml:space="preserve">หุ้นสามัญจำนวน 100,000,000 หุ้น </t>
  </si>
  <si>
    <t xml:space="preserve">หุ้นสามัญจำนวน 75,000,000 หุ้น </t>
  </si>
  <si>
    <t>(พ.ศ. 2564: หุ้นสามัญจำนวน 600,000 หุ้น</t>
  </si>
  <si>
    <t>สำรองตามกฎหมาย</t>
  </si>
  <si>
    <t>กำไรจากการจำหน่ายส่วนปรับปรุงอาคารและอุปกรณ์</t>
  </si>
  <si>
    <t>ขาดทุนจากการตัดจำหน่ายส่วนปรับปรุงอาคารและอุปกรณ์</t>
  </si>
  <si>
    <t>กลับรายการประมาณการรื้อถอนส่วนปรับปรุงอาคาร</t>
  </si>
  <si>
    <t>กำไรจากการยกเลิกสัญญาเช่า</t>
  </si>
  <si>
    <t>ประมาณการรับประกันสินค้า</t>
  </si>
  <si>
    <t>การเพิ่มขึ้นของเงินสดที่มีข้อจำกัดในการใช้</t>
  </si>
  <si>
    <t>เงินสดจ่ายลงทุนในบริษัทย่อย</t>
  </si>
  <si>
    <t>เงินสดรับจากส่วนได้เสียที่ไม่มีอำนาจควบคุม</t>
  </si>
  <si>
    <t>การเพิ่มขึ้นของสินทรัพย์สิทธิการใช้จากการเปลี่ยนแปลงสัญญาเช่า</t>
  </si>
  <si>
    <t>มูลค่าที่ตราไว้หุ้นละ 10 บาท)</t>
  </si>
  <si>
    <t>บริษัท ทีบีเอ็น คอร์ปอเรชั่น จำกัด (มหาชน)</t>
  </si>
  <si>
    <t>กำไร (ขาดทุน) เบ็ดเสร็จอื่นสำหรับปี - สุทธิจากภาษี</t>
  </si>
  <si>
    <t>กำไรจากอัตราแลกเปลี่ยน</t>
  </si>
  <si>
    <t>เงินสดสุทธิได้มาจาก (ใช้ไปใน) กิจกรรมดำเนินงาน</t>
  </si>
  <si>
    <t>เงินสดและรายการเทียบเท่าเงินสดลดลงสุทธิ</t>
  </si>
  <si>
    <t>บริษัท ทีบีเอ็น คอร์ปอเรชั่น จำกัด (มหาชน) (เดิมชื่อ "บริษัท ทีบีเอ็น ซอฟต์แวร์ จำกัด")</t>
  </si>
  <si>
    <t>ค่าเสื่อมราคาของอาคารและอุปกรณ์และสินทรัพย์สิทธิการใช้</t>
  </si>
  <si>
    <t>(กลับรายการ)ผลขาดทุนด้านเครดิตที่คาดว่าจะเกิดขึ้น</t>
  </si>
  <si>
    <t>ประมาณการหนี้สิน</t>
  </si>
  <si>
    <t>ขาดทุนจากประมาณการหนี้สินของโครงการที่ขาดทุน</t>
  </si>
  <si>
    <t>13 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</si>
</sst>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3" formatCode="_-* #,##0.00_-;\-* #,##0.00_-;_-* &quot;-&quot;??_-;_-@_-"/>
    <numFmt numFmtId="164" formatCode="&quot;£&quot;#,##0.00;\-&quot;£&quot;#,##0.0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_(* #,##0_);_(* \(#,##0\);_(* &quot;-&quot;_);_(@_)"/>
    <numFmt numFmtId="169" formatCode="_(* #,##0.00_);_(* \(#,##0.00\);_(* &quot;-&quot;??_);_(@_)"/>
    <numFmt numFmtId="170" formatCode="#,##0;\(#,##0\)"/>
    <numFmt numFmtId="171" formatCode="#,##0;\(#,##0\);&quot;-&quot;;@"/>
    <numFmt numFmtId="172" formatCode="#,##0.00;\(#,##0.00\);&quot;-&quot;;@"/>
    <numFmt numFmtId="173" formatCode="General_)"/>
    <numFmt numFmtId="174" formatCode="_(* #,##0.0_);_(* \(#,##0.0\);_(* &quot;-&quot;??_);_(@_)"/>
    <numFmt numFmtId="175" formatCode="0.00_);\(0.00\)"/>
    <numFmt numFmtId="176" formatCode="0.0_);\(0.0\)"/>
    <numFmt numFmtId="177" formatCode="\$#,##0;\(\$#,##0\)"/>
    <numFmt numFmtId="178" formatCode="\$#,##0.00;\(\$#,##0.00\)"/>
    <numFmt numFmtId="179" formatCode="_-[$€]* #,##0.00_-;\-[$€]* #,##0.00_-;_-[$€]* &quot;-&quot;??_-;_-@_-"/>
    <numFmt numFmtId="180" formatCode="mm/dd/yy"/>
    <numFmt numFmtId="181" formatCode="0_);\(0\)"/>
    <numFmt numFmtId="182" formatCode="_-* #,##0_-;\-* #,##0_-;_-* &quot;-&quot;??_-;_-@_-"/>
    <numFmt numFmtId="183" formatCode="0.0%"/>
    <numFmt numFmtId="184" formatCode="#,##0.0;\(#,##0.0\);&quot;-&quot;;@"/>
    <numFmt numFmtId="185" formatCode="&quot;\&quot;#,##0;[Red]&quot;\&quot;\-#,##0"/>
    <numFmt numFmtId="186" formatCode="&quot;\&quot;#,##0.00;[Red]&quot;\&quot;\-#,##0.00"/>
    <numFmt numFmtId="187" formatCode="&quot;£&quot;#,##0.00_);\(&quot;£&quot;#,##0.00\)"/>
    <numFmt numFmtId="188" formatCode="#,##0.00000;\(#,##0.00000\);&quot;-&quot;;@"/>
    <numFmt numFmtId="189" formatCode="\t&quot;฿&quot;#,##0.00_);[Red]\(\t&quot;฿&quot;#,##0.00\)"/>
    <numFmt numFmtId="190" formatCode="#,##0.00\ &quot;F&quot;;\-#,##0.00\ &quot;F&quot;"/>
    <numFmt numFmtId="191" formatCode="dd\-mmm\-yy_)"/>
  </numFmts>
  <fonts count="5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i/>
      <sz val="13"/>
      <color theme="1"/>
      <name val="Browallia New"/>
      <family val="2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color indexed="8"/>
      <name val="Calibri"/>
      <family val="2"/>
    </font>
    <font>
      <sz val="14"/>
      <name val="Cordia New"/>
      <charset val="22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  <fill>
      <patternFill patternType="solid">
        <fgColor rgb="FFF9F9F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1">
    <xf numFmtId="0" fontId="0" fillId="0" borderId="0"/>
    <xf numFmtId="173" fontId="4" fillId="0" borderId="0"/>
    <xf numFmtId="173" fontId="4" fillId="0" borderId="0"/>
    <xf numFmtId="173" fontId="4" fillId="0" borderId="0"/>
    <xf numFmtId="0" fontId="9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6" fillId="0" borderId="0"/>
    <xf numFmtId="0" fontId="7" fillId="0" borderId="0" applyNumberFormat="0" applyFill="0" applyBorder="0" applyAlignment="0" applyProtection="0"/>
    <xf numFmtId="167" fontId="8" fillId="0" borderId="1" applyAlignment="0" applyProtection="0"/>
    <xf numFmtId="0" fontId="9" fillId="0" borderId="0" applyFill="0" applyBorder="0" applyAlignment="0"/>
    <xf numFmtId="17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5" fontId="9" fillId="0" borderId="0" applyFill="0" applyBorder="0" applyAlignment="0"/>
    <xf numFmtId="0" fontId="9" fillId="0" borderId="0" applyFill="0" applyBorder="0" applyAlignment="0"/>
    <xf numFmtId="176" fontId="9" fillId="0" borderId="0" applyFill="0" applyBorder="0" applyAlignment="0"/>
    <xf numFmtId="174" fontId="9" fillId="0" borderId="0" applyFill="0" applyBorder="0" applyAlignment="0"/>
    <xf numFmtId="0" fontId="37" fillId="0" borderId="2">
      <alignment horizontal="center"/>
    </xf>
    <xf numFmtId="169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10" fillId="0" borderId="0"/>
    <xf numFmtId="0" fontId="11" fillId="0" borderId="0" applyNumberFormat="0" applyAlignment="0">
      <alignment horizontal="left"/>
    </xf>
    <xf numFmtId="0" fontId="7" fillId="0" borderId="3"/>
    <xf numFmtId="174" fontId="9" fillId="0" borderId="0" applyFont="0" applyFill="0" applyBorder="0" applyAlignment="0" applyProtection="0"/>
    <xf numFmtId="178" fontId="10" fillId="0" borderId="0"/>
    <xf numFmtId="14" fontId="5" fillId="0" borderId="0" applyFill="0" applyBorder="0" applyAlignment="0"/>
    <xf numFmtId="38" fontId="12" fillId="0" borderId="4">
      <alignment vertical="center"/>
    </xf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10" fillId="0" borderId="0"/>
    <xf numFmtId="0" fontId="9" fillId="0" borderId="0" applyFill="0" applyBorder="0" applyAlignment="0"/>
    <xf numFmtId="174" fontId="9" fillId="0" borderId="0" applyFill="0" applyBorder="0" applyAlignment="0"/>
    <xf numFmtId="0" fontId="9" fillId="0" borderId="0" applyFill="0" applyBorder="0" applyAlignment="0"/>
    <xf numFmtId="176" fontId="9" fillId="0" borderId="0" applyFill="0" applyBorder="0" applyAlignment="0"/>
    <xf numFmtId="174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3">
      <alignment horizontal="center"/>
    </xf>
    <xf numFmtId="179" fontId="9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5" applyNumberFormat="0" applyAlignment="0" applyProtection="0">
      <alignment horizontal="left" vertical="center"/>
    </xf>
    <xf numFmtId="0" fontId="17" fillId="0" borderId="6">
      <alignment horizontal="left" vertical="center"/>
    </xf>
    <xf numFmtId="10" fontId="16" fillId="3" borderId="3" applyNumberFormat="0" applyBorder="0" applyAlignment="0" applyProtection="0"/>
    <xf numFmtId="0" fontId="18" fillId="0" borderId="0"/>
    <xf numFmtId="0" fontId="9" fillId="0" borderId="0" applyFill="0" applyBorder="0" applyAlignment="0"/>
    <xf numFmtId="174" fontId="9" fillId="0" borderId="0" applyFill="0" applyBorder="0" applyAlignment="0"/>
    <xf numFmtId="0" fontId="9" fillId="0" borderId="0" applyFill="0" applyBorder="0" applyAlignment="0"/>
    <xf numFmtId="176" fontId="9" fillId="0" borderId="0" applyFill="0" applyBorder="0" applyAlignment="0"/>
    <xf numFmtId="174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37" fontId="38" fillId="0" borderId="0"/>
    <xf numFmtId="0" fontId="9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9" fillId="0" borderId="0"/>
    <xf numFmtId="40" fontId="25" fillId="4" borderId="0">
      <alignment horizontal="right"/>
    </xf>
    <xf numFmtId="0" fontId="26" fillId="4" borderId="7"/>
    <xf numFmtId="17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8" applyNumberFormat="0" applyBorder="0"/>
    <xf numFmtId="0" fontId="9" fillId="0" borderId="0" applyFill="0" applyBorder="0" applyAlignment="0"/>
    <xf numFmtId="174" fontId="9" fillId="0" borderId="0" applyFill="0" applyBorder="0" applyAlignment="0"/>
    <xf numFmtId="0" fontId="9" fillId="0" borderId="0" applyFill="0" applyBorder="0" applyAlignment="0"/>
    <xf numFmtId="176" fontId="9" fillId="0" borderId="0" applyFill="0" applyBorder="0" applyAlignment="0"/>
    <xf numFmtId="174" fontId="9" fillId="0" borderId="0" applyFill="0" applyBorder="0" applyAlignment="0"/>
    <xf numFmtId="0" fontId="9" fillId="0" borderId="3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9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10" applyNumberFormat="0" applyFill="0" applyAlignment="0" applyProtection="0">
      <alignment horizontal="center" vertical="center"/>
    </xf>
    <xf numFmtId="180" fontId="28" fillId="0" borderId="0" applyNumberFormat="0" applyFill="0" applyBorder="0" applyAlignment="0" applyProtection="0">
      <alignment horizontal="left"/>
    </xf>
    <xf numFmtId="0" fontId="9" fillId="0" borderId="3" applyNumberFormat="0"/>
    <xf numFmtId="0" fontId="29" fillId="0" borderId="11"/>
    <xf numFmtId="0" fontId="9" fillId="6" borderId="0"/>
    <xf numFmtId="0" fontId="9" fillId="0" borderId="0" applyNumberFormat="0" applyFill="0" applyBorder="0" applyAlignment="0" applyProtection="0"/>
    <xf numFmtId="173" fontId="4" fillId="0" borderId="0"/>
    <xf numFmtId="0" fontId="30" fillId="0" borderId="12"/>
    <xf numFmtId="40" fontId="31" fillId="0" borderId="0" applyBorder="0">
      <alignment horizontal="right"/>
    </xf>
    <xf numFmtId="49" fontId="5" fillId="0" borderId="0" applyFill="0" applyBorder="0" applyAlignment="0"/>
    <xf numFmtId="181" fontId="9" fillId="0" borderId="0" applyFill="0" applyBorder="0" applyAlignment="0"/>
    <xf numFmtId="0" fontId="9" fillId="0" borderId="0" applyFill="0" applyBorder="0" applyAlignment="0"/>
    <xf numFmtId="0" fontId="32" fillId="7" borderId="3"/>
    <xf numFmtId="182" fontId="16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38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9" fillId="0" borderId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  <xf numFmtId="43" fontId="1" fillId="0" borderId="0" applyFont="0" applyFill="0" applyBorder="0" applyAlignment="0" applyProtection="0"/>
    <xf numFmtId="189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/>
    <xf numFmtId="37" fontId="9" fillId="0" borderId="0" applyFill="0" applyBorder="0" applyAlignment="0" applyProtection="0"/>
    <xf numFmtId="191" fontId="6" fillId="0" borderId="0"/>
    <xf numFmtId="183" fontId="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>
      <alignment vertical="top"/>
    </xf>
    <xf numFmtId="0" fontId="50" fillId="0" borderId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/>
    <xf numFmtId="0" fontId="1" fillId="0" borderId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9" fontId="54" fillId="0" borderId="0" applyFont="0" applyFill="0" applyBorder="0" applyAlignment="0" applyProtection="0"/>
  </cellStyleXfs>
  <cellXfs count="194">
    <xf numFmtId="0" fontId="0" fillId="0" borderId="0" xfId="0"/>
    <xf numFmtId="170" fontId="46" fillId="0" borderId="0" xfId="110" applyNumberFormat="1" applyFont="1" applyAlignment="1">
      <alignment horizontal="right" vertical="center"/>
    </xf>
    <xf numFmtId="171" fontId="46" fillId="0" borderId="0" xfId="110" applyNumberFormat="1" applyFont="1" applyAlignment="1">
      <alignment horizontal="center" vertical="center"/>
    </xf>
    <xf numFmtId="170" fontId="46" fillId="0" borderId="0" xfId="110" applyNumberFormat="1" applyFont="1" applyAlignment="1">
      <alignment horizontal="center" vertical="center"/>
    </xf>
    <xf numFmtId="171" fontId="46" fillId="0" borderId="0" xfId="110" applyNumberFormat="1" applyFont="1" applyAlignment="1">
      <alignment horizontal="right" vertical="center"/>
    </xf>
    <xf numFmtId="171" fontId="46" fillId="0" borderId="13" xfId="110" applyNumberFormat="1" applyFont="1" applyBorder="1" applyAlignment="1">
      <alignment horizontal="right" vertical="center"/>
    </xf>
    <xf numFmtId="170" fontId="46" fillId="0" borderId="13" xfId="110" applyNumberFormat="1" applyFont="1" applyBorder="1" applyAlignment="1">
      <alignment horizontal="right" vertical="center"/>
    </xf>
    <xf numFmtId="0" fontId="46" fillId="0" borderId="13" xfId="110" applyFont="1" applyBorder="1" applyAlignment="1">
      <alignment vertical="center"/>
    </xf>
    <xf numFmtId="171" fontId="41" fillId="0" borderId="13" xfId="116" applyNumberFormat="1" applyFont="1" applyBorder="1" applyAlignment="1">
      <alignment vertical="center"/>
    </xf>
    <xf numFmtId="171" fontId="41" fillId="0" borderId="0" xfId="116" applyNumberFormat="1" applyFont="1" applyAlignment="1">
      <alignment vertical="center"/>
    </xf>
    <xf numFmtId="0" fontId="46" fillId="0" borderId="0" xfId="110" applyFont="1" applyAlignment="1">
      <alignment horizontal="center" vertical="center"/>
    </xf>
    <xf numFmtId="0" fontId="46" fillId="0" borderId="0" xfId="110" applyFont="1" applyAlignment="1">
      <alignment vertical="center"/>
    </xf>
    <xf numFmtId="168" fontId="46" fillId="0" borderId="0" xfId="0" applyNumberFormat="1" applyFont="1" applyAlignment="1">
      <alignment horizontal="right" vertical="center"/>
    </xf>
    <xf numFmtId="171" fontId="47" fillId="0" borderId="0" xfId="110" applyNumberFormat="1" applyFont="1" applyAlignment="1">
      <alignment horizontal="right" vertical="center"/>
    </xf>
    <xf numFmtId="170" fontId="47" fillId="0" borderId="0" xfId="110" applyNumberFormat="1" applyFont="1" applyAlignment="1">
      <alignment horizontal="right" vertical="center"/>
    </xf>
    <xf numFmtId="171" fontId="47" fillId="0" borderId="0" xfId="110" applyNumberFormat="1" applyFont="1" applyAlignment="1">
      <alignment horizontal="center" vertical="center"/>
    </xf>
    <xf numFmtId="170" fontId="47" fillId="0" borderId="0" xfId="110" applyNumberFormat="1" applyFont="1" applyAlignment="1">
      <alignment horizontal="center" vertical="center"/>
    </xf>
    <xf numFmtId="170" fontId="47" fillId="0" borderId="13" xfId="110" applyNumberFormat="1" applyFont="1" applyBorder="1" applyAlignment="1">
      <alignment horizontal="right" vertical="center"/>
    </xf>
    <xf numFmtId="171" fontId="47" fillId="0" borderId="13" xfId="110" applyNumberFormat="1" applyFont="1" applyBorder="1" applyAlignment="1">
      <alignment horizontal="right" vertical="center"/>
    </xf>
    <xf numFmtId="170" fontId="47" fillId="0" borderId="13" xfId="110" applyNumberFormat="1" applyFont="1" applyBorder="1" applyAlignment="1">
      <alignment horizontal="center" vertical="center"/>
    </xf>
    <xf numFmtId="0" fontId="47" fillId="0" borderId="13" xfId="110" applyFont="1" applyBorder="1" applyAlignment="1">
      <alignment vertical="center"/>
    </xf>
    <xf numFmtId="0" fontId="47" fillId="0" borderId="0" xfId="110" applyFont="1" applyAlignment="1">
      <alignment vertical="center"/>
    </xf>
    <xf numFmtId="37" fontId="46" fillId="0" borderId="0" xfId="107" applyNumberFormat="1" applyFont="1" applyAlignment="1">
      <alignment horizontal="left" vertical="center"/>
    </xf>
    <xf numFmtId="171" fontId="41" fillId="0" borderId="0" xfId="26" applyNumberFormat="1" applyFont="1" applyFill="1" applyAlignment="1">
      <alignment vertical="center"/>
    </xf>
    <xf numFmtId="171" fontId="40" fillId="0" borderId="0" xfId="122" applyNumberFormat="1" applyFont="1" applyAlignment="1">
      <alignment horizontal="center" vertical="center"/>
    </xf>
    <xf numFmtId="3" fontId="40" fillId="0" borderId="0" xfId="122" applyNumberFormat="1" applyFont="1" applyAlignment="1">
      <alignment horizontal="center" vertical="center"/>
    </xf>
    <xf numFmtId="3" fontId="40" fillId="0" borderId="0" xfId="122" applyNumberFormat="1" applyFont="1" applyAlignment="1">
      <alignment horizontal="right" vertical="center"/>
    </xf>
    <xf numFmtId="0" fontId="47" fillId="0" borderId="0" xfId="110" applyFont="1" applyAlignment="1">
      <alignment horizontal="center" vertical="center"/>
    </xf>
    <xf numFmtId="170" fontId="47" fillId="0" borderId="13" xfId="110" applyNumberFormat="1" applyFont="1" applyBorder="1" applyAlignment="1">
      <alignment vertical="center"/>
    </xf>
    <xf numFmtId="0" fontId="47" fillId="0" borderId="13" xfId="110" applyFont="1" applyBorder="1" applyAlignment="1">
      <alignment horizontal="center" vertical="center"/>
    </xf>
    <xf numFmtId="171" fontId="41" fillId="0" borderId="0" xfId="110" applyNumberFormat="1" applyFont="1" applyAlignment="1">
      <alignment horizontal="right" vertical="center"/>
    </xf>
    <xf numFmtId="0" fontId="46" fillId="0" borderId="0" xfId="110" quotePrefix="1" applyFont="1" applyAlignment="1">
      <alignment vertical="center"/>
    </xf>
    <xf numFmtId="170" fontId="41" fillId="0" borderId="0" xfId="110" applyNumberFormat="1" applyFont="1" applyAlignment="1">
      <alignment horizontal="right" vertical="center"/>
    </xf>
    <xf numFmtId="171" fontId="41" fillId="0" borderId="13" xfId="110" applyNumberFormat="1" applyFont="1" applyBorder="1" applyAlignment="1">
      <alignment horizontal="right" vertical="center"/>
    </xf>
    <xf numFmtId="37" fontId="46" fillId="0" borderId="0" xfId="0" applyNumberFormat="1" applyFont="1" applyAlignment="1">
      <alignment vertical="center"/>
    </xf>
    <xf numFmtId="184" fontId="46" fillId="0" borderId="0" xfId="110" applyNumberFormat="1" applyFont="1" applyAlignment="1">
      <alignment horizontal="center" vertical="center"/>
    </xf>
    <xf numFmtId="171" fontId="46" fillId="0" borderId="13" xfId="0" applyNumberFormat="1" applyFont="1" applyBorder="1" applyAlignment="1">
      <alignment horizontal="right" vertical="center"/>
    </xf>
    <xf numFmtId="171" fontId="46" fillId="0" borderId="0" xfId="0" applyNumberFormat="1" applyFont="1" applyAlignment="1">
      <alignment vertical="center"/>
    </xf>
    <xf numFmtId="171" fontId="46" fillId="0" borderId="0" xfId="0" applyNumberFormat="1" applyFont="1" applyAlignment="1">
      <alignment horizontal="right" vertical="center"/>
    </xf>
    <xf numFmtId="37" fontId="41" fillId="0" borderId="0" xfId="0" applyNumberFormat="1" applyFont="1" applyAlignment="1">
      <alignment vertical="center"/>
    </xf>
    <xf numFmtId="171" fontId="40" fillId="0" borderId="0" xfId="122" applyNumberFormat="1" applyFont="1" applyAlignment="1">
      <alignment vertical="center"/>
    </xf>
    <xf numFmtId="171" fontId="46" fillId="0" borderId="0" xfId="110" applyNumberFormat="1" applyFont="1" applyAlignment="1">
      <alignment vertical="center"/>
    </xf>
    <xf numFmtId="171" fontId="47" fillId="0" borderId="0" xfId="110" applyNumberFormat="1" applyFont="1" applyAlignment="1">
      <alignment vertical="center"/>
    </xf>
    <xf numFmtId="0" fontId="48" fillId="0" borderId="0" xfId="0" applyFont="1" applyAlignment="1">
      <alignment vertical="center"/>
    </xf>
    <xf numFmtId="37" fontId="40" fillId="0" borderId="0" xfId="0" applyNumberFormat="1" applyFont="1" applyAlignment="1">
      <alignment vertical="center"/>
    </xf>
    <xf numFmtId="172" fontId="40" fillId="0" borderId="0" xfId="110" applyNumberFormat="1" applyFont="1" applyAlignment="1">
      <alignment horizontal="right" vertical="center"/>
    </xf>
    <xf numFmtId="172" fontId="47" fillId="0" borderId="0" xfId="110" applyNumberFormat="1" applyFont="1" applyAlignment="1">
      <alignment horizontal="center" vertical="center"/>
    </xf>
    <xf numFmtId="172" fontId="40" fillId="0" borderId="13" xfId="110" applyNumberFormat="1" applyFont="1" applyBorder="1" applyAlignment="1">
      <alignment horizontal="right" vertical="center"/>
    </xf>
    <xf numFmtId="172" fontId="47" fillId="0" borderId="13" xfId="110" applyNumberFormat="1" applyFont="1" applyBorder="1" applyAlignment="1">
      <alignment horizontal="center" vertical="center"/>
    </xf>
    <xf numFmtId="172" fontId="40" fillId="0" borderId="0" xfId="122" applyNumberFormat="1" applyFont="1" applyAlignment="1">
      <alignment vertical="center"/>
    </xf>
    <xf numFmtId="172" fontId="41" fillId="0" borderId="0" xfId="110" applyNumberFormat="1" applyFont="1" applyAlignment="1">
      <alignment horizontal="right" vertical="center"/>
    </xf>
    <xf numFmtId="172" fontId="46" fillId="0" borderId="0" xfId="110" applyNumberFormat="1" applyFont="1" applyAlignment="1">
      <alignment horizontal="center" vertical="center"/>
    </xf>
    <xf numFmtId="172" fontId="41" fillId="0" borderId="0" xfId="110" applyNumberFormat="1" applyFont="1" applyAlignment="1">
      <alignment vertical="center"/>
    </xf>
    <xf numFmtId="171" fontId="40" fillId="0" borderId="0" xfId="122" applyNumberFormat="1" applyFont="1" applyAlignment="1">
      <alignment horizontal="right" vertical="center"/>
    </xf>
    <xf numFmtId="171" fontId="47" fillId="0" borderId="13" xfId="110" applyNumberFormat="1" applyFont="1" applyBorder="1" applyAlignment="1">
      <alignment horizontal="center" vertical="center"/>
    </xf>
    <xf numFmtId="171" fontId="40" fillId="0" borderId="0" xfId="110" applyNumberFormat="1" applyFont="1" applyAlignment="1">
      <alignment horizontal="right" vertical="center"/>
    </xf>
    <xf numFmtId="171" fontId="47" fillId="0" borderId="13" xfId="110" applyNumberFormat="1" applyFont="1" applyBorder="1" applyAlignment="1">
      <alignment vertical="center"/>
    </xf>
    <xf numFmtId="171" fontId="40" fillId="0" borderId="13" xfId="110" applyNumberFormat="1" applyFont="1" applyBorder="1" applyAlignment="1">
      <alignment horizontal="right" vertical="center"/>
    </xf>
    <xf numFmtId="171" fontId="41" fillId="0" borderId="13" xfId="21" applyNumberFormat="1" applyFont="1" applyFill="1" applyBorder="1" applyAlignment="1">
      <alignment horizontal="right" vertical="center"/>
    </xf>
    <xf numFmtId="171" fontId="41" fillId="0" borderId="0" xfId="21" applyNumberFormat="1" applyFont="1" applyFill="1" applyBorder="1" applyAlignment="1">
      <alignment horizontal="right" vertical="center"/>
    </xf>
    <xf numFmtId="171" fontId="41" fillId="0" borderId="0" xfId="122" applyNumberFormat="1" applyFont="1" applyAlignment="1">
      <alignment horizontal="right" vertical="center"/>
    </xf>
    <xf numFmtId="171" fontId="41" fillId="0" borderId="0" xfId="110" applyNumberFormat="1" applyFont="1" applyAlignment="1">
      <alignment vertical="center"/>
    </xf>
    <xf numFmtId="171" fontId="41" fillId="0" borderId="14" xfId="110" applyNumberFormat="1" applyFont="1" applyBorder="1" applyAlignment="1">
      <alignment horizontal="right" vertical="center"/>
    </xf>
    <xf numFmtId="37" fontId="47" fillId="0" borderId="0" xfId="0" applyNumberFormat="1" applyFont="1" applyAlignment="1">
      <alignment vertical="center"/>
    </xf>
    <xf numFmtId="0" fontId="47" fillId="0" borderId="0" xfId="110" quotePrefix="1" applyFont="1" applyAlignment="1">
      <alignment vertical="center"/>
    </xf>
    <xf numFmtId="171" fontId="46" fillId="0" borderId="13" xfId="110" applyNumberFormat="1" applyFont="1" applyBorder="1" applyAlignment="1">
      <alignment horizontal="center" vertical="center"/>
    </xf>
    <xf numFmtId="171" fontId="41" fillId="8" borderId="13" xfId="21" applyNumberFormat="1" applyFont="1" applyFill="1" applyBorder="1" applyAlignment="1">
      <alignment horizontal="right" vertical="center"/>
    </xf>
    <xf numFmtId="171" fontId="41" fillId="8" borderId="0" xfId="110" applyNumberFormat="1" applyFont="1" applyFill="1" applyAlignment="1">
      <alignment horizontal="right" vertical="center"/>
    </xf>
    <xf numFmtId="171" fontId="41" fillId="8" borderId="13" xfId="110" applyNumberFormat="1" applyFont="1" applyFill="1" applyBorder="1" applyAlignment="1">
      <alignment horizontal="right" vertical="center"/>
    </xf>
    <xf numFmtId="171" fontId="41" fillId="8" borderId="14" xfId="110" applyNumberFormat="1" applyFont="1" applyFill="1" applyBorder="1" applyAlignment="1">
      <alignment horizontal="right" vertical="center"/>
    </xf>
    <xf numFmtId="172" fontId="41" fillId="8" borderId="0" xfId="110" applyNumberFormat="1" applyFont="1" applyFill="1" applyAlignment="1">
      <alignment horizontal="right" vertical="center"/>
    </xf>
    <xf numFmtId="171" fontId="46" fillId="8" borderId="0" xfId="110" applyNumberFormat="1" applyFont="1" applyFill="1" applyAlignment="1">
      <alignment horizontal="right" vertical="center"/>
    </xf>
    <xf numFmtId="171" fontId="46" fillId="8" borderId="13" xfId="110" applyNumberFormat="1" applyFont="1" applyFill="1" applyBorder="1" applyAlignment="1">
      <alignment horizontal="right" vertical="center"/>
    </xf>
    <xf numFmtId="171" fontId="41" fillId="8" borderId="0" xfId="121" applyNumberFormat="1" applyFont="1" applyFill="1" applyAlignment="1">
      <alignment horizontal="right" vertical="center"/>
    </xf>
    <xf numFmtId="171" fontId="46" fillId="8" borderId="13" xfId="0" applyNumberFormat="1" applyFont="1" applyFill="1" applyBorder="1" applyAlignment="1">
      <alignment horizontal="right" vertical="center"/>
    </xf>
    <xf numFmtId="171" fontId="46" fillId="8" borderId="14" xfId="110" applyNumberFormat="1" applyFont="1" applyFill="1" applyBorder="1" applyAlignment="1">
      <alignment horizontal="right" vertical="center"/>
    </xf>
    <xf numFmtId="171" fontId="41" fillId="8" borderId="0" xfId="116" applyNumberFormat="1" applyFont="1" applyFill="1" applyAlignment="1">
      <alignment vertical="center"/>
    </xf>
    <xf numFmtId="171" fontId="41" fillId="0" borderId="0" xfId="121" applyNumberFormat="1" applyFont="1" applyAlignment="1">
      <alignment horizontal="right" vertical="center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172" fontId="40" fillId="0" borderId="0" xfId="0" applyNumberFormat="1" applyFont="1" applyAlignment="1">
      <alignment horizontal="right" vertical="center"/>
    </xf>
    <xf numFmtId="172" fontId="47" fillId="0" borderId="0" xfId="0" applyNumberFormat="1" applyFont="1" applyAlignment="1">
      <alignment horizontal="center" vertical="center"/>
    </xf>
    <xf numFmtId="0" fontId="47" fillId="0" borderId="13" xfId="0" applyFont="1" applyBorder="1" applyAlignment="1">
      <alignment horizontal="center" vertical="center"/>
    </xf>
    <xf numFmtId="172" fontId="40" fillId="0" borderId="13" xfId="0" applyNumberFormat="1" applyFont="1" applyBorder="1" applyAlignment="1">
      <alignment horizontal="right" vertical="center"/>
    </xf>
    <xf numFmtId="171" fontId="46" fillId="0" borderId="0" xfId="110" quotePrefix="1" applyNumberFormat="1" applyFont="1" applyAlignment="1">
      <alignment vertical="center"/>
    </xf>
    <xf numFmtId="171" fontId="46" fillId="0" borderId="13" xfId="110" applyNumberFormat="1" applyFont="1" applyBorder="1" applyAlignment="1">
      <alignment vertical="center"/>
    </xf>
    <xf numFmtId="171" fontId="47" fillId="0" borderId="0" xfId="0" applyNumberFormat="1" applyFont="1" applyAlignment="1">
      <alignment horizontal="center" vertical="center"/>
    </xf>
    <xf numFmtId="171" fontId="47" fillId="0" borderId="0" xfId="0" applyNumberFormat="1" applyFont="1" applyAlignment="1">
      <alignment vertical="center"/>
    </xf>
    <xf numFmtId="171" fontId="47" fillId="0" borderId="13" xfId="0" applyNumberFormat="1" applyFont="1" applyBorder="1" applyAlignment="1">
      <alignment horizontal="center" vertical="center"/>
    </xf>
    <xf numFmtId="171" fontId="41" fillId="8" borderId="0" xfId="116" applyNumberFormat="1" applyFont="1" applyFill="1" applyAlignment="1">
      <alignment horizontal="right" vertical="center"/>
    </xf>
    <xf numFmtId="171" fontId="41" fillId="0" borderId="0" xfId="116" applyNumberFormat="1" applyFont="1" applyAlignment="1">
      <alignment horizontal="right" vertical="center"/>
    </xf>
    <xf numFmtId="188" fontId="41" fillId="0" borderId="0" xfId="110" applyNumberFormat="1" applyFont="1" applyAlignment="1">
      <alignment horizontal="right" vertical="center"/>
    </xf>
    <xf numFmtId="171" fontId="40" fillId="0" borderId="0" xfId="0" applyNumberFormat="1" applyFont="1" applyAlignment="1">
      <alignment horizontal="right" vertical="center"/>
    </xf>
    <xf numFmtId="170" fontId="47" fillId="0" borderId="13" xfId="0" applyNumberFormat="1" applyFont="1" applyBorder="1" applyAlignment="1">
      <alignment vertical="center"/>
    </xf>
    <xf numFmtId="0" fontId="47" fillId="0" borderId="13" xfId="0" applyFont="1" applyBorder="1" applyAlignment="1">
      <alignment vertical="center"/>
    </xf>
    <xf numFmtId="171" fontId="40" fillId="0" borderId="13" xfId="0" applyNumberFormat="1" applyFont="1" applyBorder="1" applyAlignment="1">
      <alignment horizontal="right" vertical="center"/>
    </xf>
    <xf numFmtId="170" fontId="47" fillId="0" borderId="0" xfId="0" applyNumberFormat="1" applyFont="1" applyAlignment="1">
      <alignment vertical="center"/>
    </xf>
    <xf numFmtId="171" fontId="40" fillId="0" borderId="0" xfId="0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0" fontId="46" fillId="0" borderId="0" xfId="0" applyFont="1" applyAlignment="1">
      <alignment horizontal="center" vertical="center"/>
    </xf>
    <xf numFmtId="171" fontId="46" fillId="8" borderId="0" xfId="0" applyNumberFormat="1" applyFont="1" applyFill="1" applyAlignment="1">
      <alignment vertical="center"/>
    </xf>
    <xf numFmtId="171" fontId="41" fillId="8" borderId="0" xfId="115" applyNumberFormat="1" applyFont="1" applyFill="1" applyAlignment="1">
      <alignment horizontal="right" vertical="center"/>
    </xf>
    <xf numFmtId="171" fontId="41" fillId="0" borderId="0" xfId="0" applyNumberFormat="1" applyFont="1" applyAlignment="1">
      <alignment horizontal="right" vertical="center"/>
    </xf>
    <xf numFmtId="171" fontId="41" fillId="0" borderId="0" xfId="115" applyNumberFormat="1" applyFont="1" applyAlignment="1">
      <alignment horizontal="right" vertical="center"/>
    </xf>
    <xf numFmtId="171" fontId="41" fillId="8" borderId="13" xfId="115" applyNumberFormat="1" applyFont="1" applyFill="1" applyBorder="1" applyAlignment="1">
      <alignment horizontal="right" vertical="center"/>
    </xf>
    <xf numFmtId="171" fontId="41" fillId="0" borderId="13" xfId="115" applyNumberFormat="1" applyFont="1" applyBorder="1" applyAlignment="1">
      <alignment horizontal="right" vertical="center"/>
    </xf>
    <xf numFmtId="171" fontId="41" fillId="8" borderId="0" xfId="0" applyNumberFormat="1" applyFont="1" applyFill="1" applyAlignment="1">
      <alignment horizontal="right" vertical="center"/>
    </xf>
    <xf numFmtId="171" fontId="41" fillId="8" borderId="13" xfId="0" applyNumberFormat="1" applyFont="1" applyFill="1" applyBorder="1" applyAlignment="1">
      <alignment horizontal="right" vertical="center"/>
    </xf>
    <xf numFmtId="171" fontId="41" fillId="0" borderId="13" xfId="0" applyNumberFormat="1" applyFont="1" applyBorder="1" applyAlignment="1">
      <alignment horizontal="right" vertical="center"/>
    </xf>
    <xf numFmtId="0" fontId="49" fillId="0" borderId="0" xfId="0" applyFont="1" applyAlignment="1">
      <alignment vertical="center"/>
    </xf>
    <xf numFmtId="0" fontId="47" fillId="8" borderId="0" xfId="0" applyFont="1" applyFill="1" applyAlignment="1">
      <alignment vertical="center"/>
    </xf>
    <xf numFmtId="171" fontId="41" fillId="8" borderId="14" xfId="0" applyNumberFormat="1" applyFont="1" applyFill="1" applyBorder="1" applyAlignment="1">
      <alignment horizontal="right" vertical="center"/>
    </xf>
    <xf numFmtId="171" fontId="41" fillId="0" borderId="14" xfId="0" applyNumberFormat="1" applyFont="1" applyBorder="1" applyAlignment="1">
      <alignment horizontal="right" vertical="center"/>
    </xf>
    <xf numFmtId="0" fontId="46" fillId="0" borderId="13" xfId="0" applyFont="1" applyBorder="1" applyAlignment="1">
      <alignment vertical="center"/>
    </xf>
    <xf numFmtId="171" fontId="41" fillId="0" borderId="0" xfId="0" applyNumberFormat="1" applyFont="1" applyAlignment="1">
      <alignment horizontal="center" vertical="center"/>
    </xf>
    <xf numFmtId="171" fontId="41" fillId="8" borderId="14" xfId="116" applyNumberFormat="1" applyFont="1" applyFill="1" applyBorder="1" applyAlignment="1">
      <alignment vertical="center"/>
    </xf>
    <xf numFmtId="171" fontId="41" fillId="0" borderId="14" xfId="116" applyNumberFormat="1" applyFont="1" applyBorder="1" applyAlignment="1">
      <alignment vertical="center"/>
    </xf>
    <xf numFmtId="172" fontId="41" fillId="8" borderId="14" xfId="0" applyNumberFormat="1" applyFont="1" applyFill="1" applyBorder="1" applyAlignment="1">
      <alignment horizontal="right" vertical="center"/>
    </xf>
    <xf numFmtId="172" fontId="41" fillId="0" borderId="0" xfId="0" applyNumberFormat="1" applyFont="1" applyAlignment="1">
      <alignment horizontal="right" vertical="center"/>
    </xf>
    <xf numFmtId="172" fontId="41" fillId="0" borderId="14" xfId="0" applyNumberFormat="1" applyFont="1" applyBorder="1" applyAlignment="1">
      <alignment horizontal="right" vertical="center"/>
    </xf>
    <xf numFmtId="171" fontId="46" fillId="0" borderId="14" xfId="110" applyNumberFormat="1" applyFont="1" applyBorder="1" applyAlignment="1">
      <alignment horizontal="right" vertical="center"/>
    </xf>
    <xf numFmtId="0" fontId="46" fillId="0" borderId="0" xfId="116" applyFont="1" applyAlignment="1">
      <alignment vertical="center"/>
    </xf>
    <xf numFmtId="171" fontId="40" fillId="0" borderId="0" xfId="26" applyNumberFormat="1" applyFont="1" applyFill="1" applyAlignment="1">
      <alignment horizontal="right" vertical="center"/>
    </xf>
    <xf numFmtId="170" fontId="47" fillId="0" borderId="0" xfId="116" quotePrefix="1" applyNumberFormat="1" applyFont="1" applyAlignment="1">
      <alignment horizontal="left" vertical="center"/>
    </xf>
    <xf numFmtId="171" fontId="41" fillId="0" borderId="0" xfId="26" applyNumberFormat="1" applyFont="1" applyFill="1" applyAlignment="1">
      <alignment horizontal="centerContinuous" vertical="center"/>
    </xf>
    <xf numFmtId="170" fontId="47" fillId="0" borderId="13" xfId="116" applyNumberFormat="1" applyFont="1" applyBorder="1" applyAlignment="1">
      <alignment horizontal="left" vertical="center"/>
    </xf>
    <xf numFmtId="0" fontId="46" fillId="0" borderId="13" xfId="116" applyFont="1" applyBorder="1" applyAlignment="1">
      <alignment vertical="center"/>
    </xf>
    <xf numFmtId="171" fontId="41" fillId="0" borderId="13" xfId="26" applyNumberFormat="1" applyFont="1" applyFill="1" applyBorder="1" applyAlignment="1">
      <alignment horizontal="centerContinuous" vertical="center"/>
    </xf>
    <xf numFmtId="170" fontId="47" fillId="0" borderId="0" xfId="116" applyNumberFormat="1" applyFont="1" applyAlignment="1">
      <alignment horizontal="left" vertical="center"/>
    </xf>
    <xf numFmtId="171" fontId="41" fillId="0" borderId="1" xfId="26" applyNumberFormat="1" applyFont="1" applyFill="1" applyBorder="1" applyAlignment="1">
      <alignment horizontal="centerContinuous" vertical="center"/>
    </xf>
    <xf numFmtId="171" fontId="41" fillId="0" borderId="1" xfId="116" applyNumberFormat="1" applyFont="1" applyBorder="1" applyAlignment="1">
      <alignment vertical="center"/>
    </xf>
    <xf numFmtId="0" fontId="46" fillId="0" borderId="1" xfId="116" applyFont="1" applyBorder="1" applyAlignment="1">
      <alignment vertical="center"/>
    </xf>
    <xf numFmtId="170" fontId="46" fillId="0" borderId="0" xfId="116" applyNumberFormat="1" applyFont="1" applyAlignment="1">
      <alignment horizontal="left" vertical="center"/>
    </xf>
    <xf numFmtId="170" fontId="46" fillId="0" borderId="0" xfId="116" applyNumberFormat="1" applyFont="1" applyAlignment="1">
      <alignment vertical="center"/>
    </xf>
    <xf numFmtId="170" fontId="47" fillId="0" borderId="0" xfId="107" applyNumberFormat="1" applyFont="1" applyAlignment="1">
      <alignment horizontal="right" vertical="center"/>
    </xf>
    <xf numFmtId="0" fontId="47" fillId="0" borderId="13" xfId="107" applyFont="1" applyBorder="1" applyAlignment="1">
      <alignment horizontal="center" vertical="center"/>
    </xf>
    <xf numFmtId="170" fontId="40" fillId="0" borderId="0" xfId="0" applyNumberFormat="1" applyFont="1" applyAlignment="1">
      <alignment horizontal="right" vertical="center"/>
    </xf>
    <xf numFmtId="171" fontId="41" fillId="8" borderId="0" xfId="116" applyNumberFormat="1" applyFont="1" applyFill="1" applyAlignment="1">
      <alignment horizontal="right" vertical="center" wrapText="1"/>
    </xf>
    <xf numFmtId="171" fontId="41" fillId="0" borderId="0" xfId="116" applyNumberFormat="1" applyFont="1" applyAlignment="1">
      <alignment horizontal="right" vertical="center" wrapText="1"/>
    </xf>
    <xf numFmtId="37" fontId="47" fillId="0" borderId="0" xfId="107" applyNumberFormat="1" applyFont="1" applyAlignment="1">
      <alignment horizontal="left" vertical="center"/>
    </xf>
    <xf numFmtId="171" fontId="41" fillId="8" borderId="0" xfId="26" applyNumberFormat="1" applyFont="1" applyFill="1" applyAlignment="1">
      <alignment vertical="center"/>
    </xf>
    <xf numFmtId="171" fontId="41" fillId="8" borderId="0" xfId="26" applyNumberFormat="1" applyFont="1" applyFill="1" applyBorder="1" applyAlignment="1">
      <alignment horizontal="right" vertical="center"/>
    </xf>
    <xf numFmtId="171" fontId="41" fillId="0" borderId="0" xfId="26" applyNumberFormat="1" applyFont="1" applyFill="1" applyBorder="1" applyAlignment="1">
      <alignment horizontal="right" vertical="center"/>
    </xf>
    <xf numFmtId="170" fontId="46" fillId="0" borderId="0" xfId="116" applyNumberFormat="1" applyFont="1" applyAlignment="1">
      <alignment horizontal="center" vertical="center"/>
    </xf>
    <xf numFmtId="37" fontId="46" fillId="0" borderId="0" xfId="108" applyNumberFormat="1" applyFont="1" applyAlignment="1">
      <alignment horizontal="left" vertical="center"/>
    </xf>
    <xf numFmtId="171" fontId="41" fillId="0" borderId="0" xfId="26" applyNumberFormat="1" applyFont="1" applyFill="1" applyAlignment="1">
      <alignment horizontal="right" vertical="center" wrapText="1"/>
    </xf>
    <xf numFmtId="171" fontId="41" fillId="8" borderId="13" xfId="26" applyNumberFormat="1" applyFont="1" applyFill="1" applyBorder="1" applyAlignment="1">
      <alignment vertical="center"/>
    </xf>
    <xf numFmtId="171" fontId="41" fillId="0" borderId="13" xfId="26" applyNumberFormat="1" applyFont="1" applyFill="1" applyBorder="1" applyAlignment="1">
      <alignment vertical="center"/>
    </xf>
    <xf numFmtId="0" fontId="47" fillId="0" borderId="0" xfId="107" applyFont="1" applyAlignment="1">
      <alignment horizontal="center" vertical="center"/>
    </xf>
    <xf numFmtId="171" fontId="40" fillId="8" borderId="0" xfId="26" applyNumberFormat="1" applyFont="1" applyFill="1" applyBorder="1" applyAlignment="1">
      <alignment horizontal="right" vertical="center"/>
    </xf>
    <xf numFmtId="171" fontId="40" fillId="0" borderId="0" xfId="26" applyNumberFormat="1" applyFont="1" applyFill="1" applyBorder="1" applyAlignment="1">
      <alignment horizontal="right" vertical="center"/>
    </xf>
    <xf numFmtId="171" fontId="41" fillId="8" borderId="0" xfId="26" applyNumberFormat="1" applyFont="1" applyFill="1" applyAlignment="1">
      <alignment horizontal="right" vertical="center" wrapText="1"/>
    </xf>
    <xf numFmtId="171" fontId="41" fillId="8" borderId="13" xfId="26" applyNumberFormat="1" applyFont="1" applyFill="1" applyBorder="1" applyAlignment="1">
      <alignment horizontal="right" vertical="center"/>
    </xf>
    <xf numFmtId="171" fontId="41" fillId="0" borderId="13" xfId="26" applyNumberFormat="1" applyFont="1" applyFill="1" applyBorder="1" applyAlignment="1">
      <alignment horizontal="right" vertical="center"/>
    </xf>
    <xf numFmtId="171" fontId="41" fillId="0" borderId="0" xfId="26" applyNumberFormat="1" applyFont="1" applyFill="1" applyAlignment="1">
      <alignment horizontal="right" vertical="center"/>
    </xf>
    <xf numFmtId="170" fontId="46" fillId="0" borderId="13" xfId="116" applyNumberFormat="1" applyFont="1" applyBorder="1" applyAlignment="1">
      <alignment horizontal="left" vertical="center"/>
    </xf>
    <xf numFmtId="171" fontId="41" fillId="0" borderId="0" xfId="26" applyNumberFormat="1" applyFont="1" applyFill="1" applyBorder="1" applyAlignment="1">
      <alignment vertical="center"/>
    </xf>
    <xf numFmtId="0" fontId="46" fillId="0" borderId="0" xfId="107" applyFont="1" applyAlignment="1">
      <alignment horizontal="center" vertical="center"/>
    </xf>
    <xf numFmtId="37" fontId="41" fillId="0" borderId="0" xfId="107" applyNumberFormat="1" applyFont="1" applyAlignment="1">
      <alignment horizontal="left" vertical="center"/>
    </xf>
    <xf numFmtId="170" fontId="41" fillId="0" borderId="0" xfId="116" applyNumberFormat="1" applyFont="1" applyAlignment="1">
      <alignment horizontal="left" vertical="center"/>
    </xf>
    <xf numFmtId="0" fontId="41" fillId="0" borderId="0" xfId="107" applyFont="1" applyAlignment="1">
      <alignment horizontal="center" vertical="center"/>
    </xf>
    <xf numFmtId="170" fontId="40" fillId="0" borderId="0" xfId="107" applyNumberFormat="1" applyFont="1" applyAlignment="1">
      <alignment horizontal="right" vertical="center"/>
    </xf>
    <xf numFmtId="0" fontId="41" fillId="0" borderId="0" xfId="116" applyFont="1" applyAlignment="1">
      <alignment vertical="center"/>
    </xf>
    <xf numFmtId="0" fontId="46" fillId="0" borderId="0" xfId="116" applyFont="1" applyAlignment="1">
      <alignment horizontal="center" vertical="center"/>
    </xf>
    <xf numFmtId="171" fontId="41" fillId="8" borderId="13" xfId="116" applyNumberFormat="1" applyFont="1" applyFill="1" applyBorder="1" applyAlignment="1">
      <alignment vertical="center"/>
    </xf>
    <xf numFmtId="170" fontId="41" fillId="0" borderId="0" xfId="116" applyNumberFormat="1" applyFont="1" applyAlignment="1">
      <alignment vertical="center"/>
    </xf>
    <xf numFmtId="0" fontId="47" fillId="0" borderId="0" xfId="116" applyFont="1" applyAlignment="1">
      <alignment vertical="center"/>
    </xf>
    <xf numFmtId="170" fontId="47" fillId="0" borderId="13" xfId="107" applyNumberFormat="1" applyFont="1" applyBorder="1" applyAlignment="1">
      <alignment horizontal="right" vertical="center"/>
    </xf>
    <xf numFmtId="171" fontId="40" fillId="0" borderId="13" xfId="26" applyNumberFormat="1" applyFont="1" applyFill="1" applyBorder="1" applyAlignment="1">
      <alignment horizontal="right" vertical="center"/>
    </xf>
    <xf numFmtId="172" fontId="40" fillId="8" borderId="0" xfId="0" applyNumberFormat="1" applyFont="1" applyFill="1" applyAlignment="1">
      <alignment horizontal="right" vertical="center"/>
    </xf>
    <xf numFmtId="171" fontId="40" fillId="8" borderId="0" xfId="0" applyNumberFormat="1" applyFont="1" applyFill="1" applyAlignment="1">
      <alignment horizontal="right" vertical="center"/>
    </xf>
    <xf numFmtId="0" fontId="46" fillId="0" borderId="0" xfId="110" applyFont="1" applyAlignment="1">
      <alignment horizontal="left" vertical="center"/>
    </xf>
    <xf numFmtId="172" fontId="41" fillId="9" borderId="0" xfId="110" applyNumberFormat="1" applyFont="1" applyFill="1" applyAlignment="1">
      <alignment horizontal="right" vertical="center"/>
    </xf>
    <xf numFmtId="172" fontId="41" fillId="9" borderId="0" xfId="110" applyNumberFormat="1" applyFont="1" applyFill="1" applyAlignment="1">
      <alignment vertical="center"/>
    </xf>
    <xf numFmtId="171" fontId="41" fillId="9" borderId="0" xfId="110" applyNumberFormat="1" applyFont="1" applyFill="1" applyAlignment="1">
      <alignment vertical="center"/>
    </xf>
    <xf numFmtId="171" fontId="41" fillId="9" borderId="0" xfId="110" applyNumberFormat="1" applyFont="1" applyFill="1" applyAlignment="1">
      <alignment horizontal="right" vertical="center"/>
    </xf>
    <xf numFmtId="171" fontId="41" fillId="9" borderId="13" xfId="110" applyNumberFormat="1" applyFont="1" applyFill="1" applyBorder="1" applyAlignment="1">
      <alignment horizontal="right" vertical="center"/>
    </xf>
    <xf numFmtId="171" fontId="41" fillId="9" borderId="14" xfId="110" applyNumberFormat="1" applyFont="1" applyFill="1" applyBorder="1" applyAlignment="1">
      <alignment horizontal="right" vertical="center"/>
    </xf>
    <xf numFmtId="0" fontId="41" fillId="0" borderId="0" xfId="0" applyFont="1" applyAlignment="1">
      <alignment vertical="center"/>
    </xf>
    <xf numFmtId="171" fontId="41" fillId="9" borderId="13" xfId="115" applyNumberFormat="1" applyFont="1" applyFill="1" applyBorder="1" applyAlignment="1">
      <alignment horizontal="right" vertical="center"/>
    </xf>
    <xf numFmtId="171" fontId="41" fillId="0" borderId="1" xfId="26" applyNumberFormat="1" applyFont="1" applyFill="1" applyBorder="1" applyAlignment="1">
      <alignment horizontal="center" vertical="center"/>
    </xf>
    <xf numFmtId="171" fontId="41" fillId="8" borderId="0" xfId="26" applyNumberFormat="1" applyFont="1" applyFill="1" applyBorder="1" applyAlignment="1">
      <alignment vertical="center"/>
    </xf>
    <xf numFmtId="171" fontId="41" fillId="0" borderId="0" xfId="26" applyNumberFormat="1" applyFont="1" applyFill="1" applyBorder="1" applyAlignment="1">
      <alignment horizontal="right" vertical="center" wrapText="1"/>
    </xf>
    <xf numFmtId="171" fontId="41" fillId="8" borderId="13" xfId="26" applyNumberFormat="1" applyFont="1" applyFill="1" applyBorder="1" applyAlignment="1">
      <alignment horizontal="right" vertical="center" wrapText="1"/>
    </xf>
    <xf numFmtId="171" fontId="41" fillId="9" borderId="0" xfId="26" applyNumberFormat="1" applyFont="1" applyFill="1" applyAlignment="1">
      <alignment horizontal="right" vertical="center" wrapText="1"/>
    </xf>
    <xf numFmtId="9" fontId="46" fillId="0" borderId="0" xfId="220" applyFont="1" applyAlignment="1">
      <alignment vertical="center"/>
    </xf>
    <xf numFmtId="10" fontId="46" fillId="0" borderId="0" xfId="220" applyNumberFormat="1" applyFont="1" applyAlignment="1">
      <alignment vertical="center"/>
    </xf>
    <xf numFmtId="0" fontId="46" fillId="0" borderId="0" xfId="110" applyFont="1" applyAlignment="1">
      <alignment horizontal="center" vertical="center"/>
    </xf>
    <xf numFmtId="172" fontId="40" fillId="0" borderId="13" xfId="122" applyNumberFormat="1" applyFont="1" applyBorder="1" applyAlignment="1">
      <alignment horizontal="center" vertical="center"/>
    </xf>
    <xf numFmtId="171" fontId="40" fillId="0" borderId="13" xfId="122" applyNumberFormat="1" applyFont="1" applyBorder="1" applyAlignment="1">
      <alignment horizontal="center" vertical="center"/>
    </xf>
    <xf numFmtId="171" fontId="47" fillId="0" borderId="13" xfId="110" applyNumberFormat="1" applyFont="1" applyBorder="1" applyAlignment="1">
      <alignment horizontal="center" vertical="center"/>
    </xf>
    <xf numFmtId="171" fontId="47" fillId="0" borderId="6" xfId="110" applyNumberFormat="1" applyFont="1" applyBorder="1" applyAlignment="1">
      <alignment horizontal="center" vertical="center"/>
    </xf>
    <xf numFmtId="37" fontId="47" fillId="0" borderId="0" xfId="0" applyNumberFormat="1" applyFont="1" applyAlignment="1">
      <alignment vertical="center"/>
    </xf>
    <xf numFmtId="3" fontId="40" fillId="0" borderId="13" xfId="122" applyNumberFormat="1" applyFont="1" applyBorder="1" applyAlignment="1">
      <alignment horizontal="center" vertical="center"/>
    </xf>
  </cellXfs>
  <cellStyles count="221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_Title" xfId="20" xr:uid="{00000000-0005-0000-0000-000013000000}"/>
    <cellStyle name="Comma" xfId="21" builtinId="3"/>
    <cellStyle name="Comma [00]" xfId="22" xr:uid="{00000000-0005-0000-0000-000015000000}"/>
    <cellStyle name="Comma 10" xfId="177" xr:uid="{00000000-0005-0000-0000-000016000000}"/>
    <cellStyle name="Comma 100" xfId="23" xr:uid="{00000000-0005-0000-0000-000017000000}"/>
    <cellStyle name="Comma 11" xfId="197" xr:uid="{00000000-0005-0000-0000-000018000000}"/>
    <cellStyle name="Comma 11 10" xfId="202" xr:uid="{00000000-0005-0000-0000-000019000000}"/>
    <cellStyle name="Comma 115" xfId="24" xr:uid="{00000000-0005-0000-0000-00001A000000}"/>
    <cellStyle name="Comma 12" xfId="213" xr:uid="{00000000-0005-0000-0000-00001B000000}"/>
    <cellStyle name="Comma 13" xfId="189" xr:uid="{00000000-0005-0000-0000-00001C000000}"/>
    <cellStyle name="Comma 14" xfId="212" xr:uid="{00000000-0005-0000-0000-00001D000000}"/>
    <cellStyle name="Comma 15" xfId="188" xr:uid="{00000000-0005-0000-0000-00001E000000}"/>
    <cellStyle name="Comma 16" xfId="210" xr:uid="{00000000-0005-0000-0000-00001F000000}"/>
    <cellStyle name="Comma 17" xfId="209" xr:uid="{00000000-0005-0000-0000-000020000000}"/>
    <cellStyle name="Comma 2" xfId="25" xr:uid="{00000000-0005-0000-0000-000021000000}"/>
    <cellStyle name="Comma 2 10 4" xfId="203" xr:uid="{00000000-0005-0000-0000-000022000000}"/>
    <cellStyle name="Comma 2 2" xfId="26" xr:uid="{00000000-0005-0000-0000-000023000000}"/>
    <cellStyle name="Comma 2 2 2" xfId="27" xr:uid="{00000000-0005-0000-0000-000024000000}"/>
    <cellStyle name="Comma 2 2 2 2" xfId="28" xr:uid="{00000000-0005-0000-0000-000025000000}"/>
    <cellStyle name="Comma 2 2 3" xfId="29" xr:uid="{00000000-0005-0000-0000-000026000000}"/>
    <cellStyle name="Comma 2 3" xfId="30" xr:uid="{00000000-0005-0000-0000-000027000000}"/>
    <cellStyle name="Comma 2 3 2" xfId="31" xr:uid="{00000000-0005-0000-0000-000028000000}"/>
    <cellStyle name="Comma 2 3 3" xfId="178" xr:uid="{00000000-0005-0000-0000-000029000000}"/>
    <cellStyle name="Comma 2 4" xfId="32" xr:uid="{00000000-0005-0000-0000-00002A000000}"/>
    <cellStyle name="Comma 2 4 2" xfId="33" xr:uid="{00000000-0005-0000-0000-00002B000000}"/>
    <cellStyle name="Comma 2 4 3" xfId="205" xr:uid="{00000000-0005-0000-0000-00002C000000}"/>
    <cellStyle name="Comma 2 7" xfId="179" xr:uid="{00000000-0005-0000-0000-00002D000000}"/>
    <cellStyle name="Comma 2 7 2" xfId="206" xr:uid="{00000000-0005-0000-0000-00002E000000}"/>
    <cellStyle name="Comma 3" xfId="34" xr:uid="{00000000-0005-0000-0000-00002F000000}"/>
    <cellStyle name="Comma 3 2" xfId="35" xr:uid="{00000000-0005-0000-0000-000030000000}"/>
    <cellStyle name="Comma 3 2 2" xfId="36" xr:uid="{00000000-0005-0000-0000-000031000000}"/>
    <cellStyle name="Comma 3 3" xfId="37" xr:uid="{00000000-0005-0000-0000-000032000000}"/>
    <cellStyle name="Comma 3 3 2" xfId="38" xr:uid="{00000000-0005-0000-0000-000033000000}"/>
    <cellStyle name="Comma 4" xfId="39" xr:uid="{00000000-0005-0000-0000-000034000000}"/>
    <cellStyle name="Comma 4 2" xfId="40" xr:uid="{00000000-0005-0000-0000-000035000000}"/>
    <cellStyle name="Comma 4 3" xfId="180" xr:uid="{00000000-0005-0000-0000-000036000000}"/>
    <cellStyle name="Comma 5" xfId="41" xr:uid="{00000000-0005-0000-0000-000037000000}"/>
    <cellStyle name="Comma 5 2" xfId="42" xr:uid="{00000000-0005-0000-0000-000038000000}"/>
    <cellStyle name="Comma 5 2 2" xfId="43" xr:uid="{00000000-0005-0000-0000-000039000000}"/>
    <cellStyle name="Comma 5 2 2 2" xfId="44" xr:uid="{00000000-0005-0000-0000-00003A000000}"/>
    <cellStyle name="Comma 5 2 3" xfId="45" xr:uid="{00000000-0005-0000-0000-00003B000000}"/>
    <cellStyle name="Comma 5 2 3 2" xfId="46" xr:uid="{00000000-0005-0000-0000-00003C000000}"/>
    <cellStyle name="Comma 5 3" xfId="47" xr:uid="{00000000-0005-0000-0000-00003D000000}"/>
    <cellStyle name="Comma 5 3 2" xfId="48" xr:uid="{00000000-0005-0000-0000-00003E000000}"/>
    <cellStyle name="Comma 5 4" xfId="49" xr:uid="{00000000-0005-0000-0000-00003F000000}"/>
    <cellStyle name="Comma 5 4 2" xfId="50" xr:uid="{00000000-0005-0000-0000-000040000000}"/>
    <cellStyle name="Comma 5 5" xfId="181" xr:uid="{00000000-0005-0000-0000-000041000000}"/>
    <cellStyle name="Comma 6" xfId="51" xr:uid="{00000000-0005-0000-0000-000042000000}"/>
    <cellStyle name="Comma 6 2" xfId="52" xr:uid="{00000000-0005-0000-0000-000043000000}"/>
    <cellStyle name="Comma 6 3" xfId="182" xr:uid="{00000000-0005-0000-0000-000044000000}"/>
    <cellStyle name="Comma 7" xfId="53" xr:uid="{00000000-0005-0000-0000-000045000000}"/>
    <cellStyle name="Comma 7 2" xfId="54" xr:uid="{00000000-0005-0000-0000-000046000000}"/>
    <cellStyle name="Comma 8" xfId="55" xr:uid="{00000000-0005-0000-0000-000047000000}"/>
    <cellStyle name="Comma 8 2" xfId="56" xr:uid="{00000000-0005-0000-0000-000048000000}"/>
    <cellStyle name="Comma 9" xfId="57" xr:uid="{00000000-0005-0000-0000-000049000000}"/>
    <cellStyle name="Comma 99 3" xfId="58" xr:uid="{00000000-0005-0000-0000-00004A000000}"/>
    <cellStyle name="comma zerodec" xfId="59" xr:uid="{00000000-0005-0000-0000-00004B000000}"/>
    <cellStyle name="comma zerodec 2" xfId="183" xr:uid="{00000000-0005-0000-0000-00004C000000}"/>
    <cellStyle name="Comma0" xfId="184" xr:uid="{00000000-0005-0000-0000-00004D000000}"/>
    <cellStyle name="Copied" xfId="60" xr:uid="{00000000-0005-0000-0000-00004E000000}"/>
    <cellStyle name="Currency (0.00)" xfId="61" xr:uid="{00000000-0005-0000-0000-00004F000000}"/>
    <cellStyle name="Currency [00]" xfId="62" xr:uid="{00000000-0005-0000-0000-000050000000}"/>
    <cellStyle name="Currency1" xfId="63" xr:uid="{00000000-0005-0000-0000-000051000000}"/>
    <cellStyle name="Currency1 2" xfId="185" xr:uid="{00000000-0005-0000-0000-000052000000}"/>
    <cellStyle name="Date Short" xfId="64" xr:uid="{00000000-0005-0000-0000-000053000000}"/>
    <cellStyle name="DELTA" xfId="65" xr:uid="{00000000-0005-0000-0000-000054000000}"/>
    <cellStyle name="Dezimal [0]_Compiling Utility Macros" xfId="66" xr:uid="{00000000-0005-0000-0000-000055000000}"/>
    <cellStyle name="Dezimal_Compiling Utility Macros" xfId="67" xr:uid="{00000000-0005-0000-0000-000056000000}"/>
    <cellStyle name="Dollar (zero dec)" xfId="68" xr:uid="{00000000-0005-0000-0000-000057000000}"/>
    <cellStyle name="Dollar (zero dec) 2" xfId="186" xr:uid="{00000000-0005-0000-0000-000058000000}"/>
    <cellStyle name="Enter Currency (0)" xfId="69" xr:uid="{00000000-0005-0000-0000-000059000000}"/>
    <cellStyle name="Enter Currency (2)" xfId="70" xr:uid="{00000000-0005-0000-0000-00005A000000}"/>
    <cellStyle name="Enter Units (0)" xfId="71" xr:uid="{00000000-0005-0000-0000-00005B000000}"/>
    <cellStyle name="Enter Units (1)" xfId="72" xr:uid="{00000000-0005-0000-0000-00005C000000}"/>
    <cellStyle name="Enter Units (2)" xfId="73" xr:uid="{00000000-0005-0000-0000-00005D000000}"/>
    <cellStyle name="Entered" xfId="74" xr:uid="{00000000-0005-0000-0000-00005E000000}"/>
    <cellStyle name="Entry" xfId="75" xr:uid="{00000000-0005-0000-0000-00005F000000}"/>
    <cellStyle name="Euro" xfId="76" xr:uid="{00000000-0005-0000-0000-000060000000}"/>
    <cellStyle name="Grey" xfId="77" xr:uid="{00000000-0005-0000-0000-000061000000}"/>
    <cellStyle name="Header1" xfId="78" xr:uid="{00000000-0005-0000-0000-000062000000}"/>
    <cellStyle name="Header2" xfId="79" xr:uid="{00000000-0005-0000-0000-000063000000}"/>
    <cellStyle name="Input [yellow]" xfId="80" xr:uid="{00000000-0005-0000-0000-000064000000}"/>
    <cellStyle name="lines" xfId="81" xr:uid="{00000000-0005-0000-0000-000065000000}"/>
    <cellStyle name="Link Currency (0)" xfId="82" xr:uid="{00000000-0005-0000-0000-000066000000}"/>
    <cellStyle name="Link Currency (2)" xfId="83" xr:uid="{00000000-0005-0000-0000-000067000000}"/>
    <cellStyle name="Link Units (0)" xfId="84" xr:uid="{00000000-0005-0000-0000-000068000000}"/>
    <cellStyle name="Link Units (1)" xfId="85" xr:uid="{00000000-0005-0000-0000-000069000000}"/>
    <cellStyle name="Link Units (2)" xfId="86" xr:uid="{00000000-0005-0000-0000-00006A000000}"/>
    <cellStyle name="Miglia - Stile1" xfId="87" xr:uid="{00000000-0005-0000-0000-00006B000000}"/>
    <cellStyle name="Miglia - Stile2" xfId="88" xr:uid="{00000000-0005-0000-0000-00006C000000}"/>
    <cellStyle name="Miglia - Stile3" xfId="89" xr:uid="{00000000-0005-0000-0000-00006D000000}"/>
    <cellStyle name="Miglia - Stile4" xfId="90" xr:uid="{00000000-0005-0000-0000-00006E000000}"/>
    <cellStyle name="Miglia - Stile5" xfId="91" xr:uid="{00000000-0005-0000-0000-00006F000000}"/>
    <cellStyle name="Milliers [0]_AR1194" xfId="92" xr:uid="{00000000-0005-0000-0000-000070000000}"/>
    <cellStyle name="Milliers_AR1194" xfId="93" xr:uid="{00000000-0005-0000-0000-000071000000}"/>
    <cellStyle name="Monétaire [0]_AR1194" xfId="94" xr:uid="{00000000-0005-0000-0000-000072000000}"/>
    <cellStyle name="Monétaire_AR1194" xfId="95" xr:uid="{00000000-0005-0000-0000-000073000000}"/>
    <cellStyle name="no dec" xfId="96" xr:uid="{00000000-0005-0000-0000-000074000000}"/>
    <cellStyle name="Normal" xfId="0" builtinId="0"/>
    <cellStyle name="Normal - Stile6" xfId="97" xr:uid="{00000000-0005-0000-0000-000076000000}"/>
    <cellStyle name="Normal - Stile7" xfId="98" xr:uid="{00000000-0005-0000-0000-000077000000}"/>
    <cellStyle name="Normal - Stile8" xfId="99" xr:uid="{00000000-0005-0000-0000-000078000000}"/>
    <cellStyle name="Normal - Style1" xfId="100" xr:uid="{00000000-0005-0000-0000-000079000000}"/>
    <cellStyle name="Normal 10" xfId="101" xr:uid="{00000000-0005-0000-0000-00007A000000}"/>
    <cellStyle name="Normal 10 2" xfId="201" xr:uid="{00000000-0005-0000-0000-00007B000000}"/>
    <cellStyle name="Normal 2" xfId="102" xr:uid="{00000000-0005-0000-0000-00007C000000}"/>
    <cellStyle name="Normal 2 2" xfId="103" xr:uid="{00000000-0005-0000-0000-00007D000000}"/>
    <cellStyle name="Normal 2 3" xfId="104" xr:uid="{00000000-0005-0000-0000-00007E000000}"/>
    <cellStyle name="Normal 2 3 2" xfId="204" xr:uid="{00000000-0005-0000-0000-00007F000000}"/>
    <cellStyle name="Normal 23" xfId="105" xr:uid="{00000000-0005-0000-0000-000080000000}"/>
    <cellStyle name="Normal 24" xfId="106" xr:uid="{00000000-0005-0000-0000-000081000000}"/>
    <cellStyle name="Normal 3" xfId="107" xr:uid="{00000000-0005-0000-0000-000082000000}"/>
    <cellStyle name="Normal 3 2" xfId="108" xr:uid="{00000000-0005-0000-0000-000083000000}"/>
    <cellStyle name="Normal 3 3" xfId="109" xr:uid="{00000000-0005-0000-0000-000084000000}"/>
    <cellStyle name="Normal 3 4" xfId="190" xr:uid="{00000000-0005-0000-0000-000085000000}"/>
    <cellStyle name="Normal 4" xfId="110" xr:uid="{00000000-0005-0000-0000-000086000000}"/>
    <cellStyle name="Normal 4 17" xfId="111" xr:uid="{00000000-0005-0000-0000-000087000000}"/>
    <cellStyle name="Normal 4 2" xfId="112" xr:uid="{00000000-0005-0000-0000-000088000000}"/>
    <cellStyle name="Normal 4 3" xfId="191" xr:uid="{00000000-0005-0000-0000-000089000000}"/>
    <cellStyle name="Normal 5" xfId="113" xr:uid="{00000000-0005-0000-0000-00008A000000}"/>
    <cellStyle name="Normal 5 2" xfId="192" xr:uid="{00000000-0005-0000-0000-00008B000000}"/>
    <cellStyle name="Normal 5 2 11" xfId="114" xr:uid="{00000000-0005-0000-0000-00008C000000}"/>
    <cellStyle name="Normal 6" xfId="115" xr:uid="{00000000-0005-0000-0000-00008D000000}"/>
    <cellStyle name="Normal 6 2" xfId="116" xr:uid="{00000000-0005-0000-0000-00008E000000}"/>
    <cellStyle name="Normal 6 3" xfId="193" xr:uid="{00000000-0005-0000-0000-00008F000000}"/>
    <cellStyle name="Normal 7" xfId="117" xr:uid="{00000000-0005-0000-0000-000090000000}"/>
    <cellStyle name="Normal 7 2" xfId="118" xr:uid="{00000000-0005-0000-0000-000091000000}"/>
    <cellStyle name="Normal 7 2 2" xfId="208" xr:uid="{00000000-0005-0000-0000-000092000000}"/>
    <cellStyle name="Normal 8" xfId="119" xr:uid="{00000000-0005-0000-0000-000093000000}"/>
    <cellStyle name="Normal 8 2" xfId="194" xr:uid="{00000000-0005-0000-0000-000094000000}"/>
    <cellStyle name="Normal 9" xfId="120" xr:uid="{00000000-0005-0000-0000-000095000000}"/>
    <cellStyle name="Normal 9 2" xfId="207" xr:uid="{00000000-0005-0000-0000-000096000000}"/>
    <cellStyle name="Normal 923" xfId="121" xr:uid="{00000000-0005-0000-0000-000097000000}"/>
    <cellStyle name="Normal_OHTL - E updat" xfId="122" xr:uid="{00000000-0005-0000-0000-000098000000}"/>
    <cellStyle name="Output Amounts" xfId="123" xr:uid="{00000000-0005-0000-0000-000099000000}"/>
    <cellStyle name="Output Line Items" xfId="124" xr:uid="{00000000-0005-0000-0000-00009A000000}"/>
    <cellStyle name="Percent" xfId="220" builtinId="5"/>
    <cellStyle name="Percent [0]" xfId="125" xr:uid="{00000000-0005-0000-0000-00009B000000}"/>
    <cellStyle name="Percent [00]" xfId="126" xr:uid="{00000000-0005-0000-0000-00009C000000}"/>
    <cellStyle name="Percent [2]" xfId="127" xr:uid="{00000000-0005-0000-0000-00009D000000}"/>
    <cellStyle name="Percent 10" xfId="216" xr:uid="{00000000-0005-0000-0000-00009E000000}"/>
    <cellStyle name="Percent 11" xfId="217" xr:uid="{00000000-0005-0000-0000-00009F000000}"/>
    <cellStyle name="Percent 12" xfId="218" xr:uid="{00000000-0005-0000-0000-0000A0000000}"/>
    <cellStyle name="Percent 2" xfId="128" xr:uid="{00000000-0005-0000-0000-0000A1000000}"/>
    <cellStyle name="Percent 2 2" xfId="196" xr:uid="{00000000-0005-0000-0000-0000A2000000}"/>
    <cellStyle name="Percent 3" xfId="129" xr:uid="{00000000-0005-0000-0000-0000A3000000}"/>
    <cellStyle name="Percent 3 2" xfId="130" xr:uid="{00000000-0005-0000-0000-0000A4000000}"/>
    <cellStyle name="Percent 4" xfId="131" xr:uid="{00000000-0005-0000-0000-0000A5000000}"/>
    <cellStyle name="Percent 5" xfId="195" xr:uid="{00000000-0005-0000-0000-0000A6000000}"/>
    <cellStyle name="Percent 6" xfId="211" xr:uid="{00000000-0005-0000-0000-0000A7000000}"/>
    <cellStyle name="Percent 7" xfId="187" xr:uid="{00000000-0005-0000-0000-0000A8000000}"/>
    <cellStyle name="Percent 8" xfId="214" xr:uid="{00000000-0005-0000-0000-0000A9000000}"/>
    <cellStyle name="Percent 9" xfId="215" xr:uid="{00000000-0005-0000-0000-0000AA000000}"/>
    <cellStyle name="PERCENTAGE" xfId="132" xr:uid="{00000000-0005-0000-0000-0000AB000000}"/>
    <cellStyle name="PrePop Currency (0)" xfId="133" xr:uid="{00000000-0005-0000-0000-0000AC000000}"/>
    <cellStyle name="PrePop Currency (2)" xfId="134" xr:uid="{00000000-0005-0000-0000-0000AD000000}"/>
    <cellStyle name="PrePop Units (0)" xfId="135" xr:uid="{00000000-0005-0000-0000-0000AE000000}"/>
    <cellStyle name="PrePop Units (1)" xfId="136" xr:uid="{00000000-0005-0000-0000-0000AF000000}"/>
    <cellStyle name="PrePop Units (2)" xfId="137" xr:uid="{00000000-0005-0000-0000-0000B0000000}"/>
    <cellStyle name="price" xfId="138" xr:uid="{00000000-0005-0000-0000-0000B1000000}"/>
    <cellStyle name="PSChar" xfId="139" xr:uid="{00000000-0005-0000-0000-0000B2000000}"/>
    <cellStyle name="PSDate" xfId="140" xr:uid="{00000000-0005-0000-0000-0000B3000000}"/>
    <cellStyle name="PSDec" xfId="141" xr:uid="{00000000-0005-0000-0000-0000B4000000}"/>
    <cellStyle name="PSHeading" xfId="142" xr:uid="{00000000-0005-0000-0000-0000B5000000}"/>
    <cellStyle name="PSInt" xfId="143" xr:uid="{00000000-0005-0000-0000-0000B6000000}"/>
    <cellStyle name="PSSpacer" xfId="144" xr:uid="{00000000-0005-0000-0000-0000B7000000}"/>
    <cellStyle name="pwstyle" xfId="145" xr:uid="{00000000-0005-0000-0000-0000B8000000}"/>
    <cellStyle name="Quantity" xfId="146" xr:uid="{00000000-0005-0000-0000-0000B9000000}"/>
    <cellStyle name="RevList" xfId="147" xr:uid="{00000000-0005-0000-0000-0000BA000000}"/>
    <cellStyle name="rob" xfId="148" xr:uid="{00000000-0005-0000-0000-0000BB000000}"/>
    <cellStyle name="sbt2" xfId="149" xr:uid="{00000000-0005-0000-0000-0000BC000000}"/>
    <cellStyle name="Standard_Anpassen der Amortisation" xfId="150" xr:uid="{00000000-0005-0000-0000-0000BD000000}"/>
    <cellStyle name="Style 1" xfId="151" xr:uid="{00000000-0005-0000-0000-0000BE000000}"/>
    <cellStyle name="Style 2" xfId="152" xr:uid="{00000000-0005-0000-0000-0000BF000000}"/>
    <cellStyle name="subt1" xfId="153" xr:uid="{00000000-0005-0000-0000-0000C0000000}"/>
    <cellStyle name="Subtotal" xfId="154" xr:uid="{00000000-0005-0000-0000-0000C1000000}"/>
    <cellStyle name="Text Indent A" xfId="155" xr:uid="{00000000-0005-0000-0000-0000C2000000}"/>
    <cellStyle name="Text Indent B" xfId="156" xr:uid="{00000000-0005-0000-0000-0000C3000000}"/>
    <cellStyle name="Text Indent C" xfId="157" xr:uid="{00000000-0005-0000-0000-0000C4000000}"/>
    <cellStyle name="Timing Schedule" xfId="158" xr:uid="{00000000-0005-0000-0000-0000C5000000}"/>
    <cellStyle name="v" xfId="159" xr:uid="{00000000-0005-0000-0000-0000C6000000}"/>
    <cellStyle name="Währung [0]_Compiling Utility Macros" xfId="160" xr:uid="{00000000-0005-0000-0000-0000C7000000}"/>
    <cellStyle name="Währung_Compiling Utility Macros" xfId="161" xr:uid="{00000000-0005-0000-0000-0000C8000000}"/>
    <cellStyle name="เครื่องหมายจุลภาค [0]_PERSONAL" xfId="162" xr:uid="{00000000-0005-0000-0000-0000C9000000}"/>
    <cellStyle name="เครื่องหมายจุลภาค_1999-PLAN-ACTUAL" xfId="163" xr:uid="{00000000-0005-0000-0000-0000CA000000}"/>
    <cellStyle name="เครื่องหมายสกุลเงิน [0]_PERSONAL" xfId="164" xr:uid="{00000000-0005-0000-0000-0000CB000000}"/>
    <cellStyle name="เครื่องหมายสกุลเงิน_PERSONAL" xfId="165" xr:uid="{00000000-0005-0000-0000-0000CC000000}"/>
    <cellStyle name="จุลภาค 2" xfId="219" xr:uid="{00000000-0005-0000-0000-0000CD000000}"/>
    <cellStyle name="เชื่อมโยงหลายมิติ" xfId="166" xr:uid="{00000000-0005-0000-0000-0000CE000000}"/>
    <cellStyle name="เชื่อมโยงหลายมิติ 2" xfId="198" xr:uid="{00000000-0005-0000-0000-0000CF000000}"/>
    <cellStyle name="ตามการเชื่อมโยงหลายมิติ" xfId="168" xr:uid="{00000000-0005-0000-0000-0000D0000000}"/>
    <cellStyle name="ตามการเชื่อมโยงหลายมิติ 2" xfId="199" xr:uid="{00000000-0005-0000-0000-0000D1000000}"/>
    <cellStyle name="น้บะภฒ_95" xfId="169" xr:uid="{00000000-0005-0000-0000-0000D2000000}"/>
    <cellStyle name="ปกติ 2" xfId="200" xr:uid="{00000000-0005-0000-0000-0000D3000000}"/>
    <cellStyle name="ปกติ_116-420" xfId="170" xr:uid="{00000000-0005-0000-0000-0000D4000000}"/>
    <cellStyle name="เปอร์เซ็นต์_asset-accent" xfId="167" xr:uid="{00000000-0005-0000-0000-0000D5000000}"/>
    <cellStyle name="ฤธถ [0]_95" xfId="171" xr:uid="{00000000-0005-0000-0000-0000D6000000}"/>
    <cellStyle name="ฤธถ_95" xfId="172" xr:uid="{00000000-0005-0000-0000-0000D7000000}"/>
    <cellStyle name="ล๋ศญ [0]_95" xfId="173" xr:uid="{00000000-0005-0000-0000-0000D8000000}"/>
    <cellStyle name="ล๋ศญ_95" xfId="174" xr:uid="{00000000-0005-0000-0000-0000D9000000}"/>
    <cellStyle name="วฅมุ_4ฟ๙ฝวภ๛" xfId="175" xr:uid="{00000000-0005-0000-0000-0000DA000000}"/>
    <cellStyle name="常规_Sheet1" xfId="176" xr:uid="{00000000-0005-0000-0000-0000DB000000}"/>
  </cellStyles>
  <dxfs count="0"/>
  <tableStyles count="0" defaultTableStyle="TableStyleMedium9" defaultPivotStyle="PivotStyleLight16"/>
  <colors>
    <mruColors>
      <color rgb="FFF9F9F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hanumat/Desktop/Traffic%20Corner/Dream%20Media/Audit%20paper/Q2_07/sunisa/MANAGER/Q2/Audit%20paper/Q%202'06/Documents%20and%20Settings/nuttinee/My%20Documents/Westpac/October9900_nch.xls?0155FEA8" TargetMode="External"/><Relationship Id="rId1" Type="http://schemas.openxmlformats.org/officeDocument/2006/relationships/externalLinkPath" Target="file:///\\0155FEA8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hanumat/Desktop/Traffic%20Corner/Dream%20Media/Audit%20paper/Q2_07/sunisa/MANAGER/Q2/Audit%20paper/Q%202'06/Documents%20and%20Settings/nuttinee/My%20Documents/Clients/Westpac/October9900_nch.xls?ED19EDDD" TargetMode="External"/><Relationship Id="rId1" Type="http://schemas.openxmlformats.org/officeDocument/2006/relationships/externalLinkPath" Target="file:///\\ED19EDDD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6"/>
  <sheetViews>
    <sheetView tabSelected="1" topLeftCell="A114" zoomScaleNormal="100" zoomScaleSheetLayoutView="95" workbookViewId="0">
      <selection activeCell="N115" sqref="N115"/>
    </sheetView>
  </sheetViews>
  <sheetFormatPr defaultColWidth="9.09765625" defaultRowHeight="21.75" customHeight="1"/>
  <cols>
    <col min="1" max="6" width="1.69921875" style="11" customWidth="1"/>
    <col min="7" max="7" width="27.3984375" style="11" customWidth="1"/>
    <col min="8" max="8" width="7.69921875" style="10" customWidth="1"/>
    <col min="9" max="9" width="0.8984375" style="10" customWidth="1"/>
    <col min="10" max="10" width="12.296875" style="50" customWidth="1"/>
    <col min="11" max="11" width="0.8984375" style="50" customWidth="1"/>
    <col min="12" max="12" width="12.296875" style="50" customWidth="1"/>
    <col min="13" max="13" width="0.8984375" style="51" customWidth="1"/>
    <col min="14" max="14" width="12.296875" style="50" customWidth="1"/>
    <col min="15" max="15" width="0.8984375" style="50" customWidth="1"/>
    <col min="16" max="16" width="12.296875" style="50" customWidth="1"/>
    <col min="17" max="18" width="9.09765625" style="11"/>
    <col min="19" max="19" width="10" style="11" bestFit="1" customWidth="1"/>
    <col min="20" max="16384" width="9.09765625" style="11"/>
  </cols>
  <sheetData>
    <row r="1" spans="1:19" s="21" customFormat="1" ht="21.75" customHeight="1">
      <c r="A1" s="21" t="s">
        <v>171</v>
      </c>
      <c r="H1" s="27"/>
      <c r="I1" s="27"/>
      <c r="J1" s="45"/>
      <c r="K1" s="45"/>
      <c r="L1" s="45"/>
      <c r="M1" s="46"/>
      <c r="N1" s="45"/>
      <c r="O1" s="45"/>
      <c r="P1" s="45"/>
    </row>
    <row r="2" spans="1:19" s="21" customFormat="1" ht="21.75" customHeight="1">
      <c r="A2" s="21" t="s">
        <v>20</v>
      </c>
      <c r="H2" s="27"/>
      <c r="I2" s="27"/>
      <c r="J2" s="45"/>
      <c r="K2" s="45"/>
      <c r="L2" s="45"/>
      <c r="M2" s="46"/>
      <c r="N2" s="45"/>
      <c r="O2" s="45"/>
      <c r="P2" s="45"/>
    </row>
    <row r="3" spans="1:19" s="21" customFormat="1" ht="21.75" customHeight="1">
      <c r="A3" s="28" t="s">
        <v>146</v>
      </c>
      <c r="B3" s="20"/>
      <c r="C3" s="20"/>
      <c r="D3" s="20"/>
      <c r="E3" s="20"/>
      <c r="F3" s="20"/>
      <c r="G3" s="20"/>
      <c r="H3" s="29"/>
      <c r="I3" s="29"/>
      <c r="J3" s="47"/>
      <c r="K3" s="47"/>
      <c r="L3" s="47"/>
      <c r="M3" s="48"/>
      <c r="N3" s="47"/>
      <c r="O3" s="47"/>
      <c r="P3" s="47"/>
    </row>
    <row r="4" spans="1:19" s="21" customFormat="1" ht="21.75" customHeight="1">
      <c r="H4" s="27"/>
      <c r="I4" s="27"/>
      <c r="J4" s="45"/>
      <c r="K4" s="45"/>
      <c r="L4" s="45"/>
      <c r="M4" s="46"/>
      <c r="N4" s="45"/>
      <c r="O4" s="45"/>
      <c r="P4" s="45"/>
    </row>
    <row r="5" spans="1:19" s="21" customFormat="1" ht="21.75" customHeight="1">
      <c r="H5" s="78"/>
      <c r="I5" s="78"/>
      <c r="J5" s="188" t="s">
        <v>30</v>
      </c>
      <c r="K5" s="188"/>
      <c r="L5" s="188"/>
      <c r="M5" s="49"/>
      <c r="N5" s="188" t="s">
        <v>31</v>
      </c>
      <c r="O5" s="188"/>
      <c r="P5" s="188"/>
    </row>
    <row r="6" spans="1:19" s="21" customFormat="1" ht="21.75" customHeight="1">
      <c r="G6" s="42"/>
      <c r="H6" s="79"/>
      <c r="I6" s="78"/>
      <c r="J6" s="80" t="s">
        <v>53</v>
      </c>
      <c r="K6" s="80"/>
      <c r="L6" s="80" t="s">
        <v>53</v>
      </c>
      <c r="M6" s="81"/>
      <c r="N6" s="80" t="s">
        <v>53</v>
      </c>
      <c r="O6" s="80"/>
      <c r="P6" s="80" t="s">
        <v>53</v>
      </c>
    </row>
    <row r="7" spans="1:19" s="21" customFormat="1" ht="21.75" customHeight="1">
      <c r="G7" s="42"/>
      <c r="H7" s="79"/>
      <c r="I7" s="78"/>
      <c r="J7" s="80" t="s">
        <v>147</v>
      </c>
      <c r="K7" s="80"/>
      <c r="L7" s="80" t="s">
        <v>95</v>
      </c>
      <c r="M7" s="81"/>
      <c r="N7" s="80" t="s">
        <v>147</v>
      </c>
      <c r="O7" s="80"/>
      <c r="P7" s="80" t="s">
        <v>95</v>
      </c>
    </row>
    <row r="8" spans="1:19" s="21" customFormat="1" ht="21.75" customHeight="1">
      <c r="H8" s="82" t="s">
        <v>1</v>
      </c>
      <c r="I8" s="78"/>
      <c r="J8" s="83" t="s">
        <v>2</v>
      </c>
      <c r="K8" s="80"/>
      <c r="L8" s="83" t="s">
        <v>2</v>
      </c>
      <c r="M8" s="81"/>
      <c r="N8" s="83" t="s">
        <v>2</v>
      </c>
      <c r="O8" s="80"/>
      <c r="P8" s="83" t="s">
        <v>2</v>
      </c>
    </row>
    <row r="9" spans="1:19" s="21" customFormat="1" ht="21.75" customHeight="1">
      <c r="H9" s="78"/>
      <c r="I9" s="78"/>
      <c r="J9" s="169"/>
      <c r="K9" s="80"/>
      <c r="L9" s="80"/>
      <c r="M9" s="81"/>
      <c r="N9" s="169"/>
      <c r="O9" s="80"/>
      <c r="P9" s="80"/>
    </row>
    <row r="10" spans="1:19" ht="21.75" customHeight="1">
      <c r="A10" s="21" t="s">
        <v>0</v>
      </c>
      <c r="J10" s="172"/>
      <c r="N10" s="172"/>
    </row>
    <row r="11" spans="1:19" ht="6" customHeight="1">
      <c r="E11" s="31"/>
      <c r="J11" s="173"/>
      <c r="K11" s="52"/>
      <c r="L11" s="52"/>
      <c r="N11" s="173"/>
      <c r="O11" s="52"/>
      <c r="P11" s="52"/>
    </row>
    <row r="12" spans="1:19" ht="21.75" customHeight="1">
      <c r="A12" s="21" t="s">
        <v>15</v>
      </c>
      <c r="B12" s="31"/>
      <c r="E12" s="31"/>
      <c r="J12" s="173"/>
      <c r="K12" s="52"/>
      <c r="L12" s="52"/>
      <c r="N12" s="173"/>
      <c r="O12" s="52"/>
      <c r="P12" s="52"/>
    </row>
    <row r="13" spans="1:19" ht="6" customHeight="1">
      <c r="A13" s="21"/>
      <c r="B13" s="31"/>
      <c r="E13" s="31"/>
      <c r="G13" s="11" t="s">
        <v>79</v>
      </c>
      <c r="J13" s="174"/>
      <c r="K13" s="61"/>
      <c r="L13" s="61"/>
      <c r="M13" s="2"/>
      <c r="N13" s="174"/>
      <c r="O13" s="61"/>
      <c r="P13" s="61"/>
    </row>
    <row r="14" spans="1:19" ht="21.75" customHeight="1">
      <c r="A14" s="11" t="s">
        <v>16</v>
      </c>
      <c r="H14" s="10">
        <v>9</v>
      </c>
      <c r="J14" s="175">
        <v>30812704</v>
      </c>
      <c r="K14" s="30"/>
      <c r="L14" s="30">
        <v>47300728</v>
      </c>
      <c r="M14" s="2"/>
      <c r="N14" s="175">
        <v>29172914</v>
      </c>
      <c r="O14" s="30"/>
      <c r="P14" s="30">
        <v>43941908</v>
      </c>
      <c r="S14" s="41"/>
    </row>
    <row r="15" spans="1:19" ht="21.75" customHeight="1">
      <c r="A15" s="11" t="s">
        <v>25</v>
      </c>
      <c r="H15" s="10">
        <v>10</v>
      </c>
      <c r="J15" s="175">
        <v>58619582</v>
      </c>
      <c r="K15" s="30"/>
      <c r="L15" s="30">
        <v>34612147</v>
      </c>
      <c r="M15" s="2"/>
      <c r="N15" s="175">
        <v>58738999</v>
      </c>
      <c r="O15" s="30"/>
      <c r="P15" s="30">
        <v>34680153</v>
      </c>
    </row>
    <row r="16" spans="1:19" ht="21.75" customHeight="1">
      <c r="A16" s="11" t="s">
        <v>139</v>
      </c>
      <c r="H16" s="10">
        <v>12</v>
      </c>
      <c r="J16" s="175">
        <v>100770595</v>
      </c>
      <c r="K16" s="30"/>
      <c r="L16" s="30">
        <v>63414767</v>
      </c>
      <c r="M16" s="2"/>
      <c r="N16" s="175">
        <v>101359219</v>
      </c>
      <c r="O16" s="30"/>
      <c r="P16" s="30">
        <v>62730343</v>
      </c>
    </row>
    <row r="17" spans="1:19" ht="21.75" customHeight="1">
      <c r="A17" s="11" t="s">
        <v>126</v>
      </c>
      <c r="J17" s="175">
        <v>369755</v>
      </c>
      <c r="K17" s="30"/>
      <c r="L17" s="30">
        <v>5077834</v>
      </c>
      <c r="M17" s="2"/>
      <c r="N17" s="175">
        <v>369755</v>
      </c>
      <c r="O17" s="30"/>
      <c r="P17" s="30">
        <v>5077834</v>
      </c>
      <c r="S17" s="41"/>
    </row>
    <row r="18" spans="1:19" ht="21.75" customHeight="1">
      <c r="A18" s="11" t="s">
        <v>7</v>
      </c>
      <c r="J18" s="176">
        <v>7234554</v>
      </c>
      <c r="K18" s="30"/>
      <c r="L18" s="33">
        <v>1062795</v>
      </c>
      <c r="M18" s="2"/>
      <c r="N18" s="176">
        <v>5891271</v>
      </c>
      <c r="O18" s="30"/>
      <c r="P18" s="33">
        <v>1024131</v>
      </c>
    </row>
    <row r="19" spans="1:19" ht="6" customHeight="1">
      <c r="E19" s="31"/>
      <c r="J19" s="175"/>
      <c r="K19" s="30"/>
      <c r="L19" s="30"/>
      <c r="M19" s="2"/>
      <c r="N19" s="175"/>
      <c r="O19" s="30"/>
      <c r="P19" s="30"/>
    </row>
    <row r="20" spans="1:19" ht="21.75" customHeight="1">
      <c r="A20" s="21" t="s">
        <v>8</v>
      </c>
      <c r="J20" s="176">
        <f>SUM(J14:J19)</f>
        <v>197807190</v>
      </c>
      <c r="K20" s="30"/>
      <c r="L20" s="33">
        <f>SUM(L14:L19)</f>
        <v>151468271</v>
      </c>
      <c r="M20" s="2"/>
      <c r="N20" s="176">
        <f>SUM(N14:N19)</f>
        <v>195532158</v>
      </c>
      <c r="O20" s="30"/>
      <c r="P20" s="33">
        <f>SUM(P14:P19)</f>
        <v>147454369</v>
      </c>
    </row>
    <row r="21" spans="1:19" ht="21.75" customHeight="1">
      <c r="J21" s="175"/>
      <c r="K21" s="30"/>
      <c r="L21" s="30"/>
      <c r="M21" s="2"/>
      <c r="N21" s="175"/>
      <c r="O21" s="30"/>
      <c r="P21" s="30"/>
    </row>
    <row r="22" spans="1:19" ht="21.75" customHeight="1">
      <c r="A22" s="21" t="s">
        <v>4</v>
      </c>
      <c r="J22" s="175"/>
      <c r="K22" s="30"/>
      <c r="L22" s="30"/>
      <c r="M22" s="2"/>
      <c r="N22" s="175"/>
      <c r="O22" s="30"/>
      <c r="P22" s="30"/>
    </row>
    <row r="23" spans="1:19" ht="6" customHeight="1">
      <c r="A23" s="21"/>
      <c r="J23" s="175"/>
      <c r="K23" s="30"/>
      <c r="L23" s="30"/>
      <c r="M23" s="2"/>
      <c r="N23" s="175"/>
      <c r="O23" s="30"/>
      <c r="P23" s="30"/>
    </row>
    <row r="24" spans="1:19" ht="21.75" customHeight="1">
      <c r="A24" s="11" t="s">
        <v>96</v>
      </c>
      <c r="H24" s="10">
        <v>32</v>
      </c>
      <c r="J24" s="175">
        <v>5615200</v>
      </c>
      <c r="K24" s="30"/>
      <c r="L24" s="30">
        <v>1615503</v>
      </c>
      <c r="M24" s="2"/>
      <c r="N24" s="175">
        <v>5615200</v>
      </c>
      <c r="O24" s="30"/>
      <c r="P24" s="30">
        <v>1615503</v>
      </c>
    </row>
    <row r="25" spans="1:19" ht="21.75" customHeight="1">
      <c r="A25" s="11" t="s">
        <v>21</v>
      </c>
      <c r="H25" s="10">
        <v>13</v>
      </c>
      <c r="J25" s="175">
        <v>0</v>
      </c>
      <c r="K25" s="30"/>
      <c r="L25" s="30">
        <v>0</v>
      </c>
      <c r="M25" s="2"/>
      <c r="N25" s="175">
        <v>706990</v>
      </c>
      <c r="O25" s="30"/>
      <c r="P25" s="30">
        <v>699990</v>
      </c>
    </row>
    <row r="26" spans="1:19" ht="21.75" customHeight="1">
      <c r="A26" s="11" t="s">
        <v>97</v>
      </c>
      <c r="H26" s="10">
        <v>14</v>
      </c>
      <c r="J26" s="175">
        <v>16399176</v>
      </c>
      <c r="K26" s="30"/>
      <c r="L26" s="30">
        <v>5371982</v>
      </c>
      <c r="M26" s="2"/>
      <c r="N26" s="175">
        <v>13643223</v>
      </c>
      <c r="O26" s="30"/>
      <c r="P26" s="30">
        <v>3391478</v>
      </c>
    </row>
    <row r="27" spans="1:19" ht="21.75" customHeight="1">
      <c r="A27" s="11" t="s">
        <v>83</v>
      </c>
      <c r="H27" s="10">
        <v>15</v>
      </c>
      <c r="J27" s="175">
        <v>43283082</v>
      </c>
      <c r="K27" s="30"/>
      <c r="L27" s="30">
        <v>9326295</v>
      </c>
      <c r="M27" s="2"/>
      <c r="N27" s="175">
        <v>30332722</v>
      </c>
      <c r="O27" s="30"/>
      <c r="P27" s="30">
        <v>7595137</v>
      </c>
    </row>
    <row r="28" spans="1:19" ht="21.75" customHeight="1">
      <c r="A28" s="11" t="s">
        <v>98</v>
      </c>
      <c r="H28" s="10">
        <v>16</v>
      </c>
      <c r="J28" s="175">
        <v>1432336</v>
      </c>
      <c r="K28" s="30"/>
      <c r="L28" s="30">
        <v>464852</v>
      </c>
      <c r="M28" s="2"/>
      <c r="N28" s="175">
        <v>1363293</v>
      </c>
      <c r="O28" s="30"/>
      <c r="P28" s="30">
        <v>464852</v>
      </c>
    </row>
    <row r="29" spans="1:19" ht="21.75" customHeight="1">
      <c r="A29" s="11" t="s">
        <v>92</v>
      </c>
      <c r="H29" s="10">
        <v>17</v>
      </c>
      <c r="J29" s="175">
        <v>3859668</v>
      </c>
      <c r="K29" s="30"/>
      <c r="L29" s="30">
        <v>1415784</v>
      </c>
      <c r="M29" s="2"/>
      <c r="N29" s="175">
        <v>1950151</v>
      </c>
      <c r="O29" s="30"/>
      <c r="P29" s="30">
        <v>1304498</v>
      </c>
    </row>
    <row r="30" spans="1:19" ht="21.75" customHeight="1">
      <c r="A30" s="11" t="s">
        <v>42</v>
      </c>
      <c r="J30" s="176">
        <v>2194440</v>
      </c>
      <c r="K30" s="30"/>
      <c r="L30" s="33">
        <v>1078480</v>
      </c>
      <c r="M30" s="2"/>
      <c r="N30" s="176">
        <v>1514260</v>
      </c>
      <c r="O30" s="30"/>
      <c r="P30" s="33">
        <v>738139</v>
      </c>
      <c r="S30" s="41"/>
    </row>
    <row r="31" spans="1:19" ht="6" customHeight="1">
      <c r="E31" s="31"/>
      <c r="J31" s="175"/>
      <c r="K31" s="30"/>
      <c r="L31" s="30"/>
      <c r="M31" s="2"/>
      <c r="N31" s="175"/>
      <c r="O31" s="30"/>
      <c r="P31" s="30"/>
    </row>
    <row r="32" spans="1:19" ht="21.75" customHeight="1">
      <c r="A32" s="21" t="s">
        <v>5</v>
      </c>
      <c r="J32" s="176">
        <f>SUM(J24:J31)</f>
        <v>72783902</v>
      </c>
      <c r="K32" s="30"/>
      <c r="L32" s="33">
        <f>SUM(L24:L31)</f>
        <v>19272896</v>
      </c>
      <c r="M32" s="2"/>
      <c r="N32" s="176">
        <f>SUM(N24:N31)</f>
        <v>55125839</v>
      </c>
      <c r="O32" s="30"/>
      <c r="P32" s="33">
        <f>SUM(P24:P31)</f>
        <v>15809597</v>
      </c>
    </row>
    <row r="33" spans="1:16" ht="6" customHeight="1">
      <c r="J33" s="175"/>
      <c r="K33" s="30"/>
      <c r="L33" s="30"/>
      <c r="M33" s="2"/>
      <c r="N33" s="175"/>
      <c r="O33" s="30"/>
      <c r="P33" s="30"/>
    </row>
    <row r="34" spans="1:16" ht="21.75" customHeight="1" thickBot="1">
      <c r="A34" s="21" t="s">
        <v>9</v>
      </c>
      <c r="J34" s="177">
        <f>SUM(J20,J32)</f>
        <v>270591092</v>
      </c>
      <c r="K34" s="30"/>
      <c r="L34" s="62">
        <f>SUM(L20,L32)</f>
        <v>170741167</v>
      </c>
      <c r="M34" s="2"/>
      <c r="N34" s="177">
        <f>SUM(N20,N32)</f>
        <v>250657997</v>
      </c>
      <c r="O34" s="30"/>
      <c r="P34" s="62">
        <f>SUM(P20,P32)</f>
        <v>163263966</v>
      </c>
    </row>
    <row r="35" spans="1:16" ht="21.75" customHeight="1" thickTop="1">
      <c r="A35" s="21"/>
      <c r="G35" s="41"/>
    </row>
    <row r="36" spans="1:16" ht="21.75" customHeight="1">
      <c r="A36" s="21"/>
      <c r="G36" s="41"/>
    </row>
    <row r="37" spans="1:16" ht="21.75" customHeight="1">
      <c r="A37" s="21"/>
      <c r="G37" s="41"/>
    </row>
    <row r="38" spans="1:16" ht="21.75" customHeight="1">
      <c r="A38" s="21"/>
      <c r="G38" s="41"/>
    </row>
    <row r="39" spans="1:16" ht="21.75" customHeight="1">
      <c r="A39" s="187" t="s">
        <v>71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</row>
    <row r="40" spans="1:16" ht="21.75" customHeight="1">
      <c r="A40" s="10"/>
      <c r="B40" s="10"/>
      <c r="C40" s="10"/>
      <c r="D40" s="10"/>
      <c r="E40" s="10"/>
      <c r="F40" s="10"/>
      <c r="G40" s="10"/>
      <c r="J40" s="10"/>
      <c r="K40" s="10"/>
      <c r="L40" s="10"/>
      <c r="M40" s="10"/>
      <c r="N40" s="10"/>
      <c r="O40" s="10"/>
      <c r="P40" s="10"/>
    </row>
    <row r="41" spans="1:16" ht="13.5" customHeight="1">
      <c r="A41" s="10"/>
      <c r="B41" s="10"/>
      <c r="C41" s="10"/>
      <c r="D41" s="10"/>
      <c r="E41" s="10"/>
      <c r="F41" s="10"/>
      <c r="G41" s="10"/>
      <c r="J41" s="10"/>
      <c r="K41" s="10"/>
      <c r="L41" s="10"/>
      <c r="M41" s="10"/>
      <c r="N41" s="10"/>
      <c r="O41" s="10"/>
      <c r="P41" s="10"/>
    </row>
    <row r="42" spans="1:16" ht="22" customHeight="1">
      <c r="A42" s="85" t="s">
        <v>70</v>
      </c>
      <c r="B42" s="85"/>
      <c r="C42" s="56"/>
      <c r="D42" s="85"/>
      <c r="E42" s="85"/>
      <c r="F42" s="85"/>
      <c r="G42" s="85"/>
      <c r="H42" s="65"/>
      <c r="I42" s="65"/>
      <c r="J42" s="33"/>
      <c r="K42" s="33"/>
      <c r="L42" s="33"/>
      <c r="M42" s="65"/>
      <c r="N42" s="33"/>
      <c r="O42" s="33"/>
      <c r="P42" s="33"/>
    </row>
    <row r="43" spans="1:16" s="21" customFormat="1" ht="21.75" customHeight="1">
      <c r="A43" s="21" t="str">
        <f>A1</f>
        <v>บริษัท ทีบีเอ็น คอร์ปอเรชั่น จำกัด (มหาชน) (เดิมชื่อ "บริษัท ทีบีเอ็น ซอฟต์แวร์ จำกัด")</v>
      </c>
      <c r="H43" s="27"/>
      <c r="I43" s="27"/>
      <c r="J43" s="45"/>
      <c r="K43" s="45"/>
      <c r="L43" s="45"/>
      <c r="M43" s="46"/>
      <c r="N43" s="45"/>
      <c r="O43" s="45"/>
      <c r="P43" s="45"/>
    </row>
    <row r="44" spans="1:16" s="21" customFormat="1" ht="21.75" customHeight="1">
      <c r="A44" s="21" t="s">
        <v>77</v>
      </c>
      <c r="H44" s="27"/>
      <c r="I44" s="27"/>
      <c r="J44" s="45"/>
      <c r="K44" s="45"/>
      <c r="L44" s="45"/>
      <c r="M44" s="46"/>
      <c r="N44" s="45"/>
      <c r="O44" s="45"/>
      <c r="P44" s="45"/>
    </row>
    <row r="45" spans="1:16" s="21" customFormat="1" ht="21.75" customHeight="1">
      <c r="A45" s="28" t="str">
        <f>A3</f>
        <v>ณ วันที่ 31 ธันวาคม พ.ศ. 2565</v>
      </c>
      <c r="B45" s="20"/>
      <c r="C45" s="20"/>
      <c r="D45" s="20"/>
      <c r="E45" s="20"/>
      <c r="F45" s="20"/>
      <c r="G45" s="20"/>
      <c r="H45" s="29"/>
      <c r="I45" s="29"/>
      <c r="J45" s="47"/>
      <c r="K45" s="47"/>
      <c r="L45" s="47"/>
      <c r="M45" s="48"/>
      <c r="N45" s="47"/>
      <c r="O45" s="47"/>
      <c r="P45" s="47"/>
    </row>
    <row r="46" spans="1:16" s="21" customFormat="1" ht="21.75" customHeight="1">
      <c r="H46" s="27"/>
      <c r="I46" s="27"/>
      <c r="J46" s="45"/>
      <c r="K46" s="45"/>
      <c r="L46" s="45"/>
      <c r="M46" s="46"/>
      <c r="N46" s="45"/>
      <c r="O46" s="45"/>
      <c r="P46" s="45"/>
    </row>
    <row r="47" spans="1:16" s="21" customFormat="1" ht="21.75" customHeight="1">
      <c r="H47" s="78"/>
      <c r="I47" s="78"/>
      <c r="J47" s="188" t="s">
        <v>30</v>
      </c>
      <c r="K47" s="188"/>
      <c r="L47" s="188"/>
      <c r="M47" s="49"/>
      <c r="N47" s="188" t="s">
        <v>31</v>
      </c>
      <c r="O47" s="188"/>
      <c r="P47" s="188"/>
    </row>
    <row r="48" spans="1:16" s="21" customFormat="1" ht="21.75" customHeight="1">
      <c r="H48" s="79"/>
      <c r="I48" s="78"/>
      <c r="J48" s="80" t="s">
        <v>53</v>
      </c>
      <c r="K48" s="80"/>
      <c r="L48" s="80" t="s">
        <v>53</v>
      </c>
      <c r="M48" s="81"/>
      <c r="N48" s="80" t="s">
        <v>53</v>
      </c>
      <c r="O48" s="80"/>
      <c r="P48" s="80" t="s">
        <v>53</v>
      </c>
    </row>
    <row r="49" spans="1:19" s="21" customFormat="1" ht="21.75" customHeight="1">
      <c r="H49" s="79"/>
      <c r="I49" s="78"/>
      <c r="J49" s="80" t="s">
        <v>147</v>
      </c>
      <c r="K49" s="80"/>
      <c r="L49" s="80" t="s">
        <v>95</v>
      </c>
      <c r="M49" s="81"/>
      <c r="N49" s="80" t="s">
        <v>147</v>
      </c>
      <c r="O49" s="80"/>
      <c r="P49" s="80" t="s">
        <v>95</v>
      </c>
    </row>
    <row r="50" spans="1:19" s="21" customFormat="1" ht="21.75" customHeight="1">
      <c r="H50" s="82" t="s">
        <v>1</v>
      </c>
      <c r="I50" s="78"/>
      <c r="J50" s="83" t="s">
        <v>2</v>
      </c>
      <c r="K50" s="80"/>
      <c r="L50" s="83" t="s">
        <v>2</v>
      </c>
      <c r="M50" s="81"/>
      <c r="N50" s="83" t="s">
        <v>2</v>
      </c>
      <c r="O50" s="80"/>
      <c r="P50" s="83" t="s">
        <v>2</v>
      </c>
    </row>
    <row r="51" spans="1:19" s="21" customFormat="1" ht="21.75" customHeight="1">
      <c r="H51" s="78"/>
      <c r="I51" s="78"/>
      <c r="J51" s="169"/>
      <c r="K51" s="80"/>
      <c r="L51" s="80"/>
      <c r="M51" s="81"/>
      <c r="N51" s="169"/>
      <c r="O51" s="80"/>
      <c r="P51" s="80"/>
    </row>
    <row r="52" spans="1:19" ht="21.75" customHeight="1">
      <c r="A52" s="21" t="s">
        <v>46</v>
      </c>
      <c r="J52" s="70"/>
      <c r="N52" s="70"/>
    </row>
    <row r="53" spans="1:19" ht="6" customHeight="1">
      <c r="E53" s="31"/>
      <c r="J53" s="70"/>
      <c r="N53" s="70"/>
    </row>
    <row r="54" spans="1:19" ht="21.75" customHeight="1">
      <c r="A54" s="21" t="s">
        <v>3</v>
      </c>
      <c r="E54" s="31"/>
      <c r="J54" s="70"/>
      <c r="N54" s="70"/>
    </row>
    <row r="55" spans="1:19" ht="6" customHeight="1">
      <c r="E55" s="31"/>
      <c r="J55" s="70"/>
      <c r="N55" s="70"/>
    </row>
    <row r="56" spans="1:19" ht="21.75" customHeight="1">
      <c r="A56" s="41" t="s">
        <v>127</v>
      </c>
      <c r="B56" s="41"/>
      <c r="C56" s="41"/>
      <c r="D56" s="41"/>
      <c r="E56" s="84"/>
      <c r="F56" s="41"/>
      <c r="G56" s="41"/>
      <c r="H56" s="2">
        <v>18</v>
      </c>
      <c r="I56" s="2"/>
      <c r="J56" s="67">
        <v>16366000</v>
      </c>
      <c r="K56" s="30"/>
      <c r="L56" s="30">
        <v>2247000</v>
      </c>
      <c r="M56" s="2"/>
      <c r="N56" s="67">
        <v>16366000</v>
      </c>
      <c r="O56" s="30"/>
      <c r="P56" s="30">
        <v>2247000</v>
      </c>
    </row>
    <row r="57" spans="1:19" ht="21.75" customHeight="1">
      <c r="A57" s="41" t="s">
        <v>26</v>
      </c>
      <c r="B57" s="41"/>
      <c r="C57" s="41"/>
      <c r="D57" s="41"/>
      <c r="E57" s="84"/>
      <c r="F57" s="41"/>
      <c r="G57" s="41"/>
      <c r="H57" s="2">
        <v>20</v>
      </c>
      <c r="I57" s="2"/>
      <c r="J57" s="67">
        <v>53113624</v>
      </c>
      <c r="K57" s="30"/>
      <c r="L57" s="30">
        <v>22290066</v>
      </c>
      <c r="M57" s="2"/>
      <c r="N57" s="67">
        <v>65672454</v>
      </c>
      <c r="O57" s="30"/>
      <c r="P57" s="30">
        <v>49411989</v>
      </c>
      <c r="S57" s="41"/>
    </row>
    <row r="58" spans="1:19" ht="21.75" customHeight="1">
      <c r="A58" s="41" t="s">
        <v>99</v>
      </c>
      <c r="B58" s="41"/>
      <c r="C58" s="41"/>
      <c r="D58" s="41"/>
      <c r="E58" s="84"/>
      <c r="F58" s="41"/>
      <c r="G58" s="41"/>
      <c r="H58" s="2">
        <v>21</v>
      </c>
      <c r="I58" s="2"/>
      <c r="J58" s="67">
        <v>55676965</v>
      </c>
      <c r="K58" s="30"/>
      <c r="L58" s="30">
        <v>61567511</v>
      </c>
      <c r="M58" s="2"/>
      <c r="N58" s="67">
        <v>55530988</v>
      </c>
      <c r="O58" s="30"/>
      <c r="P58" s="30">
        <v>61816009</v>
      </c>
    </row>
    <row r="59" spans="1:19" ht="21.75" customHeight="1">
      <c r="A59" s="41" t="s">
        <v>100</v>
      </c>
      <c r="B59" s="41"/>
      <c r="C59" s="41"/>
      <c r="D59" s="41"/>
      <c r="E59" s="84"/>
      <c r="F59" s="41"/>
      <c r="G59" s="41"/>
      <c r="H59" s="2"/>
      <c r="I59" s="2"/>
      <c r="J59" s="67"/>
      <c r="K59" s="30"/>
      <c r="L59" s="30"/>
      <c r="M59" s="2"/>
      <c r="N59" s="67"/>
      <c r="O59" s="30"/>
      <c r="P59" s="30"/>
    </row>
    <row r="60" spans="1:19" ht="21.75" customHeight="1">
      <c r="A60" s="41"/>
      <c r="B60" s="41" t="s">
        <v>101</v>
      </c>
      <c r="C60" s="41"/>
      <c r="D60" s="41"/>
      <c r="E60" s="84"/>
      <c r="F60" s="41"/>
      <c r="G60" s="41"/>
      <c r="H60" s="2"/>
      <c r="I60" s="2"/>
      <c r="J60" s="67">
        <v>6345649</v>
      </c>
      <c r="K60" s="30"/>
      <c r="L60" s="30">
        <v>4470113</v>
      </c>
      <c r="M60" s="2"/>
      <c r="N60" s="67">
        <v>4356066</v>
      </c>
      <c r="O60" s="30"/>
      <c r="P60" s="30">
        <v>3175125</v>
      </c>
    </row>
    <row r="61" spans="1:19" ht="21.75" customHeight="1">
      <c r="A61" s="41" t="s">
        <v>55</v>
      </c>
      <c r="B61" s="41"/>
      <c r="C61" s="41"/>
      <c r="D61" s="41"/>
      <c r="E61" s="84"/>
      <c r="F61" s="41"/>
      <c r="G61" s="41"/>
      <c r="H61" s="2"/>
      <c r="I61" s="2"/>
      <c r="J61" s="67">
        <v>1509522</v>
      </c>
      <c r="K61" s="30"/>
      <c r="L61" s="30">
        <v>4742951</v>
      </c>
      <c r="M61" s="2"/>
      <c r="N61" s="67">
        <v>1509522</v>
      </c>
      <c r="O61" s="30"/>
      <c r="P61" s="30">
        <v>3005524</v>
      </c>
    </row>
    <row r="62" spans="1:19" ht="21.75" customHeight="1">
      <c r="A62" s="41" t="s">
        <v>174</v>
      </c>
      <c r="B62" s="41"/>
      <c r="C62" s="41"/>
      <c r="D62" s="41"/>
      <c r="E62" s="84"/>
      <c r="F62" s="41"/>
      <c r="G62" s="41"/>
      <c r="H62" s="2">
        <v>22</v>
      </c>
      <c r="I62" s="2"/>
      <c r="J62" s="67">
        <v>8770909</v>
      </c>
      <c r="K62" s="30"/>
      <c r="L62" s="30">
        <v>0</v>
      </c>
      <c r="M62" s="2"/>
      <c r="N62" s="67">
        <v>754325</v>
      </c>
      <c r="O62" s="30"/>
      <c r="P62" s="30">
        <v>0</v>
      </c>
    </row>
    <row r="63" spans="1:19" ht="21.75" customHeight="1">
      <c r="A63" s="41" t="s">
        <v>43</v>
      </c>
      <c r="B63" s="41"/>
      <c r="C63" s="41"/>
      <c r="D63" s="41"/>
      <c r="E63" s="84"/>
      <c r="F63" s="41"/>
      <c r="G63" s="41"/>
      <c r="H63" s="2"/>
      <c r="I63" s="2"/>
      <c r="J63" s="68">
        <v>7555408</v>
      </c>
      <c r="K63" s="30"/>
      <c r="L63" s="33">
        <v>5947753</v>
      </c>
      <c r="M63" s="2"/>
      <c r="N63" s="68">
        <v>6973510</v>
      </c>
      <c r="O63" s="30"/>
      <c r="P63" s="33">
        <v>5338603</v>
      </c>
      <c r="S63" s="41"/>
    </row>
    <row r="64" spans="1:19" ht="6" customHeight="1">
      <c r="A64" s="41"/>
      <c r="B64" s="41"/>
      <c r="C64" s="41"/>
      <c r="D64" s="41"/>
      <c r="E64" s="84"/>
      <c r="F64" s="41"/>
      <c r="G64" s="41"/>
      <c r="H64" s="2"/>
      <c r="I64" s="2"/>
      <c r="J64" s="67"/>
      <c r="K64" s="30"/>
      <c r="L64" s="30"/>
      <c r="M64" s="2"/>
      <c r="N64" s="67"/>
      <c r="O64" s="30"/>
      <c r="P64" s="30"/>
    </row>
    <row r="65" spans="1:16" ht="21.75" customHeight="1">
      <c r="A65" s="42" t="s">
        <v>10</v>
      </c>
      <c r="B65" s="41"/>
      <c r="C65" s="41"/>
      <c r="D65" s="41"/>
      <c r="E65" s="41"/>
      <c r="F65" s="41"/>
      <c r="G65" s="41"/>
      <c r="H65" s="2"/>
      <c r="I65" s="2"/>
      <c r="J65" s="68">
        <f>SUM(J56:J64)</f>
        <v>149338077</v>
      </c>
      <c r="K65" s="30"/>
      <c r="L65" s="33">
        <f>SUM(L56:L64)</f>
        <v>101265394</v>
      </c>
      <c r="M65" s="2"/>
      <c r="N65" s="68">
        <f>SUM(N56:N64)</f>
        <v>151162865</v>
      </c>
      <c r="O65" s="30"/>
      <c r="P65" s="33">
        <f>SUM(P56:P64)</f>
        <v>124994250</v>
      </c>
    </row>
    <row r="66" spans="1:16" ht="21.75" customHeight="1">
      <c r="A66" s="42"/>
      <c r="B66" s="41"/>
      <c r="C66" s="41"/>
      <c r="D66" s="41"/>
      <c r="E66" s="41"/>
      <c r="F66" s="41"/>
      <c r="G66" s="41"/>
      <c r="H66" s="2"/>
      <c r="I66" s="41"/>
      <c r="J66" s="67"/>
      <c r="K66" s="30"/>
      <c r="L66" s="30"/>
      <c r="M66" s="41"/>
      <c r="N66" s="67"/>
      <c r="O66" s="30"/>
      <c r="P66" s="30"/>
    </row>
    <row r="67" spans="1:16" ht="21.75" customHeight="1">
      <c r="A67" s="42" t="s">
        <v>12</v>
      </c>
      <c r="B67" s="41"/>
      <c r="C67" s="41"/>
      <c r="D67" s="41"/>
      <c r="E67" s="41"/>
      <c r="F67" s="41"/>
      <c r="G67" s="41"/>
      <c r="H67" s="2"/>
      <c r="I67" s="41"/>
      <c r="J67" s="67"/>
      <c r="K67" s="30"/>
      <c r="L67" s="30"/>
      <c r="M67" s="41"/>
      <c r="N67" s="67"/>
      <c r="O67" s="30"/>
      <c r="P67" s="30"/>
    </row>
    <row r="68" spans="1:16" ht="6" customHeight="1">
      <c r="A68" s="41"/>
      <c r="B68" s="41"/>
      <c r="C68" s="41"/>
      <c r="D68" s="41"/>
      <c r="E68" s="84"/>
      <c r="F68" s="41"/>
      <c r="G68" s="41"/>
      <c r="H68" s="2"/>
      <c r="I68" s="2"/>
      <c r="J68" s="67"/>
      <c r="K68" s="30"/>
      <c r="L68" s="30"/>
      <c r="M68" s="2"/>
      <c r="N68" s="67"/>
      <c r="O68" s="30"/>
      <c r="P68" s="30"/>
    </row>
    <row r="69" spans="1:16" ht="21.75" customHeight="1">
      <c r="A69" s="41" t="s">
        <v>84</v>
      </c>
      <c r="B69" s="41"/>
      <c r="C69" s="41"/>
      <c r="D69" s="41"/>
      <c r="E69" s="41"/>
      <c r="F69" s="41"/>
      <c r="G69" s="41"/>
      <c r="H69" s="2"/>
      <c r="I69" s="41"/>
      <c r="J69" s="67">
        <v>36264377</v>
      </c>
      <c r="K69" s="30"/>
      <c r="L69" s="30">
        <v>4427682</v>
      </c>
      <c r="M69" s="41"/>
      <c r="N69" s="67">
        <v>25225539</v>
      </c>
      <c r="O69" s="30"/>
      <c r="P69" s="30">
        <v>3979774</v>
      </c>
    </row>
    <row r="70" spans="1:16" ht="21.75" customHeight="1">
      <c r="A70" s="41" t="s">
        <v>51</v>
      </c>
      <c r="B70" s="41"/>
      <c r="C70" s="41"/>
      <c r="D70" s="41"/>
      <c r="E70" s="41"/>
      <c r="F70" s="41"/>
      <c r="G70" s="41"/>
      <c r="H70" s="2">
        <v>23</v>
      </c>
      <c r="I70" s="41"/>
      <c r="J70" s="67">
        <v>7180516</v>
      </c>
      <c r="K70" s="30"/>
      <c r="L70" s="30">
        <v>6715126</v>
      </c>
      <c r="M70" s="41"/>
      <c r="N70" s="67">
        <v>6750037</v>
      </c>
      <c r="O70" s="30"/>
      <c r="P70" s="30">
        <v>6490964</v>
      </c>
    </row>
    <row r="71" spans="1:16" ht="21.75" customHeight="1">
      <c r="A71" s="41" t="s">
        <v>54</v>
      </c>
      <c r="B71" s="41"/>
      <c r="C71" s="41"/>
      <c r="D71" s="41"/>
      <c r="E71" s="41"/>
      <c r="F71" s="41"/>
      <c r="G71" s="41"/>
      <c r="H71" s="2"/>
      <c r="I71" s="41"/>
      <c r="J71" s="68">
        <v>1063592</v>
      </c>
      <c r="K71" s="30"/>
      <c r="L71" s="33">
        <v>475805</v>
      </c>
      <c r="M71" s="41"/>
      <c r="N71" s="68">
        <v>729739</v>
      </c>
      <c r="O71" s="30"/>
      <c r="P71" s="33">
        <v>256677</v>
      </c>
    </row>
    <row r="72" spans="1:16" ht="6" customHeight="1">
      <c r="A72" s="41"/>
      <c r="B72" s="41"/>
      <c r="C72" s="41"/>
      <c r="D72" s="41"/>
      <c r="E72" s="41"/>
      <c r="F72" s="41"/>
      <c r="G72" s="41"/>
      <c r="H72" s="2"/>
      <c r="I72" s="41"/>
      <c r="J72" s="67"/>
      <c r="K72" s="30"/>
      <c r="L72" s="30"/>
      <c r="M72" s="41"/>
      <c r="N72" s="67"/>
      <c r="O72" s="30"/>
      <c r="P72" s="30"/>
    </row>
    <row r="73" spans="1:16" ht="21.75" customHeight="1">
      <c r="A73" s="42" t="s">
        <v>13</v>
      </c>
      <c r="B73" s="41"/>
      <c r="C73" s="41"/>
      <c r="D73" s="41"/>
      <c r="E73" s="41"/>
      <c r="F73" s="41"/>
      <c r="G73" s="41"/>
      <c r="H73" s="2"/>
      <c r="I73" s="41"/>
      <c r="J73" s="68">
        <f>SUM(J69:J71)</f>
        <v>44508485</v>
      </c>
      <c r="K73" s="30"/>
      <c r="L73" s="33">
        <f>SUM(L69:L71)</f>
        <v>11618613</v>
      </c>
      <c r="M73" s="41"/>
      <c r="N73" s="68">
        <f>SUM(N69:N71)</f>
        <v>32705315</v>
      </c>
      <c r="O73" s="30"/>
      <c r="P73" s="33">
        <f>SUM(P69:P71)</f>
        <v>10727415</v>
      </c>
    </row>
    <row r="74" spans="1:16" ht="6" customHeight="1">
      <c r="A74" s="41"/>
      <c r="B74" s="41"/>
      <c r="C74" s="41"/>
      <c r="D74" s="41"/>
      <c r="E74" s="41"/>
      <c r="F74" s="41"/>
      <c r="G74" s="41"/>
      <c r="H74" s="2"/>
      <c r="I74" s="2"/>
      <c r="J74" s="67"/>
      <c r="K74" s="30"/>
      <c r="L74" s="30"/>
      <c r="M74" s="2"/>
      <c r="N74" s="67"/>
      <c r="O74" s="30"/>
      <c r="P74" s="30"/>
    </row>
    <row r="75" spans="1:16" ht="21.75" customHeight="1">
      <c r="A75" s="42" t="s">
        <v>6</v>
      </c>
      <c r="B75" s="41"/>
      <c r="C75" s="42"/>
      <c r="D75" s="41"/>
      <c r="E75" s="41"/>
      <c r="F75" s="41"/>
      <c r="G75" s="41"/>
      <c r="H75" s="2"/>
      <c r="I75" s="2"/>
      <c r="J75" s="68">
        <f>SUM(J65,J73)</f>
        <v>193846562</v>
      </c>
      <c r="K75" s="30"/>
      <c r="L75" s="33">
        <f>SUM(L65,L73)</f>
        <v>112884007</v>
      </c>
      <c r="M75" s="2"/>
      <c r="N75" s="68">
        <f>SUM(N65,N73)</f>
        <v>183868180</v>
      </c>
      <c r="O75" s="30"/>
      <c r="P75" s="33">
        <f>SUM(P65,P73)</f>
        <v>135721665</v>
      </c>
    </row>
    <row r="76" spans="1:16" ht="21.75" customHeight="1">
      <c r="A76" s="42"/>
      <c r="B76" s="41"/>
      <c r="C76" s="42"/>
      <c r="D76" s="41"/>
      <c r="E76" s="41"/>
      <c r="F76" s="41"/>
      <c r="G76" s="41"/>
      <c r="H76" s="2"/>
      <c r="I76" s="2"/>
      <c r="J76" s="30"/>
      <c r="K76" s="30"/>
      <c r="L76" s="30"/>
      <c r="M76" s="2"/>
      <c r="N76" s="30"/>
      <c r="O76" s="30"/>
      <c r="P76" s="30"/>
    </row>
    <row r="77" spans="1:16" ht="21.75" customHeight="1">
      <c r="A77" s="42"/>
      <c r="B77" s="41"/>
      <c r="C77" s="42"/>
      <c r="D77" s="41"/>
      <c r="E77" s="41"/>
      <c r="F77" s="41"/>
      <c r="G77" s="41"/>
      <c r="H77" s="2"/>
      <c r="I77" s="2"/>
      <c r="J77" s="30"/>
      <c r="K77" s="30"/>
      <c r="L77" s="30"/>
      <c r="M77" s="2"/>
      <c r="N77" s="30"/>
      <c r="O77" s="30"/>
      <c r="P77" s="30"/>
    </row>
    <row r="78" spans="1:16" ht="21.75" customHeight="1">
      <c r="A78" s="42"/>
      <c r="B78" s="41"/>
      <c r="C78" s="42"/>
      <c r="D78" s="41"/>
      <c r="E78" s="41"/>
      <c r="F78" s="41"/>
      <c r="G78" s="41"/>
      <c r="H78" s="2"/>
      <c r="I78" s="2"/>
      <c r="J78" s="30"/>
      <c r="K78" s="30"/>
      <c r="L78" s="30"/>
      <c r="M78" s="2"/>
      <c r="N78" s="30"/>
      <c r="O78" s="30"/>
      <c r="P78" s="30"/>
    </row>
    <row r="79" spans="1:16" ht="21.75" customHeight="1">
      <c r="A79" s="42"/>
      <c r="B79" s="41"/>
      <c r="C79" s="42"/>
      <c r="D79" s="41"/>
      <c r="E79" s="41"/>
      <c r="F79" s="41"/>
      <c r="G79" s="41"/>
      <c r="H79" s="2"/>
      <c r="I79" s="2"/>
      <c r="J79" s="30"/>
      <c r="K79" s="30"/>
      <c r="L79" s="30"/>
      <c r="M79" s="2"/>
      <c r="N79" s="30"/>
      <c r="O79" s="30"/>
      <c r="P79" s="30"/>
    </row>
    <row r="80" spans="1:16" ht="21.75" customHeight="1">
      <c r="A80" s="42"/>
      <c r="B80" s="41"/>
      <c r="C80" s="42"/>
      <c r="D80" s="41"/>
      <c r="E80" s="41"/>
      <c r="F80" s="41"/>
      <c r="G80" s="41"/>
      <c r="H80" s="2"/>
      <c r="I80" s="2"/>
      <c r="J80" s="30"/>
      <c r="K80" s="30"/>
      <c r="L80" s="30"/>
      <c r="M80" s="2"/>
      <c r="N80" s="30"/>
      <c r="O80" s="30"/>
      <c r="P80" s="30"/>
    </row>
    <row r="81" spans="1:16" ht="21.75" customHeight="1">
      <c r="A81" s="187" t="s">
        <v>71</v>
      </c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</row>
    <row r="82" spans="1:16" ht="21.75" customHeight="1">
      <c r="A82" s="10"/>
      <c r="B82" s="10"/>
      <c r="C82" s="10"/>
      <c r="D82" s="10"/>
      <c r="E82" s="10"/>
      <c r="F82" s="10"/>
      <c r="G82" s="10"/>
      <c r="J82" s="10"/>
      <c r="K82" s="10"/>
      <c r="L82" s="10"/>
      <c r="M82" s="10"/>
      <c r="N82" s="10"/>
      <c r="O82" s="10"/>
      <c r="P82" s="10"/>
    </row>
    <row r="83" spans="1:16" ht="13.5" customHeight="1">
      <c r="H83" s="11"/>
      <c r="I83" s="11"/>
      <c r="J83" s="11"/>
      <c r="K83" s="11"/>
      <c r="L83" s="11"/>
      <c r="M83" s="11"/>
      <c r="N83" s="11"/>
      <c r="O83" s="11"/>
      <c r="P83" s="11"/>
    </row>
    <row r="84" spans="1:16" ht="21.75" customHeight="1">
      <c r="A84" s="85" t="str">
        <f>+A42</f>
        <v>หมายเหตุประกอบงบการเงินรวมและงบการเงินเฉพาะกิจการเป็นส่วนหนึ่งของงบการเงินนี้</v>
      </c>
      <c r="B84" s="85"/>
      <c r="C84" s="56"/>
      <c r="D84" s="85"/>
      <c r="E84" s="85"/>
      <c r="F84" s="85"/>
      <c r="G84" s="85"/>
      <c r="H84" s="65"/>
      <c r="I84" s="65"/>
      <c r="J84" s="33"/>
      <c r="K84" s="33"/>
      <c r="L84" s="33"/>
      <c r="M84" s="65"/>
      <c r="N84" s="33"/>
      <c r="O84" s="33"/>
      <c r="P84" s="33"/>
    </row>
    <row r="85" spans="1:16" s="21" customFormat="1" ht="21.75" customHeight="1">
      <c r="A85" s="42" t="str">
        <f>A1</f>
        <v>บริษัท ทีบีเอ็น คอร์ปอเรชั่น จำกัด (มหาชน) (เดิมชื่อ "บริษัท ทีบีเอ็น ซอฟต์แวร์ จำกัด")</v>
      </c>
      <c r="B85" s="42"/>
      <c r="C85" s="42"/>
      <c r="D85" s="42"/>
      <c r="E85" s="42"/>
      <c r="F85" s="42"/>
      <c r="G85" s="42"/>
      <c r="H85" s="15"/>
      <c r="I85" s="15"/>
      <c r="J85" s="55"/>
      <c r="K85" s="55"/>
      <c r="L85" s="55"/>
      <c r="M85" s="15"/>
      <c r="N85" s="55"/>
      <c r="O85" s="55"/>
      <c r="P85" s="55"/>
    </row>
    <row r="86" spans="1:16" s="21" customFormat="1" ht="21.75" customHeight="1">
      <c r="A86" s="42" t="s">
        <v>77</v>
      </c>
      <c r="B86" s="42"/>
      <c r="C86" s="42"/>
      <c r="D86" s="42"/>
      <c r="E86" s="42"/>
      <c r="F86" s="42"/>
      <c r="G86" s="42"/>
      <c r="H86" s="15"/>
      <c r="I86" s="15"/>
      <c r="J86" s="55"/>
      <c r="K86" s="55"/>
      <c r="L86" s="55"/>
      <c r="M86" s="15"/>
      <c r="N86" s="55"/>
      <c r="O86" s="55"/>
      <c r="P86" s="55"/>
    </row>
    <row r="87" spans="1:16" s="21" customFormat="1" ht="21.75" customHeight="1">
      <c r="A87" s="56" t="str">
        <f>A45</f>
        <v>ณ วันที่ 31 ธันวาคม พ.ศ. 2565</v>
      </c>
      <c r="B87" s="56"/>
      <c r="C87" s="56"/>
      <c r="D87" s="56"/>
      <c r="E87" s="56"/>
      <c r="F87" s="56"/>
      <c r="G87" s="56"/>
      <c r="H87" s="54"/>
      <c r="I87" s="54"/>
      <c r="J87" s="57"/>
      <c r="K87" s="57"/>
      <c r="L87" s="57"/>
      <c r="M87" s="54"/>
      <c r="N87" s="57"/>
      <c r="O87" s="57"/>
      <c r="P87" s="57"/>
    </row>
    <row r="88" spans="1:16" s="21" customFormat="1" ht="21.75" customHeight="1">
      <c r="A88" s="42"/>
      <c r="B88" s="42"/>
      <c r="C88" s="42"/>
      <c r="D88" s="42"/>
      <c r="E88" s="42"/>
      <c r="F88" s="42"/>
      <c r="G88" s="42"/>
      <c r="H88" s="15"/>
      <c r="I88" s="15"/>
      <c r="J88" s="55"/>
      <c r="K88" s="55"/>
      <c r="L88" s="55"/>
      <c r="M88" s="15"/>
      <c r="N88" s="55"/>
      <c r="O88" s="55"/>
      <c r="P88" s="55"/>
    </row>
    <row r="89" spans="1:16" s="21" customFormat="1" ht="21.75" customHeight="1">
      <c r="A89" s="42"/>
      <c r="B89" s="42"/>
      <c r="C89" s="42"/>
      <c r="D89" s="42"/>
      <c r="E89" s="42"/>
      <c r="F89" s="42"/>
      <c r="G89" s="42"/>
      <c r="H89" s="86"/>
      <c r="I89" s="86"/>
      <c r="J89" s="189" t="s">
        <v>30</v>
      </c>
      <c r="K89" s="189"/>
      <c r="L89" s="189"/>
      <c r="M89" s="40"/>
      <c r="N89" s="189" t="s">
        <v>31</v>
      </c>
      <c r="O89" s="189"/>
      <c r="P89" s="189"/>
    </row>
    <row r="90" spans="1:16" s="21" customFormat="1" ht="21.75" customHeight="1">
      <c r="A90" s="42"/>
      <c r="B90" s="42"/>
      <c r="C90" s="42"/>
      <c r="D90" s="42"/>
      <c r="E90" s="42"/>
      <c r="F90" s="42"/>
      <c r="G90" s="42"/>
      <c r="H90" s="87"/>
      <c r="I90" s="86"/>
      <c r="J90" s="80" t="s">
        <v>53</v>
      </c>
      <c r="K90" s="80"/>
      <c r="L90" s="80" t="s">
        <v>53</v>
      </c>
      <c r="M90" s="81"/>
      <c r="N90" s="80" t="s">
        <v>53</v>
      </c>
      <c r="O90" s="80"/>
      <c r="P90" s="80" t="s">
        <v>53</v>
      </c>
    </row>
    <row r="91" spans="1:16" s="21" customFormat="1" ht="21.75" customHeight="1">
      <c r="A91" s="42"/>
      <c r="B91" s="42"/>
      <c r="C91" s="42"/>
      <c r="D91" s="42"/>
      <c r="E91" s="42"/>
      <c r="F91" s="42"/>
      <c r="G91" s="42"/>
      <c r="H91" s="87"/>
      <c r="I91" s="86"/>
      <c r="J91" s="80" t="s">
        <v>147</v>
      </c>
      <c r="K91" s="80"/>
      <c r="L91" s="80" t="s">
        <v>95</v>
      </c>
      <c r="M91" s="81"/>
      <c r="N91" s="80" t="s">
        <v>147</v>
      </c>
      <c r="O91" s="80"/>
      <c r="P91" s="80" t="s">
        <v>95</v>
      </c>
    </row>
    <row r="92" spans="1:16" s="21" customFormat="1" ht="21.75" customHeight="1">
      <c r="A92" s="42"/>
      <c r="B92" s="42"/>
      <c r="C92" s="42"/>
      <c r="D92" s="42"/>
      <c r="E92" s="42"/>
      <c r="F92" s="42"/>
      <c r="G92" s="42"/>
      <c r="H92" s="88" t="s">
        <v>1</v>
      </c>
      <c r="I92" s="86"/>
      <c r="J92" s="83" t="s">
        <v>2</v>
      </c>
      <c r="K92" s="80"/>
      <c r="L92" s="83" t="s">
        <v>2</v>
      </c>
      <c r="M92" s="81"/>
      <c r="N92" s="83" t="s">
        <v>2</v>
      </c>
      <c r="O92" s="80"/>
      <c r="P92" s="83" t="s">
        <v>2</v>
      </c>
    </row>
    <row r="93" spans="1:16" s="21" customFormat="1" ht="21.75" customHeight="1">
      <c r="A93" s="42"/>
      <c r="B93" s="42"/>
      <c r="C93" s="42"/>
      <c r="D93" s="42"/>
      <c r="E93" s="42"/>
      <c r="F93" s="42"/>
      <c r="G93" s="42"/>
      <c r="H93" s="86"/>
      <c r="I93" s="86"/>
      <c r="J93" s="169"/>
      <c r="K93" s="80"/>
      <c r="L93" s="80"/>
      <c r="M93" s="81"/>
      <c r="N93" s="169"/>
      <c r="O93" s="80"/>
      <c r="P93" s="80"/>
    </row>
    <row r="94" spans="1:16" ht="21.75" customHeight="1">
      <c r="A94" s="42" t="s">
        <v>78</v>
      </c>
      <c r="B94" s="41"/>
      <c r="C94" s="41"/>
      <c r="D94" s="41"/>
      <c r="E94" s="41"/>
      <c r="F94" s="41"/>
      <c r="G94" s="41"/>
      <c r="H94" s="2"/>
      <c r="I94" s="2"/>
      <c r="J94" s="67"/>
      <c r="K94" s="30"/>
      <c r="L94" s="30"/>
      <c r="M94" s="2"/>
      <c r="N94" s="67"/>
      <c r="O94" s="30"/>
      <c r="P94" s="30"/>
    </row>
    <row r="95" spans="1:16" ht="6" customHeight="1">
      <c r="A95" s="41"/>
      <c r="B95" s="41"/>
      <c r="C95" s="41"/>
      <c r="D95" s="41"/>
      <c r="E95" s="84"/>
      <c r="F95" s="41"/>
      <c r="G95" s="41"/>
      <c r="H95" s="2"/>
      <c r="I95" s="2"/>
      <c r="J95" s="67"/>
      <c r="K95" s="30"/>
      <c r="L95" s="30"/>
      <c r="M95" s="2"/>
      <c r="N95" s="67"/>
      <c r="O95" s="30"/>
      <c r="P95" s="30"/>
    </row>
    <row r="96" spans="1:16" ht="21.75" customHeight="1">
      <c r="A96" s="42" t="s">
        <v>47</v>
      </c>
      <c r="B96" s="41"/>
      <c r="C96" s="41"/>
      <c r="D96" s="41"/>
      <c r="E96" s="41"/>
      <c r="F96" s="41"/>
      <c r="G96" s="41"/>
      <c r="H96" s="2"/>
      <c r="I96" s="2"/>
      <c r="J96" s="67"/>
      <c r="K96" s="30"/>
      <c r="L96" s="30"/>
      <c r="M96" s="2"/>
      <c r="N96" s="67"/>
      <c r="O96" s="30"/>
      <c r="P96" s="30"/>
    </row>
    <row r="97" spans="1:19" ht="6" customHeight="1">
      <c r="A97" s="42"/>
      <c r="B97" s="41"/>
      <c r="C97" s="41"/>
      <c r="D97" s="41"/>
      <c r="E97" s="41"/>
      <c r="F97" s="41"/>
      <c r="G97" s="41"/>
      <c r="H97" s="2"/>
      <c r="I97" s="2"/>
      <c r="J97" s="67"/>
      <c r="K97" s="30"/>
      <c r="L97" s="30"/>
      <c r="M97" s="2"/>
      <c r="N97" s="67"/>
      <c r="O97" s="30"/>
      <c r="P97" s="30"/>
    </row>
    <row r="98" spans="1:19" ht="21.75" customHeight="1">
      <c r="A98" s="41" t="s">
        <v>102</v>
      </c>
      <c r="B98" s="41"/>
      <c r="C98" s="41"/>
      <c r="D98" s="41"/>
      <c r="E98" s="41"/>
      <c r="F98" s="41"/>
      <c r="G98" s="41"/>
      <c r="H98" s="2">
        <v>24</v>
      </c>
      <c r="I98" s="2"/>
      <c r="J98" s="67"/>
      <c r="K98" s="30"/>
      <c r="L98" s="30"/>
      <c r="M98" s="2"/>
      <c r="N98" s="67"/>
      <c r="O98" s="30"/>
      <c r="P98" s="30"/>
    </row>
    <row r="99" spans="1:19" ht="21.75" customHeight="1">
      <c r="A99" s="41"/>
      <c r="B99" s="41" t="s">
        <v>14</v>
      </c>
      <c r="C99" s="41"/>
      <c r="D99" s="41"/>
      <c r="E99" s="41"/>
      <c r="F99" s="41"/>
      <c r="G99" s="41"/>
      <c r="H99" s="2"/>
      <c r="I99" s="2"/>
      <c r="J99" s="67"/>
      <c r="K99" s="30"/>
      <c r="L99" s="30"/>
      <c r="M99" s="2"/>
      <c r="N99" s="67"/>
      <c r="O99" s="30"/>
      <c r="P99" s="30"/>
    </row>
    <row r="100" spans="1:19" ht="21.75" customHeight="1">
      <c r="A100" s="41"/>
      <c r="B100" s="41" t="s">
        <v>104</v>
      </c>
      <c r="C100" s="41" t="s">
        <v>152</v>
      </c>
      <c r="D100" s="41"/>
      <c r="E100" s="41"/>
      <c r="F100" s="41"/>
      <c r="G100" s="41"/>
      <c r="H100" s="2"/>
      <c r="I100" s="2"/>
      <c r="J100" s="67"/>
      <c r="K100" s="30"/>
      <c r="L100" s="30"/>
      <c r="M100" s="2"/>
      <c r="N100" s="67"/>
      <c r="O100" s="30"/>
      <c r="P100" s="30"/>
    </row>
    <row r="101" spans="1:19" ht="21.75" customHeight="1">
      <c r="A101" s="41"/>
      <c r="B101" s="41"/>
      <c r="C101" s="41"/>
      <c r="D101" s="41" t="s">
        <v>151</v>
      </c>
      <c r="E101" s="41"/>
      <c r="F101" s="41"/>
      <c r="G101" s="41"/>
      <c r="H101" s="2"/>
      <c r="I101" s="2"/>
      <c r="J101" s="67"/>
      <c r="K101" s="30"/>
      <c r="L101" s="30"/>
      <c r="M101" s="2"/>
      <c r="N101" s="67"/>
      <c r="O101" s="30"/>
      <c r="P101" s="30"/>
    </row>
    <row r="102" spans="1:19" ht="21.75" customHeight="1">
      <c r="A102" s="41"/>
      <c r="B102" s="41"/>
      <c r="C102" s="41"/>
      <c r="D102" s="41" t="s">
        <v>154</v>
      </c>
      <c r="E102" s="41"/>
      <c r="F102" s="41"/>
      <c r="G102" s="41"/>
      <c r="H102" s="2"/>
      <c r="I102" s="2"/>
      <c r="J102" s="67"/>
      <c r="K102" s="30"/>
      <c r="L102" s="30"/>
      <c r="M102" s="2"/>
      <c r="N102" s="67"/>
      <c r="O102" s="30"/>
      <c r="P102" s="30"/>
    </row>
    <row r="103" spans="1:19" ht="21.75" customHeight="1" thickBot="1">
      <c r="A103" s="41"/>
      <c r="B103" s="41"/>
      <c r="C103" s="41"/>
      <c r="D103" s="41" t="s">
        <v>165</v>
      </c>
      <c r="E103" s="41"/>
      <c r="F103" s="41"/>
      <c r="G103" s="41"/>
      <c r="H103" s="2"/>
      <c r="I103" s="2"/>
      <c r="J103" s="69">
        <v>50000000</v>
      </c>
      <c r="K103" s="30"/>
      <c r="L103" s="62">
        <v>6000000</v>
      </c>
      <c r="M103" s="2"/>
      <c r="N103" s="69">
        <v>50000000</v>
      </c>
      <c r="O103" s="30"/>
      <c r="P103" s="62">
        <v>6000000</v>
      </c>
    </row>
    <row r="104" spans="1:19" ht="6" customHeight="1" thickTop="1">
      <c r="A104" s="41"/>
      <c r="B104" s="41"/>
      <c r="C104" s="41"/>
      <c r="D104" s="41"/>
      <c r="E104" s="41"/>
      <c r="F104" s="41"/>
      <c r="G104" s="41"/>
      <c r="H104" s="2"/>
      <c r="I104" s="2"/>
      <c r="J104" s="89"/>
      <c r="K104" s="90"/>
      <c r="L104" s="90"/>
      <c r="M104" s="2"/>
      <c r="N104" s="89"/>
      <c r="O104" s="90"/>
      <c r="P104" s="90"/>
    </row>
    <row r="105" spans="1:19" ht="21.75" customHeight="1">
      <c r="A105" s="41"/>
      <c r="B105" s="41" t="s">
        <v>103</v>
      </c>
      <c r="C105" s="41"/>
      <c r="D105" s="41"/>
      <c r="E105" s="41"/>
      <c r="F105" s="41"/>
      <c r="G105" s="41"/>
      <c r="H105" s="2"/>
      <c r="I105" s="41"/>
      <c r="J105" s="67"/>
      <c r="K105" s="30"/>
      <c r="L105" s="30"/>
      <c r="M105" s="41"/>
      <c r="N105" s="67"/>
      <c r="O105" s="30"/>
      <c r="P105" s="30"/>
    </row>
    <row r="106" spans="1:19" ht="21.75" customHeight="1">
      <c r="A106" s="41"/>
      <c r="B106" s="41"/>
      <c r="C106" s="41" t="s">
        <v>153</v>
      </c>
      <c r="D106" s="41"/>
      <c r="E106" s="41"/>
      <c r="F106" s="41"/>
      <c r="G106" s="41"/>
      <c r="H106" s="2"/>
      <c r="I106" s="41"/>
      <c r="J106" s="67"/>
      <c r="K106" s="30"/>
      <c r="L106" s="30"/>
      <c r="M106" s="41"/>
      <c r="N106" s="67"/>
      <c r="O106" s="30"/>
      <c r="P106" s="30"/>
    </row>
    <row r="107" spans="1:19" ht="21.75" customHeight="1">
      <c r="A107" s="41"/>
      <c r="B107" s="41"/>
      <c r="C107" s="41"/>
      <c r="D107" s="41" t="s">
        <v>151</v>
      </c>
      <c r="E107" s="41"/>
      <c r="F107" s="41"/>
      <c r="G107" s="41"/>
      <c r="H107" s="2"/>
      <c r="I107" s="41"/>
      <c r="J107" s="67"/>
      <c r="K107" s="30"/>
      <c r="L107" s="30"/>
      <c r="M107" s="41"/>
      <c r="N107" s="67"/>
      <c r="O107" s="30"/>
      <c r="P107" s="30"/>
    </row>
    <row r="108" spans="1:19" ht="21.75" customHeight="1">
      <c r="A108" s="41"/>
      <c r="B108" s="41"/>
      <c r="C108" s="41"/>
      <c r="D108" s="41" t="s">
        <v>154</v>
      </c>
      <c r="E108" s="41"/>
      <c r="F108" s="41"/>
      <c r="G108" s="41"/>
      <c r="H108" s="2"/>
      <c r="I108" s="41"/>
      <c r="J108" s="67"/>
      <c r="K108" s="30"/>
      <c r="L108" s="30"/>
      <c r="M108" s="41"/>
      <c r="N108" s="67"/>
      <c r="O108" s="30"/>
      <c r="P108" s="30"/>
    </row>
    <row r="109" spans="1:19" ht="21.75" customHeight="1">
      <c r="A109" s="41"/>
      <c r="B109" s="41"/>
      <c r="C109" s="41"/>
      <c r="D109" s="41" t="s">
        <v>165</v>
      </c>
      <c r="E109" s="41"/>
      <c r="F109" s="41"/>
      <c r="G109" s="41"/>
      <c r="H109" s="2"/>
      <c r="I109" s="41"/>
      <c r="J109" s="67">
        <v>37500000</v>
      </c>
      <c r="K109" s="30"/>
      <c r="L109" s="30">
        <v>6000000</v>
      </c>
      <c r="M109" s="41"/>
      <c r="N109" s="67">
        <v>37500000</v>
      </c>
      <c r="O109" s="30"/>
      <c r="P109" s="30">
        <v>6000000</v>
      </c>
    </row>
    <row r="110" spans="1:19" ht="21.75" customHeight="1">
      <c r="A110" s="41" t="s">
        <v>27</v>
      </c>
      <c r="B110" s="41"/>
      <c r="C110" s="41"/>
      <c r="D110" s="41"/>
      <c r="E110" s="41"/>
      <c r="F110" s="41"/>
      <c r="G110" s="41"/>
      <c r="H110" s="2"/>
      <c r="I110" s="41"/>
      <c r="J110" s="67"/>
      <c r="K110" s="30"/>
      <c r="L110" s="30"/>
      <c r="M110" s="41"/>
      <c r="N110" s="67"/>
      <c r="O110" s="30"/>
      <c r="P110" s="30"/>
    </row>
    <row r="111" spans="1:19" ht="21.75" customHeight="1">
      <c r="A111" s="41"/>
      <c r="B111" s="41" t="s">
        <v>105</v>
      </c>
      <c r="C111" s="41"/>
      <c r="D111" s="41"/>
      <c r="E111" s="41"/>
      <c r="F111" s="41"/>
      <c r="G111" s="41"/>
      <c r="H111" s="2">
        <v>25</v>
      </c>
      <c r="I111" s="41"/>
      <c r="J111" s="67">
        <v>5000000</v>
      </c>
      <c r="K111" s="30"/>
      <c r="L111" s="30">
        <v>600000</v>
      </c>
      <c r="M111" s="41"/>
      <c r="N111" s="67">
        <v>5000000</v>
      </c>
      <c r="O111" s="30"/>
      <c r="P111" s="30">
        <v>600000</v>
      </c>
      <c r="S111" s="41"/>
    </row>
    <row r="112" spans="1:19" ht="21.75" customHeight="1">
      <c r="A112" s="41"/>
      <c r="B112" s="41" t="s">
        <v>106</v>
      </c>
      <c r="C112" s="41"/>
      <c r="D112" s="41"/>
      <c r="E112" s="41"/>
      <c r="F112" s="41"/>
      <c r="G112" s="41"/>
      <c r="H112" s="2"/>
      <c r="I112" s="41"/>
      <c r="J112" s="66">
        <v>31036375</v>
      </c>
      <c r="K112" s="59"/>
      <c r="L112" s="58">
        <v>42232555</v>
      </c>
      <c r="M112" s="60"/>
      <c r="N112" s="66">
        <v>24289817</v>
      </c>
      <c r="O112" s="59"/>
      <c r="P112" s="58">
        <v>20942301</v>
      </c>
    </row>
    <row r="113" spans="1:16" ht="6" customHeight="1">
      <c r="A113" s="41"/>
      <c r="B113" s="41"/>
      <c r="C113" s="41"/>
      <c r="D113" s="41"/>
      <c r="E113" s="41"/>
      <c r="F113" s="41"/>
      <c r="G113" s="41"/>
      <c r="H113" s="2"/>
      <c r="I113" s="2"/>
      <c r="J113" s="89"/>
      <c r="K113" s="90"/>
      <c r="L113" s="90"/>
      <c r="M113" s="2"/>
      <c r="N113" s="89"/>
      <c r="O113" s="90"/>
      <c r="P113" s="90"/>
    </row>
    <row r="114" spans="1:16" ht="21.75" customHeight="1">
      <c r="A114" s="42" t="s">
        <v>107</v>
      </c>
      <c r="B114" s="41"/>
      <c r="C114" s="41"/>
      <c r="D114" s="41"/>
      <c r="E114" s="41"/>
      <c r="F114" s="41"/>
      <c r="G114" s="41"/>
      <c r="H114" s="2"/>
      <c r="I114" s="2"/>
      <c r="J114" s="67">
        <f>SUM(J109:J112)</f>
        <v>73536375</v>
      </c>
      <c r="K114" s="30"/>
      <c r="L114" s="30">
        <f>SUM(L109:L112)</f>
        <v>48832555</v>
      </c>
      <c r="M114" s="41"/>
      <c r="N114" s="67">
        <f>SUM(N109:N112)</f>
        <v>66789817</v>
      </c>
      <c r="O114" s="30"/>
      <c r="P114" s="30">
        <f>SUM(P109:P112)</f>
        <v>27542301</v>
      </c>
    </row>
    <row r="115" spans="1:16" ht="21.75" customHeight="1">
      <c r="A115" s="41" t="s">
        <v>56</v>
      </c>
      <c r="B115" s="41"/>
      <c r="C115" s="41"/>
      <c r="D115" s="41"/>
      <c r="E115" s="41"/>
      <c r="F115" s="41"/>
      <c r="G115" s="41"/>
      <c r="H115" s="2">
        <v>13</v>
      </c>
      <c r="I115" s="2"/>
      <c r="J115" s="68">
        <v>3208155</v>
      </c>
      <c r="K115" s="30"/>
      <c r="L115" s="33">
        <v>9024605</v>
      </c>
      <c r="M115" s="2"/>
      <c r="N115" s="68">
        <v>0</v>
      </c>
      <c r="O115" s="30"/>
      <c r="P115" s="33">
        <v>0</v>
      </c>
    </row>
    <row r="116" spans="1:16" ht="6" customHeight="1">
      <c r="A116" s="41"/>
      <c r="B116" s="41"/>
      <c r="C116" s="41"/>
      <c r="D116" s="41"/>
      <c r="E116" s="84"/>
      <c r="F116" s="41"/>
      <c r="G116" s="41"/>
      <c r="H116" s="2"/>
      <c r="I116" s="2"/>
      <c r="J116" s="67"/>
      <c r="K116" s="30"/>
      <c r="L116" s="30"/>
      <c r="M116" s="2"/>
      <c r="N116" s="67"/>
      <c r="O116" s="30"/>
      <c r="P116" s="30"/>
    </row>
    <row r="117" spans="1:16" ht="21.75" customHeight="1">
      <c r="A117" s="42" t="s">
        <v>48</v>
      </c>
      <c r="B117" s="41"/>
      <c r="C117" s="41"/>
      <c r="D117" s="41"/>
      <c r="E117" s="41"/>
      <c r="F117" s="41"/>
      <c r="G117" s="41"/>
      <c r="H117" s="2"/>
      <c r="I117" s="2"/>
      <c r="J117" s="68">
        <f>SUM(J114:J115)</f>
        <v>76744530</v>
      </c>
      <c r="K117" s="30"/>
      <c r="L117" s="33">
        <f>SUM(L114:L115)</f>
        <v>57857160</v>
      </c>
      <c r="M117" s="30"/>
      <c r="N117" s="68">
        <f>SUM(N114:N115)</f>
        <v>66789817</v>
      </c>
      <c r="O117" s="30"/>
      <c r="P117" s="33">
        <f>SUM(P114:P115)</f>
        <v>27542301</v>
      </c>
    </row>
    <row r="118" spans="1:16" ht="6" customHeight="1">
      <c r="A118" s="41"/>
      <c r="B118" s="41"/>
      <c r="C118" s="41"/>
      <c r="D118" s="41"/>
      <c r="E118" s="84"/>
      <c r="F118" s="41"/>
      <c r="G118" s="41"/>
      <c r="H118" s="2"/>
      <c r="I118" s="2"/>
      <c r="J118" s="67"/>
      <c r="K118" s="30"/>
      <c r="L118" s="30"/>
      <c r="M118" s="30"/>
      <c r="N118" s="67"/>
      <c r="O118" s="30"/>
      <c r="P118" s="30"/>
    </row>
    <row r="119" spans="1:16" ht="21.75" customHeight="1" thickBot="1">
      <c r="A119" s="42" t="s">
        <v>49</v>
      </c>
      <c r="B119" s="41"/>
      <c r="C119" s="41"/>
      <c r="D119" s="41"/>
      <c r="E119" s="41"/>
      <c r="F119" s="41"/>
      <c r="G119" s="41"/>
      <c r="H119" s="2"/>
      <c r="I119" s="2"/>
      <c r="J119" s="69">
        <f>J117+J75</f>
        <v>270591092</v>
      </c>
      <c r="K119" s="30"/>
      <c r="L119" s="62">
        <f>L117+L75</f>
        <v>170741167</v>
      </c>
      <c r="M119" s="2"/>
      <c r="N119" s="69">
        <f>N117+N75</f>
        <v>250657997</v>
      </c>
      <c r="O119" s="30"/>
      <c r="P119" s="62">
        <f>P117+P75</f>
        <v>163263966</v>
      </c>
    </row>
    <row r="120" spans="1:16" ht="21.75" customHeight="1" thickTop="1">
      <c r="A120" s="21"/>
    </row>
    <row r="121" spans="1:16" ht="21.75" customHeight="1">
      <c r="A121" s="21"/>
      <c r="K121" s="91"/>
    </row>
    <row r="122" spans="1:16" ht="21" customHeight="1">
      <c r="A122" s="21"/>
    </row>
    <row r="124" spans="1:16" ht="21.75" customHeight="1">
      <c r="A124" s="187" t="s">
        <v>71</v>
      </c>
      <c r="B124" s="187"/>
      <c r="C124" s="187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  <c r="N124" s="187"/>
      <c r="O124" s="187"/>
      <c r="P124" s="187"/>
    </row>
    <row r="125" spans="1:16" ht="14.25" customHeight="1">
      <c r="H125" s="11"/>
      <c r="I125" s="11"/>
      <c r="J125" s="11"/>
      <c r="K125" s="11"/>
      <c r="L125" s="11"/>
      <c r="M125" s="11"/>
      <c r="N125" s="11"/>
      <c r="O125" s="11"/>
      <c r="P125" s="11"/>
    </row>
    <row r="126" spans="1:16" s="79" customFormat="1" ht="21.75" customHeight="1">
      <c r="A126" s="7" t="str">
        <f>A42</f>
        <v>หมายเหตุประกอบงบการเงินรวมและงบการเงินเฉพาะกิจการเป็นส่วนหนึ่งของงบการเงินนี้</v>
      </c>
      <c r="B126" s="94"/>
      <c r="C126" s="94"/>
      <c r="D126" s="94"/>
      <c r="E126" s="94"/>
      <c r="F126" s="94"/>
      <c r="G126" s="94"/>
      <c r="H126" s="82"/>
      <c r="I126" s="82"/>
      <c r="J126" s="108"/>
      <c r="K126" s="108"/>
      <c r="L126" s="108"/>
      <c r="M126" s="108"/>
      <c r="N126" s="108"/>
      <c r="O126" s="94"/>
      <c r="P126" s="94"/>
    </row>
  </sheetData>
  <mergeCells count="9">
    <mergeCell ref="A81:P81"/>
    <mergeCell ref="A124:P124"/>
    <mergeCell ref="J5:L5"/>
    <mergeCell ref="N5:P5"/>
    <mergeCell ref="J47:L47"/>
    <mergeCell ref="N47:P47"/>
    <mergeCell ref="A39:P39"/>
    <mergeCell ref="J89:L89"/>
    <mergeCell ref="N89:P89"/>
  </mergeCells>
  <pageMargins left="0.8" right="0.5" top="0.5" bottom="0.6" header="0.49" footer="0.4"/>
  <pageSetup paperSize="9" firstPageNumber="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6"/>
  <sheetViews>
    <sheetView topLeftCell="H4" zoomScale="110" zoomScaleNormal="110" zoomScaleSheetLayoutView="100" workbookViewId="0">
      <selection activeCell="L10" sqref="L10"/>
    </sheetView>
  </sheetViews>
  <sheetFormatPr defaultColWidth="9.09765625" defaultRowHeight="20.149999999999999" customHeight="1"/>
  <cols>
    <col min="1" max="6" width="1.69921875" style="98" customWidth="1"/>
    <col min="7" max="7" width="30.09765625" style="98" customWidth="1"/>
    <col min="8" max="8" width="8.09765625" style="99" bestFit="1" customWidth="1"/>
    <col min="9" max="9" width="0.8984375" style="99" customWidth="1"/>
    <col min="10" max="10" width="12.69921875" style="102" customWidth="1"/>
    <col min="11" max="11" width="0.8984375" style="102" customWidth="1"/>
    <col min="12" max="12" width="12.69921875" style="102" customWidth="1"/>
    <col min="13" max="13" width="0.8984375" style="102" customWidth="1"/>
    <col min="14" max="14" width="12.69921875" style="102" customWidth="1"/>
    <col min="15" max="15" width="0.8984375" style="102" customWidth="1"/>
    <col min="16" max="16" width="12.69921875" style="102" customWidth="1"/>
    <col min="17" max="16384" width="9.09765625" style="98"/>
  </cols>
  <sheetData>
    <row r="1" spans="1:25" s="79" customFormat="1" ht="20.149999999999999" customHeight="1">
      <c r="A1" s="21" t="str">
        <f>+'T4-6'!A1</f>
        <v>บริษัท ทีบีเอ็น คอร์ปอเรชั่น จำกัด (มหาชน) (เดิมชื่อ "บริษัท ทีบีเอ็น ซอฟต์แวร์ จำกัด")</v>
      </c>
      <c r="H1" s="78"/>
      <c r="I1" s="78"/>
      <c r="J1" s="92"/>
      <c r="K1" s="92"/>
      <c r="L1" s="92"/>
      <c r="M1" s="92"/>
      <c r="N1" s="92"/>
      <c r="O1" s="92"/>
      <c r="P1" s="92"/>
    </row>
    <row r="2" spans="1:25" s="79" customFormat="1" ht="20.149999999999999" customHeight="1">
      <c r="A2" s="79" t="s">
        <v>28</v>
      </c>
      <c r="H2" s="78"/>
      <c r="I2" s="78"/>
      <c r="J2" s="92"/>
      <c r="K2" s="92"/>
      <c r="L2" s="92"/>
      <c r="M2" s="92"/>
      <c r="N2" s="92"/>
      <c r="O2" s="92"/>
      <c r="P2" s="92"/>
    </row>
    <row r="3" spans="1:25" s="79" customFormat="1" ht="20.149999999999999" customHeight="1">
      <c r="A3" s="93" t="s">
        <v>148</v>
      </c>
      <c r="B3" s="94"/>
      <c r="C3" s="94"/>
      <c r="D3" s="94"/>
      <c r="E3" s="94"/>
      <c r="F3" s="94"/>
      <c r="G3" s="94"/>
      <c r="H3" s="82"/>
      <c r="I3" s="82"/>
      <c r="J3" s="95"/>
      <c r="K3" s="95"/>
      <c r="L3" s="95"/>
      <c r="M3" s="95"/>
      <c r="N3" s="95"/>
      <c r="O3" s="95"/>
      <c r="P3" s="95"/>
    </row>
    <row r="4" spans="1:25" s="79" customFormat="1" ht="18.649999999999999" customHeight="1">
      <c r="A4" s="96"/>
      <c r="H4" s="78"/>
      <c r="I4" s="78"/>
      <c r="J4" s="92"/>
      <c r="K4" s="92"/>
      <c r="L4" s="92"/>
      <c r="M4" s="92"/>
      <c r="N4" s="92"/>
      <c r="O4" s="92"/>
      <c r="P4" s="92"/>
    </row>
    <row r="5" spans="1:25" s="79" customFormat="1" ht="18.649999999999999" customHeight="1">
      <c r="A5" s="96"/>
      <c r="H5" s="78"/>
      <c r="I5" s="78"/>
      <c r="J5" s="189" t="s">
        <v>30</v>
      </c>
      <c r="K5" s="189"/>
      <c r="L5" s="189"/>
      <c r="M5" s="40"/>
      <c r="N5" s="189" t="s">
        <v>31</v>
      </c>
      <c r="O5" s="189"/>
      <c r="P5" s="189"/>
    </row>
    <row r="6" spans="1:25" s="79" customFormat="1" ht="18.649999999999999" customHeight="1">
      <c r="A6" s="96"/>
      <c r="H6" s="78"/>
      <c r="I6" s="78"/>
      <c r="J6" s="53" t="s">
        <v>53</v>
      </c>
      <c r="K6" s="24"/>
      <c r="L6" s="53" t="s">
        <v>53</v>
      </c>
      <c r="M6" s="24"/>
      <c r="N6" s="53" t="s">
        <v>53</v>
      </c>
      <c r="O6" s="24"/>
      <c r="P6" s="53" t="s">
        <v>53</v>
      </c>
    </row>
    <row r="7" spans="1:25" s="79" customFormat="1" ht="18.649999999999999" customHeight="1">
      <c r="I7" s="78"/>
      <c r="J7" s="92" t="s">
        <v>147</v>
      </c>
      <c r="K7" s="97"/>
      <c r="L7" s="92" t="s">
        <v>95</v>
      </c>
      <c r="M7" s="86"/>
      <c r="N7" s="92" t="s">
        <v>147</v>
      </c>
      <c r="O7" s="97"/>
      <c r="P7" s="92" t="s">
        <v>95</v>
      </c>
    </row>
    <row r="8" spans="1:25" s="79" customFormat="1" ht="18.649999999999999" customHeight="1">
      <c r="H8" s="82" t="s">
        <v>1</v>
      </c>
      <c r="I8" s="78"/>
      <c r="J8" s="95" t="s">
        <v>2</v>
      </c>
      <c r="K8" s="92"/>
      <c r="L8" s="95" t="s">
        <v>2</v>
      </c>
      <c r="M8" s="92"/>
      <c r="N8" s="95" t="s">
        <v>2</v>
      </c>
      <c r="O8" s="92"/>
      <c r="P8" s="95" t="s">
        <v>2</v>
      </c>
    </row>
    <row r="9" spans="1:25" ht="6" customHeight="1">
      <c r="A9" s="79"/>
      <c r="H9" s="98"/>
      <c r="J9" s="100"/>
      <c r="K9" s="37"/>
      <c r="L9" s="37"/>
      <c r="M9" s="37"/>
      <c r="N9" s="100"/>
      <c r="O9" s="37"/>
      <c r="P9" s="37"/>
    </row>
    <row r="10" spans="1:25" ht="18.649999999999999" customHeight="1">
      <c r="A10" s="98" t="s">
        <v>22</v>
      </c>
      <c r="J10" s="101">
        <v>360552313</v>
      </c>
      <c r="L10" s="103">
        <v>291194634</v>
      </c>
      <c r="N10" s="101">
        <v>362219837</v>
      </c>
      <c r="P10" s="103">
        <v>290773775</v>
      </c>
      <c r="S10" s="186"/>
      <c r="T10" s="186"/>
      <c r="U10" s="186"/>
      <c r="V10" s="186"/>
      <c r="W10" s="186"/>
      <c r="X10" s="186"/>
      <c r="Y10" s="186"/>
    </row>
    <row r="11" spans="1:25" ht="18.649999999999999" customHeight="1">
      <c r="A11" s="98" t="s">
        <v>37</v>
      </c>
      <c r="J11" s="179">
        <v>-258160783</v>
      </c>
      <c r="L11" s="105">
        <v>-153345955</v>
      </c>
      <c r="N11" s="179">
        <v>-260486571</v>
      </c>
      <c r="P11" s="105">
        <v>-183087327</v>
      </c>
      <c r="S11" s="185"/>
    </row>
    <row r="12" spans="1:25" ht="6" customHeight="1">
      <c r="J12" s="101"/>
      <c r="L12" s="103"/>
      <c r="N12" s="101"/>
      <c r="P12" s="103"/>
    </row>
    <row r="13" spans="1:25" s="79" customFormat="1" ht="18.649999999999999" customHeight="1">
      <c r="A13" s="79" t="s">
        <v>108</v>
      </c>
      <c r="H13" s="78"/>
      <c r="I13" s="78"/>
      <c r="J13" s="104">
        <f>SUM(J10:J11)</f>
        <v>102391530</v>
      </c>
      <c r="K13" s="102"/>
      <c r="L13" s="105">
        <f>SUM(L10:L11)</f>
        <v>137848679</v>
      </c>
      <c r="M13" s="102"/>
      <c r="N13" s="104">
        <f>SUM(N10:N11)</f>
        <v>101733266</v>
      </c>
      <c r="O13" s="102"/>
      <c r="P13" s="105">
        <f>SUM(P10:P11)</f>
        <v>107686448</v>
      </c>
    </row>
    <row r="14" spans="1:25" ht="6" customHeight="1">
      <c r="J14" s="101"/>
      <c r="L14" s="103"/>
      <c r="N14" s="101"/>
      <c r="P14" s="103"/>
    </row>
    <row r="15" spans="1:25" s="79" customFormat="1" ht="18.649999999999999" customHeight="1">
      <c r="A15" s="98" t="s">
        <v>23</v>
      </c>
      <c r="H15" s="99"/>
      <c r="I15" s="78"/>
      <c r="J15" s="101">
        <v>1503670</v>
      </c>
      <c r="K15" s="102"/>
      <c r="L15" s="103">
        <v>2980729</v>
      </c>
      <c r="M15" s="102"/>
      <c r="N15" s="101">
        <v>2150837</v>
      </c>
      <c r="O15" s="102"/>
      <c r="P15" s="103">
        <v>2323564</v>
      </c>
    </row>
    <row r="16" spans="1:25" s="79" customFormat="1" ht="18.649999999999999" customHeight="1">
      <c r="A16" s="98" t="s">
        <v>50</v>
      </c>
      <c r="H16" s="99">
        <v>13</v>
      </c>
      <c r="I16" s="78"/>
      <c r="J16" s="101">
        <v>0</v>
      </c>
      <c r="K16" s="102"/>
      <c r="L16" s="103">
        <v>0</v>
      </c>
      <c r="M16" s="102"/>
      <c r="N16" s="101">
        <v>9799861</v>
      </c>
      <c r="O16" s="102"/>
      <c r="P16" s="103">
        <v>2099970</v>
      </c>
    </row>
    <row r="17" spans="1:16" s="79" customFormat="1" ht="18.649999999999999" customHeight="1">
      <c r="A17" s="178" t="s">
        <v>131</v>
      </c>
      <c r="B17" s="178"/>
      <c r="C17" s="98"/>
      <c r="H17" s="78"/>
      <c r="I17" s="78"/>
      <c r="J17" s="101">
        <v>-737191</v>
      </c>
      <c r="K17" s="102"/>
      <c r="L17" s="103">
        <v>-133687</v>
      </c>
      <c r="M17" s="102"/>
      <c r="N17" s="101">
        <v>-737191</v>
      </c>
      <c r="O17" s="102"/>
      <c r="P17" s="103">
        <v>-133406</v>
      </c>
    </row>
    <row r="18" spans="1:16" s="79" customFormat="1" ht="18.649999999999999" customHeight="1">
      <c r="A18" s="178" t="s">
        <v>132</v>
      </c>
      <c r="B18" s="178"/>
      <c r="C18" s="98"/>
      <c r="H18" s="78"/>
      <c r="I18" s="78"/>
      <c r="J18" s="101">
        <v>-56665278</v>
      </c>
      <c r="K18" s="102"/>
      <c r="L18" s="103">
        <v>-36319802</v>
      </c>
      <c r="M18" s="102"/>
      <c r="N18" s="101">
        <v>-49155665</v>
      </c>
      <c r="O18" s="102"/>
      <c r="P18" s="103">
        <v>-30428987</v>
      </c>
    </row>
    <row r="19" spans="1:16" s="79" customFormat="1" ht="18.649999999999999" customHeight="1">
      <c r="A19" s="98" t="s">
        <v>38</v>
      </c>
      <c r="B19" s="98"/>
      <c r="C19" s="98"/>
      <c r="H19" s="99">
        <v>26</v>
      </c>
      <c r="I19" s="78"/>
      <c r="J19" s="179">
        <v>-1804612</v>
      </c>
      <c r="K19" s="102"/>
      <c r="L19" s="105">
        <v>-824871</v>
      </c>
      <c r="M19" s="102"/>
      <c r="N19" s="179">
        <v>-1542898</v>
      </c>
      <c r="O19" s="102"/>
      <c r="P19" s="105">
        <v>-687988</v>
      </c>
    </row>
    <row r="20" spans="1:16" s="79" customFormat="1" ht="6" customHeight="1">
      <c r="H20" s="78"/>
      <c r="I20" s="78"/>
      <c r="J20" s="106"/>
      <c r="K20" s="102"/>
      <c r="L20" s="102"/>
      <c r="M20" s="102"/>
      <c r="N20" s="106"/>
      <c r="O20" s="102"/>
      <c r="P20" s="102"/>
    </row>
    <row r="21" spans="1:16" s="79" customFormat="1" ht="18.649999999999999" customHeight="1">
      <c r="A21" s="79" t="s">
        <v>109</v>
      </c>
      <c r="B21" s="98"/>
      <c r="C21" s="98"/>
      <c r="H21" s="78"/>
      <c r="I21" s="78"/>
      <c r="J21" s="106">
        <f>SUM(J13:J19)</f>
        <v>44688119</v>
      </c>
      <c r="K21" s="102"/>
      <c r="L21" s="102">
        <f>SUM(L13:L19)</f>
        <v>103551048</v>
      </c>
      <c r="M21" s="102"/>
      <c r="N21" s="106">
        <f>SUM(N13:N19)</f>
        <v>62248210</v>
      </c>
      <c r="O21" s="102"/>
      <c r="P21" s="102">
        <f>SUM(P13:P19)</f>
        <v>80859601</v>
      </c>
    </row>
    <row r="22" spans="1:16" s="79" customFormat="1" ht="18.649999999999999" customHeight="1">
      <c r="A22" s="98" t="s">
        <v>115</v>
      </c>
      <c r="B22" s="98"/>
      <c r="C22" s="98"/>
      <c r="H22" s="99">
        <v>28</v>
      </c>
      <c r="I22" s="78"/>
      <c r="J22" s="179">
        <v>-9124616</v>
      </c>
      <c r="K22" s="102"/>
      <c r="L22" s="105">
        <v>-19510909</v>
      </c>
      <c r="M22" s="102"/>
      <c r="N22" s="179">
        <v>-10494593</v>
      </c>
      <c r="O22" s="102"/>
      <c r="P22" s="105">
        <v>-14664264</v>
      </c>
    </row>
    <row r="23" spans="1:16" s="79" customFormat="1" ht="6" customHeight="1">
      <c r="H23" s="78"/>
      <c r="I23" s="78"/>
      <c r="J23" s="106"/>
      <c r="K23" s="102"/>
      <c r="L23" s="102"/>
      <c r="M23" s="102"/>
      <c r="N23" s="106"/>
      <c r="O23" s="102"/>
      <c r="P23" s="102"/>
    </row>
    <row r="24" spans="1:16" s="79" customFormat="1" ht="18.649999999999999" customHeight="1">
      <c r="A24" s="79" t="s">
        <v>114</v>
      </c>
      <c r="B24" s="98"/>
      <c r="C24" s="98"/>
      <c r="H24" s="78"/>
      <c r="I24" s="78"/>
      <c r="J24" s="106">
        <f>SUM(J21:J22)</f>
        <v>35563503</v>
      </c>
      <c r="K24" s="102"/>
      <c r="L24" s="102">
        <f>SUM(L21:L22)</f>
        <v>84040139</v>
      </c>
      <c r="M24" s="102"/>
      <c r="N24" s="106">
        <f>SUM(N21:N22)</f>
        <v>51753617</v>
      </c>
      <c r="O24" s="102"/>
      <c r="P24" s="102">
        <f>SUM(P21:P22)</f>
        <v>66195337</v>
      </c>
    </row>
    <row r="25" spans="1:16" s="79" customFormat="1" ht="15" customHeight="1">
      <c r="A25" s="98"/>
      <c r="B25" s="98"/>
      <c r="C25" s="98"/>
      <c r="H25" s="78"/>
      <c r="I25" s="78"/>
      <c r="J25" s="106"/>
      <c r="K25" s="102"/>
      <c r="L25" s="102"/>
      <c r="M25" s="102"/>
      <c r="N25" s="106"/>
      <c r="O25" s="102"/>
      <c r="P25" s="102"/>
    </row>
    <row r="26" spans="1:16" s="79" customFormat="1" ht="18.649999999999999" customHeight="1">
      <c r="A26" s="79" t="s">
        <v>57</v>
      </c>
      <c r="B26" s="98"/>
      <c r="C26" s="98"/>
      <c r="H26" s="99"/>
      <c r="I26" s="78"/>
      <c r="J26" s="106"/>
      <c r="K26" s="102"/>
      <c r="L26" s="102"/>
      <c r="M26" s="102"/>
      <c r="N26" s="106"/>
      <c r="O26" s="102"/>
      <c r="P26" s="102"/>
    </row>
    <row r="27" spans="1:16" s="79" customFormat="1" ht="18.649999999999999" customHeight="1">
      <c r="A27" s="109" t="s">
        <v>90</v>
      </c>
      <c r="H27" s="78"/>
      <c r="I27" s="78"/>
      <c r="J27" s="106"/>
      <c r="K27" s="102"/>
      <c r="L27" s="102"/>
      <c r="M27" s="102"/>
      <c r="N27" s="106"/>
      <c r="O27" s="102"/>
      <c r="P27" s="102"/>
    </row>
    <row r="28" spans="1:16" s="79" customFormat="1" ht="18.649999999999999" customHeight="1">
      <c r="A28" s="109"/>
      <c r="B28" s="109" t="s">
        <v>88</v>
      </c>
      <c r="H28" s="78"/>
      <c r="I28" s="78"/>
      <c r="J28" s="106"/>
      <c r="K28" s="102"/>
      <c r="L28" s="102"/>
      <c r="M28" s="102"/>
      <c r="N28" s="106"/>
      <c r="O28" s="102"/>
      <c r="P28" s="102"/>
    </row>
    <row r="29" spans="1:16" s="79" customFormat="1" ht="18.649999999999999" customHeight="1">
      <c r="A29" s="98"/>
      <c r="B29" s="98" t="s">
        <v>89</v>
      </c>
      <c r="C29" s="98"/>
      <c r="H29" s="78"/>
      <c r="I29" s="78"/>
      <c r="J29" s="110"/>
      <c r="N29" s="110"/>
    </row>
    <row r="30" spans="1:16" s="79" customFormat="1" ht="18.649999999999999" customHeight="1">
      <c r="A30" s="98"/>
      <c r="B30" s="98"/>
      <c r="C30" s="98" t="s">
        <v>134</v>
      </c>
      <c r="H30" s="99">
        <v>23</v>
      </c>
      <c r="I30" s="78"/>
      <c r="J30" s="106">
        <v>2151257</v>
      </c>
      <c r="K30" s="102"/>
      <c r="L30" s="102">
        <v>-1799939</v>
      </c>
      <c r="M30" s="102"/>
      <c r="N30" s="106">
        <v>2117374</v>
      </c>
      <c r="O30" s="102"/>
      <c r="P30" s="102">
        <v>-1660332</v>
      </c>
    </row>
    <row r="31" spans="1:16" s="79" customFormat="1" ht="18.649999999999999" customHeight="1">
      <c r="A31" s="98"/>
      <c r="B31" s="98" t="s">
        <v>87</v>
      </c>
      <c r="C31" s="98"/>
      <c r="H31" s="78"/>
      <c r="I31" s="78"/>
      <c r="J31" s="110"/>
      <c r="N31" s="110"/>
    </row>
    <row r="32" spans="1:16" s="79" customFormat="1" ht="18.649999999999999" customHeight="1">
      <c r="A32" s="98"/>
      <c r="B32" s="98"/>
      <c r="C32" s="98" t="s">
        <v>88</v>
      </c>
      <c r="H32" s="99">
        <v>17</v>
      </c>
      <c r="I32" s="78"/>
      <c r="J32" s="107">
        <v>-430251</v>
      </c>
      <c r="K32" s="102"/>
      <c r="L32" s="108">
        <v>359987.80000000005</v>
      </c>
      <c r="M32" s="102"/>
      <c r="N32" s="107">
        <v>-423475</v>
      </c>
      <c r="O32" s="102"/>
      <c r="P32" s="108">
        <v>332066.40000000002</v>
      </c>
    </row>
    <row r="33" spans="1:16" s="79" customFormat="1" ht="6" customHeight="1">
      <c r="B33" s="98"/>
      <c r="H33" s="99"/>
      <c r="I33" s="78"/>
      <c r="J33" s="106"/>
      <c r="K33" s="102"/>
      <c r="L33" s="102"/>
      <c r="M33" s="102"/>
      <c r="N33" s="106"/>
      <c r="O33" s="102"/>
      <c r="P33" s="102"/>
    </row>
    <row r="34" spans="1:16" s="79" customFormat="1" ht="18.649999999999999" customHeight="1">
      <c r="A34" s="79" t="s">
        <v>167</v>
      </c>
      <c r="B34" s="98"/>
      <c r="H34" s="99"/>
      <c r="I34" s="78"/>
      <c r="J34" s="107">
        <f>SUM(J30:J32)</f>
        <v>1721006</v>
      </c>
      <c r="K34" s="102"/>
      <c r="L34" s="108">
        <f>SUM(L30:L32)</f>
        <v>-1439951.2</v>
      </c>
      <c r="M34" s="102"/>
      <c r="N34" s="107">
        <f>SUM(N30:N32)</f>
        <v>1693899</v>
      </c>
      <c r="O34" s="102"/>
      <c r="P34" s="108">
        <f>SUM(P30:P32)</f>
        <v>-1328265.6000000001</v>
      </c>
    </row>
    <row r="35" spans="1:16" s="79" customFormat="1" ht="6" customHeight="1">
      <c r="H35" s="78"/>
      <c r="I35" s="78"/>
      <c r="J35" s="106"/>
      <c r="K35" s="102"/>
      <c r="L35" s="102"/>
      <c r="M35" s="102"/>
      <c r="N35" s="106"/>
      <c r="O35" s="102"/>
      <c r="P35" s="102"/>
    </row>
    <row r="36" spans="1:16" ht="18.649999999999999" customHeight="1" thickBot="1">
      <c r="A36" s="79" t="s">
        <v>85</v>
      </c>
      <c r="J36" s="111">
        <f>J24+J34</f>
        <v>37284509</v>
      </c>
      <c r="K36" s="103"/>
      <c r="L36" s="112">
        <f>L24+L34</f>
        <v>82600187.799999997</v>
      </c>
      <c r="M36" s="103"/>
      <c r="N36" s="111">
        <f>N24+N34</f>
        <v>53447516</v>
      </c>
      <c r="O36" s="103"/>
      <c r="P36" s="112">
        <f>P24+P34</f>
        <v>64867071.399999999</v>
      </c>
    </row>
    <row r="37" spans="1:16" ht="18.649999999999999" customHeight="1" thickTop="1">
      <c r="A37" s="79"/>
      <c r="K37" s="103"/>
      <c r="M37" s="103"/>
      <c r="O37" s="103"/>
    </row>
    <row r="38" spans="1:16" ht="18.649999999999999" customHeight="1">
      <c r="A38" s="79"/>
      <c r="K38" s="103"/>
      <c r="M38" s="103"/>
      <c r="O38" s="103"/>
    </row>
    <row r="39" spans="1:16" ht="18.649999999999999" customHeight="1">
      <c r="A39" s="79"/>
      <c r="K39" s="103"/>
      <c r="M39" s="103"/>
      <c r="O39" s="103"/>
    </row>
    <row r="40" spans="1:16" ht="18.649999999999999" customHeight="1">
      <c r="A40" s="79"/>
      <c r="K40" s="103"/>
      <c r="M40" s="103"/>
      <c r="O40" s="103"/>
    </row>
    <row r="41" spans="1:16" ht="18.649999999999999" customHeight="1">
      <c r="A41" s="79"/>
      <c r="K41" s="103"/>
      <c r="M41" s="103"/>
      <c r="O41" s="103"/>
    </row>
    <row r="42" spans="1:16" s="79" customFormat="1" ht="20.149999999999999" customHeight="1">
      <c r="H42" s="78"/>
      <c r="I42" s="78"/>
      <c r="J42" s="102"/>
      <c r="K42" s="102"/>
      <c r="L42" s="102"/>
      <c r="M42" s="102"/>
      <c r="N42" s="102"/>
      <c r="O42" s="102"/>
      <c r="P42" s="102"/>
    </row>
    <row r="43" spans="1:16" s="79" customFormat="1" ht="20.149999999999999" customHeight="1">
      <c r="H43" s="78"/>
      <c r="I43" s="78"/>
      <c r="J43" s="102"/>
      <c r="K43" s="102"/>
      <c r="L43" s="102"/>
      <c r="M43" s="102"/>
      <c r="N43" s="102"/>
      <c r="O43" s="102"/>
      <c r="P43" s="102"/>
    </row>
    <row r="44" spans="1:16" s="79" customFormat="1" ht="20.149999999999999" customHeight="1">
      <c r="H44" s="78"/>
      <c r="I44" s="78"/>
      <c r="J44" s="102"/>
      <c r="K44" s="102"/>
      <c r="L44" s="102"/>
      <c r="M44" s="102"/>
      <c r="N44" s="102"/>
      <c r="O44" s="102"/>
      <c r="P44" s="102"/>
    </row>
    <row r="45" spans="1:16" s="79" customFormat="1" ht="21" customHeight="1">
      <c r="H45" s="78"/>
      <c r="I45" s="78"/>
      <c r="J45" s="102"/>
      <c r="K45" s="102"/>
      <c r="L45" s="102"/>
      <c r="M45" s="102"/>
      <c r="N45" s="102"/>
      <c r="O45" s="102"/>
      <c r="P45" s="102"/>
    </row>
    <row r="46" spans="1:16" s="79" customFormat="1" ht="16" customHeight="1">
      <c r="H46" s="78"/>
      <c r="I46" s="78"/>
      <c r="J46" s="102"/>
      <c r="K46" s="102"/>
      <c r="L46" s="102"/>
      <c r="M46" s="102"/>
      <c r="N46" s="102"/>
      <c r="O46" s="102"/>
      <c r="P46" s="102"/>
    </row>
    <row r="47" spans="1:16" s="11" customFormat="1" ht="19.399999999999999" customHeight="1">
      <c r="A47" s="187" t="s">
        <v>71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</row>
    <row r="48" spans="1:16" s="11" customFormat="1" ht="19.399999999999999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s="11" customFormat="1" ht="22.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s="79" customFormat="1" ht="22" customHeight="1">
      <c r="A50" s="113" t="str">
        <f>+'T4-6'!A84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94"/>
      <c r="C50" s="94"/>
      <c r="D50" s="94"/>
      <c r="E50" s="94"/>
      <c r="F50" s="94"/>
      <c r="G50" s="94"/>
      <c r="H50" s="82"/>
      <c r="I50" s="82"/>
      <c r="J50" s="108"/>
      <c r="K50" s="108"/>
      <c r="L50" s="108"/>
      <c r="M50" s="108"/>
      <c r="N50" s="108"/>
      <c r="O50" s="108"/>
      <c r="P50" s="108"/>
    </row>
    <row r="51" spans="1:16" s="79" customFormat="1" ht="20.149999999999999" customHeight="1">
      <c r="A51" s="21" t="str">
        <f>A1</f>
        <v>บริษัท ทีบีเอ็น คอร์ปอเรชั่น จำกัด (มหาชน) (เดิมชื่อ "บริษัท ทีบีเอ็น ซอฟต์แวร์ จำกัด")</v>
      </c>
      <c r="H51" s="78"/>
      <c r="I51" s="78"/>
      <c r="J51" s="92"/>
      <c r="K51" s="92"/>
      <c r="L51" s="92"/>
      <c r="M51" s="92"/>
      <c r="N51" s="92"/>
      <c r="O51" s="92"/>
      <c r="P51" s="92"/>
    </row>
    <row r="52" spans="1:16" s="79" customFormat="1" ht="20.149999999999999" customHeight="1">
      <c r="A52" s="79" t="s">
        <v>140</v>
      </c>
      <c r="H52" s="78"/>
      <c r="I52" s="78"/>
      <c r="J52" s="92"/>
      <c r="K52" s="92"/>
      <c r="L52" s="92"/>
      <c r="M52" s="92"/>
      <c r="N52" s="92"/>
      <c r="O52" s="92"/>
      <c r="P52" s="92"/>
    </row>
    <row r="53" spans="1:16" s="79" customFormat="1" ht="20.149999999999999" customHeight="1">
      <c r="A53" s="93" t="s">
        <v>148</v>
      </c>
      <c r="B53" s="94"/>
      <c r="C53" s="94"/>
      <c r="D53" s="94"/>
      <c r="E53" s="94"/>
      <c r="F53" s="94"/>
      <c r="G53" s="94"/>
      <c r="H53" s="82"/>
      <c r="I53" s="82"/>
      <c r="J53" s="95"/>
      <c r="K53" s="95"/>
      <c r="L53" s="95"/>
      <c r="M53" s="95"/>
      <c r="N53" s="95"/>
      <c r="O53" s="95"/>
      <c r="P53" s="95"/>
    </row>
    <row r="54" spans="1:16" s="79" customFormat="1" ht="18.649999999999999" customHeight="1">
      <c r="A54" s="96"/>
      <c r="H54" s="78"/>
      <c r="I54" s="78"/>
      <c r="J54" s="92"/>
      <c r="K54" s="92"/>
      <c r="L54" s="92"/>
      <c r="M54" s="92"/>
      <c r="N54" s="92"/>
      <c r="O54" s="92"/>
      <c r="P54" s="92"/>
    </row>
    <row r="55" spans="1:16" s="79" customFormat="1" ht="18.649999999999999" customHeight="1">
      <c r="A55" s="96"/>
      <c r="H55" s="78"/>
      <c r="I55" s="78"/>
      <c r="J55" s="189" t="s">
        <v>30</v>
      </c>
      <c r="K55" s="189"/>
      <c r="L55" s="189"/>
      <c r="M55" s="40"/>
      <c r="N55" s="189" t="s">
        <v>31</v>
      </c>
      <c r="O55" s="189"/>
      <c r="P55" s="189"/>
    </row>
    <row r="56" spans="1:16" s="79" customFormat="1" ht="18.649999999999999" customHeight="1">
      <c r="A56" s="96"/>
      <c r="H56" s="78"/>
      <c r="I56" s="78"/>
      <c r="J56" s="53" t="s">
        <v>53</v>
      </c>
      <c r="K56" s="24"/>
      <c r="L56" s="53" t="s">
        <v>53</v>
      </c>
      <c r="M56" s="24"/>
      <c r="N56" s="53" t="s">
        <v>53</v>
      </c>
      <c r="O56" s="24"/>
      <c r="P56" s="53" t="s">
        <v>53</v>
      </c>
    </row>
    <row r="57" spans="1:16" s="79" customFormat="1" ht="18.649999999999999" customHeight="1">
      <c r="I57" s="78"/>
      <c r="J57" s="92" t="s">
        <v>147</v>
      </c>
      <c r="K57" s="97"/>
      <c r="L57" s="92" t="s">
        <v>95</v>
      </c>
      <c r="M57" s="86"/>
      <c r="N57" s="92" t="s">
        <v>147</v>
      </c>
      <c r="O57" s="97"/>
      <c r="P57" s="92" t="s">
        <v>95</v>
      </c>
    </row>
    <row r="58" spans="1:16" s="79" customFormat="1" ht="18.649999999999999" customHeight="1">
      <c r="H58" s="82" t="s">
        <v>1</v>
      </c>
      <c r="I58" s="78"/>
      <c r="J58" s="95" t="s">
        <v>2</v>
      </c>
      <c r="K58" s="92"/>
      <c r="L58" s="95" t="s">
        <v>2</v>
      </c>
      <c r="M58" s="92"/>
      <c r="N58" s="95" t="s">
        <v>2</v>
      </c>
      <c r="O58" s="92"/>
      <c r="P58" s="95" t="s">
        <v>2</v>
      </c>
    </row>
    <row r="59" spans="1:16" s="79" customFormat="1" ht="6" customHeight="1">
      <c r="H59" s="78"/>
      <c r="I59" s="78"/>
      <c r="J59" s="170"/>
      <c r="K59" s="92"/>
      <c r="L59" s="92"/>
      <c r="M59" s="92"/>
      <c r="N59" s="170"/>
      <c r="O59" s="92"/>
      <c r="P59" s="92"/>
    </row>
    <row r="60" spans="1:16" ht="20.149999999999999" customHeight="1">
      <c r="A60" s="79" t="s">
        <v>117</v>
      </c>
      <c r="J60" s="89"/>
      <c r="L60" s="90"/>
      <c r="N60" s="89"/>
      <c r="O60" s="90"/>
      <c r="P60" s="90"/>
    </row>
    <row r="61" spans="1:16" ht="20.149999999999999" customHeight="1">
      <c r="A61" s="79"/>
      <c r="B61" s="98" t="s">
        <v>58</v>
      </c>
      <c r="J61" s="106">
        <v>37190947</v>
      </c>
      <c r="K61" s="114"/>
      <c r="L61" s="102">
        <v>78183043</v>
      </c>
      <c r="M61" s="114"/>
      <c r="N61" s="106">
        <v>51753617</v>
      </c>
      <c r="O61" s="90"/>
      <c r="P61" s="102">
        <v>66195337</v>
      </c>
    </row>
    <row r="62" spans="1:16" ht="20.149999999999999" customHeight="1">
      <c r="B62" s="98" t="s">
        <v>59</v>
      </c>
      <c r="H62" s="99">
        <v>13</v>
      </c>
      <c r="J62" s="107">
        <v>-1627444</v>
      </c>
      <c r="L62" s="108">
        <v>5857096</v>
      </c>
      <c r="N62" s="107">
        <v>0</v>
      </c>
      <c r="O62" s="90"/>
      <c r="P62" s="108">
        <v>0</v>
      </c>
    </row>
    <row r="63" spans="1:16" s="79" customFormat="1" ht="6" customHeight="1">
      <c r="H63" s="99"/>
      <c r="I63" s="78"/>
      <c r="J63" s="106"/>
      <c r="K63" s="92"/>
      <c r="L63" s="102"/>
      <c r="M63" s="92"/>
      <c r="N63" s="106"/>
      <c r="O63" s="102"/>
      <c r="P63" s="102"/>
    </row>
    <row r="64" spans="1:16" ht="20.149999999999999" customHeight="1" thickBot="1">
      <c r="J64" s="115">
        <f>SUM(J61:J63)</f>
        <v>35563503</v>
      </c>
      <c r="K64" s="114"/>
      <c r="L64" s="116">
        <f>SUM(L61:L63)</f>
        <v>84040139</v>
      </c>
      <c r="M64" s="114"/>
      <c r="N64" s="115">
        <f>SUM(N61:N63)</f>
        <v>51753617</v>
      </c>
      <c r="O64" s="90"/>
      <c r="P64" s="116">
        <f>SUM(P61:P63)</f>
        <v>66195337</v>
      </c>
    </row>
    <row r="65" spans="1:16" s="79" customFormat="1" ht="20.149999999999999" customHeight="1" thickTop="1">
      <c r="H65" s="99"/>
      <c r="I65" s="78"/>
      <c r="J65" s="106"/>
      <c r="K65" s="97"/>
      <c r="L65" s="102"/>
      <c r="M65" s="97"/>
      <c r="N65" s="106"/>
      <c r="O65" s="102"/>
      <c r="P65" s="102"/>
    </row>
    <row r="66" spans="1:16" ht="20.149999999999999" customHeight="1">
      <c r="A66" s="79" t="s">
        <v>118</v>
      </c>
      <c r="J66" s="89"/>
      <c r="L66" s="90"/>
      <c r="N66" s="89"/>
      <c r="O66" s="90"/>
      <c r="P66" s="90"/>
    </row>
    <row r="67" spans="1:16" ht="20.149999999999999" customHeight="1">
      <c r="A67" s="79"/>
      <c r="B67" s="98" t="s">
        <v>58</v>
      </c>
      <c r="J67" s="106">
        <v>38903820</v>
      </c>
      <c r="K67" s="114"/>
      <c r="L67" s="102">
        <v>76776599</v>
      </c>
      <c r="M67" s="114"/>
      <c r="N67" s="106">
        <v>53447516</v>
      </c>
      <c r="O67" s="90"/>
      <c r="P67" s="102">
        <v>64867071.399999999</v>
      </c>
    </row>
    <row r="68" spans="1:16" ht="20.149999999999999" customHeight="1">
      <c r="B68" s="98" t="s">
        <v>59</v>
      </c>
      <c r="H68" s="99">
        <v>13</v>
      </c>
      <c r="J68" s="107">
        <v>-1619311</v>
      </c>
      <c r="L68" s="108">
        <v>5823589</v>
      </c>
      <c r="N68" s="107">
        <v>0</v>
      </c>
      <c r="O68" s="90"/>
      <c r="P68" s="108">
        <v>0</v>
      </c>
    </row>
    <row r="69" spans="1:16" s="79" customFormat="1" ht="6" customHeight="1">
      <c r="H69" s="99"/>
      <c r="I69" s="78"/>
      <c r="J69" s="106"/>
      <c r="K69" s="92"/>
      <c r="L69" s="102"/>
      <c r="M69" s="92"/>
      <c r="N69" s="106"/>
      <c r="O69" s="102"/>
      <c r="P69" s="102"/>
    </row>
    <row r="70" spans="1:16" ht="20.149999999999999" customHeight="1" thickBot="1">
      <c r="J70" s="115">
        <f>SUM(J67:J69)</f>
        <v>37284509</v>
      </c>
      <c r="K70" s="114"/>
      <c r="L70" s="116">
        <f>SUM(L67:L69)</f>
        <v>82600188</v>
      </c>
      <c r="M70" s="114"/>
      <c r="N70" s="115">
        <f>SUM(N67:N69)</f>
        <v>53447516</v>
      </c>
      <c r="O70" s="90"/>
      <c r="P70" s="116">
        <f>SUM(P67:P69)</f>
        <v>64867071.399999999</v>
      </c>
    </row>
    <row r="71" spans="1:16" s="79" customFormat="1" ht="20.149999999999999" customHeight="1" thickTop="1">
      <c r="H71" s="78"/>
      <c r="I71" s="78"/>
      <c r="J71" s="106"/>
      <c r="K71" s="102"/>
      <c r="L71" s="102"/>
      <c r="M71" s="102"/>
      <c r="N71" s="106"/>
      <c r="O71" s="102"/>
      <c r="P71" s="102"/>
    </row>
    <row r="72" spans="1:16" s="79" customFormat="1" ht="20.149999999999999" customHeight="1">
      <c r="H72" s="78"/>
      <c r="I72" s="78"/>
      <c r="J72" s="106"/>
      <c r="K72" s="102"/>
      <c r="L72" s="102"/>
      <c r="M72" s="102"/>
      <c r="N72" s="106"/>
      <c r="O72" s="102"/>
      <c r="P72" s="102"/>
    </row>
    <row r="73" spans="1:16" s="79" customFormat="1" ht="20.149999999999999" customHeight="1">
      <c r="A73" s="79" t="s">
        <v>110</v>
      </c>
      <c r="H73" s="99"/>
      <c r="I73" s="78"/>
      <c r="J73" s="106"/>
      <c r="K73" s="102"/>
      <c r="L73" s="102"/>
      <c r="M73" s="102"/>
      <c r="N73" s="106"/>
      <c r="O73" s="102"/>
      <c r="P73" s="102"/>
    </row>
    <row r="74" spans="1:16" s="79" customFormat="1" ht="6" customHeight="1">
      <c r="H74" s="78"/>
      <c r="I74" s="78"/>
      <c r="J74" s="106"/>
      <c r="K74" s="102"/>
      <c r="L74" s="102"/>
      <c r="M74" s="102"/>
      <c r="N74" s="106"/>
      <c r="O74" s="102"/>
      <c r="P74" s="102"/>
    </row>
    <row r="75" spans="1:16" s="79" customFormat="1" ht="20.149999999999999" customHeight="1" thickBot="1">
      <c r="A75" s="98" t="s">
        <v>111</v>
      </c>
      <c r="H75" s="99">
        <v>29</v>
      </c>
      <c r="I75" s="78"/>
      <c r="J75" s="117">
        <v>0.5</v>
      </c>
      <c r="K75" s="118"/>
      <c r="L75" s="119">
        <v>1.6</v>
      </c>
      <c r="M75" s="118"/>
      <c r="N75" s="117">
        <v>0.7</v>
      </c>
      <c r="O75" s="118"/>
      <c r="P75" s="119">
        <v>1.35</v>
      </c>
    </row>
    <row r="76" spans="1:16" s="79" customFormat="1" ht="20.149999999999999" customHeight="1" thickTop="1">
      <c r="A76" s="98"/>
      <c r="H76" s="99"/>
      <c r="I76" s="78"/>
      <c r="J76" s="102"/>
      <c r="K76" s="102"/>
      <c r="L76" s="102"/>
      <c r="M76" s="102"/>
      <c r="N76" s="102"/>
      <c r="O76" s="102"/>
      <c r="P76" s="102"/>
    </row>
    <row r="77" spans="1:16" s="79" customFormat="1" ht="20.149999999999999" customHeight="1">
      <c r="A77" s="98"/>
      <c r="H77" s="99"/>
      <c r="I77" s="78"/>
      <c r="J77" s="102"/>
      <c r="K77" s="102"/>
      <c r="L77" s="102"/>
      <c r="M77" s="102"/>
      <c r="N77" s="102"/>
      <c r="O77" s="102"/>
      <c r="P77" s="102"/>
    </row>
    <row r="78" spans="1:16" s="79" customFormat="1" ht="20.149999999999999" customHeight="1">
      <c r="A78" s="98"/>
      <c r="H78" s="99"/>
      <c r="I78" s="78"/>
      <c r="J78" s="102"/>
      <c r="K78" s="102"/>
      <c r="L78" s="102"/>
      <c r="M78" s="102"/>
      <c r="N78" s="102"/>
      <c r="O78" s="102"/>
      <c r="P78" s="102"/>
    </row>
    <row r="79" spans="1:16" s="79" customFormat="1" ht="20.149999999999999" customHeight="1">
      <c r="A79" s="98"/>
      <c r="H79" s="99"/>
      <c r="I79" s="78"/>
      <c r="J79" s="102"/>
      <c r="K79" s="102"/>
      <c r="L79" s="102"/>
      <c r="M79" s="102"/>
      <c r="N79" s="102"/>
      <c r="O79" s="102"/>
      <c r="P79" s="102"/>
    </row>
    <row r="80" spans="1:16" s="79" customFormat="1" ht="20.149999999999999" customHeight="1">
      <c r="A80" s="98"/>
      <c r="H80" s="99"/>
      <c r="I80" s="78"/>
      <c r="J80" s="102"/>
      <c r="K80" s="102"/>
      <c r="L80" s="102"/>
      <c r="M80" s="102"/>
      <c r="N80" s="102"/>
      <c r="O80" s="102"/>
      <c r="P80" s="102"/>
    </row>
    <row r="81" spans="1:16" s="79" customFormat="1" ht="20.149999999999999" customHeight="1">
      <c r="A81" s="98"/>
      <c r="H81" s="99"/>
      <c r="I81" s="78"/>
      <c r="J81" s="102"/>
      <c r="K81" s="102"/>
      <c r="L81" s="102"/>
      <c r="M81" s="102"/>
      <c r="N81" s="102"/>
      <c r="O81" s="102"/>
      <c r="P81" s="102"/>
    </row>
    <row r="82" spans="1:16" s="79" customFormat="1" ht="20.149999999999999" customHeight="1">
      <c r="A82" s="98"/>
      <c r="H82" s="99"/>
      <c r="I82" s="78"/>
      <c r="J82" s="102"/>
      <c r="K82" s="102"/>
      <c r="L82" s="102"/>
      <c r="M82" s="102"/>
      <c r="N82" s="102"/>
      <c r="O82" s="102"/>
      <c r="P82" s="102"/>
    </row>
    <row r="83" spans="1:16" s="79" customFormat="1" ht="20.149999999999999" customHeight="1">
      <c r="A83" s="98"/>
      <c r="H83" s="99"/>
      <c r="I83" s="78"/>
      <c r="J83" s="102"/>
      <c r="K83" s="102"/>
      <c r="L83" s="102"/>
      <c r="M83" s="102"/>
      <c r="N83" s="102"/>
      <c r="O83" s="102"/>
      <c r="P83" s="102"/>
    </row>
    <row r="84" spans="1:16" s="79" customFormat="1" ht="20.149999999999999" customHeight="1">
      <c r="A84" s="98"/>
      <c r="H84" s="99"/>
      <c r="I84" s="78"/>
      <c r="J84" s="102"/>
      <c r="K84" s="102"/>
      <c r="L84" s="102"/>
      <c r="M84" s="102"/>
      <c r="N84" s="102"/>
      <c r="O84" s="102"/>
      <c r="P84" s="102"/>
    </row>
    <row r="85" spans="1:16" s="79" customFormat="1" ht="20.149999999999999" customHeight="1">
      <c r="A85" s="98"/>
      <c r="H85" s="99"/>
      <c r="I85" s="78"/>
      <c r="J85" s="102"/>
      <c r="K85" s="102"/>
      <c r="L85" s="102"/>
      <c r="M85" s="102"/>
      <c r="N85" s="102"/>
      <c r="O85" s="102"/>
      <c r="P85" s="102"/>
    </row>
    <row r="86" spans="1:16" s="79" customFormat="1" ht="20.149999999999999" customHeight="1">
      <c r="A86" s="98"/>
      <c r="H86" s="99"/>
      <c r="I86" s="78"/>
      <c r="J86" s="102"/>
      <c r="K86" s="102"/>
      <c r="L86" s="102"/>
      <c r="M86" s="102"/>
      <c r="N86" s="102"/>
      <c r="O86" s="102"/>
      <c r="P86" s="102"/>
    </row>
    <row r="87" spans="1:16" s="79" customFormat="1" ht="20.149999999999999" customHeight="1">
      <c r="A87" s="98"/>
      <c r="H87" s="99"/>
      <c r="I87" s="78"/>
      <c r="J87" s="102"/>
      <c r="K87" s="102"/>
      <c r="L87" s="102"/>
      <c r="M87" s="102"/>
      <c r="N87" s="102"/>
      <c r="O87" s="102"/>
      <c r="P87" s="102"/>
    </row>
    <row r="88" spans="1:16" s="79" customFormat="1" ht="21" customHeight="1">
      <c r="A88" s="98"/>
      <c r="H88" s="99"/>
      <c r="I88" s="78"/>
      <c r="J88" s="102"/>
      <c r="K88" s="102"/>
      <c r="L88" s="102"/>
      <c r="M88" s="102"/>
      <c r="N88" s="102"/>
      <c r="O88" s="102"/>
      <c r="P88" s="102"/>
    </row>
    <row r="89" spans="1:16" s="79" customFormat="1" ht="20.149999999999999" customHeight="1">
      <c r="A89" s="98"/>
      <c r="H89" s="99"/>
      <c r="I89" s="78"/>
      <c r="J89" s="102"/>
      <c r="K89" s="102"/>
      <c r="L89" s="102"/>
      <c r="M89" s="102"/>
      <c r="N89" s="102"/>
      <c r="O89" s="102"/>
      <c r="P89" s="102"/>
    </row>
    <row r="91" spans="1:16" s="11" customFormat="1" ht="19.399999999999999" customHeight="1">
      <c r="A91" s="187" t="s">
        <v>71</v>
      </c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</row>
    <row r="92" spans="1:16" s="11" customFormat="1" ht="19.399999999999999" customHeight="1"/>
    <row r="93" spans="1:16" s="11" customFormat="1" ht="19.399999999999999" customHeight="1"/>
    <row r="94" spans="1:16" s="11" customFormat="1" ht="19.399999999999999" customHeight="1"/>
    <row r="95" spans="1:16" s="11" customFormat="1" ht="1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</row>
    <row r="96" spans="1:16" s="79" customFormat="1" ht="22" customHeight="1">
      <c r="A96" s="7" t="str">
        <f>'T4-6'!A42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94"/>
      <c r="C96" s="94"/>
      <c r="D96" s="94"/>
      <c r="E96" s="94"/>
      <c r="F96" s="94"/>
      <c r="G96" s="94"/>
      <c r="H96" s="82"/>
      <c r="I96" s="82"/>
      <c r="J96" s="108"/>
      <c r="K96" s="108"/>
      <c r="L96" s="108"/>
      <c r="M96" s="108"/>
      <c r="N96" s="108"/>
      <c r="O96" s="108"/>
      <c r="P96" s="108"/>
    </row>
  </sheetData>
  <mergeCells count="6">
    <mergeCell ref="A91:P91"/>
    <mergeCell ref="N5:P5"/>
    <mergeCell ref="J5:L5"/>
    <mergeCell ref="J55:L55"/>
    <mergeCell ref="N55:P55"/>
    <mergeCell ref="A47:P47"/>
  </mergeCells>
  <phoneticPr fontId="0" type="noConversion"/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8"/>
  <sheetViews>
    <sheetView zoomScale="83" zoomScaleNormal="83" zoomScaleSheetLayoutView="98" workbookViewId="0">
      <selection activeCell="H13" sqref="H13"/>
    </sheetView>
  </sheetViews>
  <sheetFormatPr defaultColWidth="9.09765625" defaultRowHeight="20.149999999999999" customHeight="1"/>
  <cols>
    <col min="1" max="2" width="1.69921875" style="11" customWidth="1"/>
    <col min="3" max="3" width="48.09765625" style="11" customWidth="1"/>
    <col min="4" max="4" width="7.69921875" style="3" customWidth="1"/>
    <col min="5" max="5" width="0.8984375" style="3" customWidth="1"/>
    <col min="6" max="6" width="14.69921875" style="2" customWidth="1"/>
    <col min="7" max="7" width="0.8984375" style="2" customWidth="1"/>
    <col min="8" max="8" width="14.69921875" style="4" customWidth="1"/>
    <col min="9" max="9" width="0.8984375" style="3" customWidth="1"/>
    <col min="10" max="10" width="14.69921875" style="4" customWidth="1"/>
    <col min="11" max="11" width="0.8984375" style="4" customWidth="1"/>
    <col min="12" max="12" width="14.69921875" style="4" customWidth="1"/>
    <col min="13" max="13" width="0.8984375" style="1" customWidth="1"/>
    <col min="14" max="14" width="12.69921875" style="4" customWidth="1"/>
    <col min="15" max="15" width="0.8984375" style="1" customWidth="1"/>
    <col min="16" max="16" width="14.69921875" style="4" customWidth="1"/>
    <col min="17" max="16384" width="9.09765625" style="11"/>
  </cols>
  <sheetData>
    <row r="1" spans="1:16" s="21" customFormat="1" ht="17.149999999999999" customHeight="1">
      <c r="A1" s="21" t="str">
        <f>'T4-6'!A1</f>
        <v>บริษัท ทีบีเอ็น คอร์ปอเรชั่น จำกัด (มหาชน) (เดิมชื่อ "บริษัท ทีบีเอ็น ซอฟต์แวร์ จำกัด")</v>
      </c>
      <c r="D1" s="16"/>
      <c r="E1" s="16"/>
      <c r="F1" s="15"/>
      <c r="G1" s="15"/>
      <c r="H1" s="13"/>
      <c r="I1" s="16"/>
      <c r="J1" s="13"/>
      <c r="K1" s="13"/>
      <c r="L1" s="13"/>
      <c r="M1" s="14"/>
      <c r="N1" s="13"/>
      <c r="O1" s="14"/>
      <c r="P1" s="13"/>
    </row>
    <row r="2" spans="1:16" s="21" customFormat="1" ht="17.149999999999999" customHeight="1">
      <c r="A2" s="21" t="s">
        <v>45</v>
      </c>
      <c r="D2" s="16"/>
      <c r="E2" s="16"/>
      <c r="F2" s="15"/>
      <c r="G2" s="15"/>
      <c r="H2" s="13"/>
      <c r="I2" s="16"/>
      <c r="J2" s="13"/>
      <c r="K2" s="13"/>
      <c r="L2" s="13"/>
      <c r="M2" s="14"/>
      <c r="N2" s="13"/>
      <c r="O2" s="14"/>
      <c r="P2" s="13"/>
    </row>
    <row r="3" spans="1:16" s="21" customFormat="1" ht="17.149999999999999" customHeight="1">
      <c r="A3" s="20" t="str">
        <f>'7-8'!A3</f>
        <v>สำหรับปีสิ้นสุดวันที่ 31 ธันวาคม พ.ศ. 2565</v>
      </c>
      <c r="B3" s="20"/>
      <c r="C3" s="20"/>
      <c r="D3" s="19"/>
      <c r="E3" s="19"/>
      <c r="F3" s="54"/>
      <c r="G3" s="54"/>
      <c r="H3" s="18"/>
      <c r="I3" s="19"/>
      <c r="J3" s="18"/>
      <c r="K3" s="18"/>
      <c r="L3" s="18"/>
      <c r="M3" s="17"/>
      <c r="N3" s="18"/>
      <c r="O3" s="17"/>
      <c r="P3" s="18"/>
    </row>
    <row r="4" spans="1:16" ht="17.149999999999999" customHeight="1">
      <c r="E4" s="1"/>
      <c r="F4" s="4"/>
      <c r="G4" s="4"/>
      <c r="H4" s="13"/>
      <c r="I4" s="15"/>
      <c r="J4" s="15"/>
      <c r="K4" s="21"/>
    </row>
    <row r="5" spans="1:16" s="21" customFormat="1" ht="17.149999999999999" customHeight="1">
      <c r="D5" s="27"/>
      <c r="F5" s="190" t="s">
        <v>30</v>
      </c>
      <c r="G5" s="190"/>
      <c r="H5" s="190"/>
      <c r="I5" s="190"/>
      <c r="J5" s="190"/>
      <c r="K5" s="190"/>
      <c r="L5" s="190"/>
      <c r="M5" s="190"/>
      <c r="N5" s="190"/>
      <c r="O5" s="190"/>
      <c r="P5" s="190"/>
    </row>
    <row r="6" spans="1:16" s="21" customFormat="1" ht="17.149999999999999" customHeight="1">
      <c r="D6" s="27"/>
      <c r="F6" s="191" t="s">
        <v>60</v>
      </c>
      <c r="G6" s="191"/>
      <c r="H6" s="191"/>
      <c r="I6" s="191"/>
      <c r="J6" s="191"/>
      <c r="K6" s="191"/>
      <c r="L6" s="191"/>
      <c r="M6" s="16"/>
      <c r="N6" s="13"/>
      <c r="O6" s="14"/>
      <c r="P6" s="13"/>
    </row>
    <row r="7" spans="1:16" ht="17.149999999999999" customHeight="1">
      <c r="E7" s="1"/>
      <c r="F7" s="4"/>
      <c r="G7" s="4"/>
      <c r="H7" s="191" t="s">
        <v>27</v>
      </c>
      <c r="I7" s="191"/>
      <c r="J7" s="191"/>
      <c r="K7" s="11"/>
    </row>
    <row r="8" spans="1:16" ht="17.149999999999999" customHeight="1">
      <c r="E8" s="1"/>
      <c r="F8" s="4"/>
      <c r="G8" s="4"/>
      <c r="H8" s="13" t="s">
        <v>75</v>
      </c>
      <c r="I8" s="15"/>
      <c r="J8" s="15"/>
      <c r="K8" s="21"/>
    </row>
    <row r="9" spans="1:16" s="21" customFormat="1" ht="17.149999999999999" customHeight="1">
      <c r="D9" s="16"/>
      <c r="E9" s="16"/>
      <c r="F9" s="13" t="s">
        <v>62</v>
      </c>
      <c r="G9" s="13"/>
      <c r="H9" s="13" t="s">
        <v>91</v>
      </c>
      <c r="I9" s="14"/>
      <c r="J9" s="13"/>
      <c r="K9" s="13"/>
      <c r="L9" s="13" t="s">
        <v>61</v>
      </c>
      <c r="M9" s="16"/>
      <c r="N9" s="13" t="s">
        <v>63</v>
      </c>
      <c r="O9" s="14"/>
      <c r="P9" s="13" t="s">
        <v>11</v>
      </c>
    </row>
    <row r="10" spans="1:16" s="21" customFormat="1" ht="17.149999999999999" customHeight="1">
      <c r="D10" s="16"/>
      <c r="E10" s="14"/>
      <c r="F10" s="13" t="s">
        <v>64</v>
      </c>
      <c r="G10" s="13"/>
      <c r="H10" s="13" t="s">
        <v>65</v>
      </c>
      <c r="I10" s="14"/>
      <c r="J10" s="13" t="s">
        <v>113</v>
      </c>
      <c r="K10" s="13"/>
      <c r="L10" s="13" t="s">
        <v>73</v>
      </c>
      <c r="M10" s="14"/>
      <c r="N10" s="13" t="s">
        <v>66</v>
      </c>
      <c r="O10" s="14"/>
      <c r="P10" s="13" t="s">
        <v>47</v>
      </c>
    </row>
    <row r="11" spans="1:16" ht="17.149999999999999" customHeight="1">
      <c r="D11" s="19" t="s">
        <v>1</v>
      </c>
      <c r="E11" s="14"/>
      <c r="F11" s="18" t="s">
        <v>2</v>
      </c>
      <c r="G11" s="13"/>
      <c r="H11" s="18" t="s">
        <v>2</v>
      </c>
      <c r="I11" s="14"/>
      <c r="J11" s="18" t="s">
        <v>2</v>
      </c>
      <c r="K11" s="13"/>
      <c r="L11" s="18" t="s">
        <v>2</v>
      </c>
      <c r="M11" s="14"/>
      <c r="N11" s="18" t="s">
        <v>2</v>
      </c>
      <c r="O11" s="14"/>
      <c r="P11" s="18" t="s">
        <v>2</v>
      </c>
    </row>
    <row r="12" spans="1:16" ht="6" customHeight="1">
      <c r="D12" s="2"/>
      <c r="E12" s="4"/>
      <c r="F12" s="4"/>
      <c r="G12" s="4"/>
      <c r="I12" s="4"/>
      <c r="M12" s="4"/>
      <c r="O12" s="4"/>
    </row>
    <row r="13" spans="1:16" ht="17.149999999999999" customHeight="1">
      <c r="A13" s="44" t="s">
        <v>136</v>
      </c>
      <c r="B13" s="64"/>
      <c r="D13" s="2"/>
      <c r="E13" s="4"/>
      <c r="F13" s="77">
        <v>2250000</v>
      </c>
      <c r="G13" s="77"/>
      <c r="H13" s="77">
        <v>600000</v>
      </c>
      <c r="I13" s="4"/>
      <c r="J13" s="77">
        <v>64050956</v>
      </c>
      <c r="L13" s="77">
        <f>SUM(F13:K13)</f>
        <v>66900956</v>
      </c>
      <c r="M13" s="4"/>
      <c r="N13" s="77">
        <v>4101046</v>
      </c>
      <c r="O13" s="4"/>
      <c r="P13" s="77">
        <f>SUM(L13:O13)</f>
        <v>71002002</v>
      </c>
    </row>
    <row r="14" spans="1:16" ht="6" customHeight="1">
      <c r="A14" s="39"/>
      <c r="D14" s="2"/>
      <c r="E14" s="4"/>
      <c r="F14" s="4"/>
      <c r="G14" s="4"/>
      <c r="I14" s="4"/>
      <c r="M14" s="4"/>
      <c r="O14" s="4"/>
    </row>
    <row r="15" spans="1:16" ht="17.149999999999999" customHeight="1">
      <c r="A15" s="21" t="s">
        <v>116</v>
      </c>
      <c r="B15" s="64"/>
      <c r="D15" s="2"/>
      <c r="E15" s="4"/>
      <c r="F15" s="77"/>
      <c r="G15" s="77"/>
      <c r="H15" s="77"/>
      <c r="I15" s="4"/>
      <c r="J15" s="77"/>
      <c r="M15" s="4"/>
      <c r="O15" s="4"/>
    </row>
    <row r="16" spans="1:16" ht="17.149999999999999" customHeight="1">
      <c r="A16" s="11" t="s">
        <v>133</v>
      </c>
      <c r="B16" s="31"/>
      <c r="D16" s="2">
        <v>24</v>
      </c>
      <c r="E16" s="4"/>
      <c r="F16" s="77">
        <v>3750000</v>
      </c>
      <c r="G16" s="77"/>
      <c r="H16" s="77">
        <v>0</v>
      </c>
      <c r="I16" s="4"/>
      <c r="J16" s="77">
        <v>0</v>
      </c>
      <c r="L16" s="4">
        <f>SUM(F16:K16)</f>
        <v>3750000</v>
      </c>
      <c r="M16" s="4"/>
      <c r="N16" s="4">
        <v>0</v>
      </c>
      <c r="O16" s="4"/>
      <c r="P16" s="4">
        <f>SUM(L16:O16)</f>
        <v>3750000</v>
      </c>
    </row>
    <row r="17" spans="1:16" ht="17.149999999999999" customHeight="1">
      <c r="A17" s="11" t="s">
        <v>33</v>
      </c>
      <c r="D17" s="2">
        <v>30</v>
      </c>
      <c r="E17" s="4"/>
      <c r="F17" s="4">
        <v>0</v>
      </c>
      <c r="G17" s="4"/>
      <c r="H17" s="4">
        <v>0</v>
      </c>
      <c r="I17" s="4"/>
      <c r="J17" s="4">
        <v>-98595000</v>
      </c>
      <c r="L17" s="4">
        <f>SUM(F17:K17)</f>
        <v>-98595000</v>
      </c>
      <c r="M17" s="4"/>
      <c r="N17" s="4">
        <v>0</v>
      </c>
      <c r="O17" s="4"/>
      <c r="P17" s="4">
        <f>SUM(L17:O17)</f>
        <v>-98595000</v>
      </c>
    </row>
    <row r="18" spans="1:16" ht="17.149999999999999" customHeight="1">
      <c r="A18" s="11" t="s">
        <v>135</v>
      </c>
      <c r="D18" s="2" t="s">
        <v>176</v>
      </c>
      <c r="E18" s="4"/>
      <c r="F18" s="4">
        <v>0</v>
      </c>
      <c r="G18" s="4"/>
      <c r="H18" s="4">
        <v>0</v>
      </c>
      <c r="I18" s="4"/>
      <c r="J18" s="4">
        <v>0</v>
      </c>
      <c r="L18" s="4">
        <f>SUM(F18:K18)</f>
        <v>0</v>
      </c>
      <c r="M18" s="4"/>
      <c r="N18" s="4">
        <v>-900030</v>
      </c>
      <c r="O18" s="4"/>
      <c r="P18" s="4">
        <f>SUM(L18:O18)</f>
        <v>-900030</v>
      </c>
    </row>
    <row r="19" spans="1:16" ht="17.149999999999999" customHeight="1">
      <c r="A19" s="34" t="s">
        <v>85</v>
      </c>
      <c r="B19" s="63"/>
      <c r="D19" s="35"/>
      <c r="E19" s="4"/>
      <c r="F19" s="36">
        <v>0</v>
      </c>
      <c r="G19" s="38"/>
      <c r="H19" s="36">
        <v>0</v>
      </c>
      <c r="I19" s="37"/>
      <c r="J19" s="36">
        <v>76776599</v>
      </c>
      <c r="K19" s="37"/>
      <c r="L19" s="5">
        <f>SUM(F19:K19)</f>
        <v>76776599</v>
      </c>
      <c r="M19" s="37"/>
      <c r="N19" s="36">
        <v>5823589</v>
      </c>
      <c r="O19" s="37"/>
      <c r="P19" s="36">
        <f>SUM(L19:O19)</f>
        <v>82600188</v>
      </c>
    </row>
    <row r="20" spans="1:16" ht="6" customHeight="1">
      <c r="A20" s="39"/>
      <c r="B20" s="39"/>
      <c r="D20" s="2"/>
      <c r="E20" s="4"/>
      <c r="F20" s="4"/>
      <c r="G20" s="4"/>
      <c r="I20" s="4"/>
      <c r="M20" s="4"/>
      <c r="O20" s="4"/>
    </row>
    <row r="21" spans="1:16" ht="17.149999999999999" customHeight="1" thickBot="1">
      <c r="A21" s="192" t="s">
        <v>112</v>
      </c>
      <c r="B21" s="192"/>
      <c r="C21" s="192"/>
      <c r="D21" s="2"/>
      <c r="E21" s="4"/>
      <c r="F21" s="120">
        <f>SUM(F13:F19)</f>
        <v>6000000</v>
      </c>
      <c r="G21" s="4"/>
      <c r="H21" s="120">
        <f>SUM(H13:H19)</f>
        <v>600000</v>
      </c>
      <c r="I21" s="4"/>
      <c r="J21" s="120">
        <f>SUM(J13:J19)</f>
        <v>42232555</v>
      </c>
      <c r="L21" s="120">
        <f>SUM(L13:L19)</f>
        <v>48832555</v>
      </c>
      <c r="M21" s="4"/>
      <c r="N21" s="120">
        <f>SUM(N13:N19)</f>
        <v>9024605</v>
      </c>
      <c r="O21" s="4"/>
      <c r="P21" s="120">
        <f>SUM(P13:P19)</f>
        <v>57857160</v>
      </c>
    </row>
    <row r="22" spans="1:16" ht="17.149999999999999" customHeight="1" thickTop="1">
      <c r="A22" s="63"/>
      <c r="B22" s="63"/>
      <c r="C22" s="63"/>
      <c r="D22" s="2"/>
      <c r="E22" s="4"/>
      <c r="F22" s="4"/>
      <c r="G22" s="4"/>
      <c r="I22" s="4"/>
      <c r="M22" s="4"/>
      <c r="O22" s="4"/>
    </row>
    <row r="23" spans="1:16" ht="17.149999999999999" customHeight="1">
      <c r="A23" s="44" t="s">
        <v>149</v>
      </c>
      <c r="B23" s="64"/>
      <c r="D23" s="2"/>
      <c r="E23" s="4"/>
      <c r="F23" s="73">
        <v>6000000</v>
      </c>
      <c r="G23" s="77"/>
      <c r="H23" s="73">
        <v>600000</v>
      </c>
      <c r="I23" s="4"/>
      <c r="J23" s="73">
        <v>42232555</v>
      </c>
      <c r="L23" s="73">
        <v>48832555</v>
      </c>
      <c r="M23" s="4"/>
      <c r="N23" s="73">
        <v>9024605</v>
      </c>
      <c r="O23" s="4"/>
      <c r="P23" s="73">
        <v>57857160</v>
      </c>
    </row>
    <row r="24" spans="1:16" ht="6" customHeight="1">
      <c r="A24" s="39"/>
      <c r="D24" s="2"/>
      <c r="E24" s="4"/>
      <c r="F24" s="71"/>
      <c r="G24" s="4"/>
      <c r="H24" s="71"/>
      <c r="I24" s="4"/>
      <c r="J24" s="71"/>
      <c r="L24" s="71"/>
      <c r="M24" s="4"/>
      <c r="N24" s="71"/>
      <c r="O24" s="4"/>
      <c r="P24" s="71"/>
    </row>
    <row r="25" spans="1:16" ht="17.149999999999999" customHeight="1">
      <c r="A25" s="21" t="s">
        <v>116</v>
      </c>
      <c r="B25" s="64"/>
      <c r="D25" s="2"/>
      <c r="E25" s="4"/>
      <c r="F25" s="73"/>
      <c r="G25" s="77"/>
      <c r="H25" s="73"/>
      <c r="I25" s="4"/>
      <c r="J25" s="73"/>
      <c r="L25" s="71"/>
      <c r="M25" s="4"/>
      <c r="N25" s="71"/>
      <c r="O25" s="4"/>
      <c r="P25" s="71"/>
    </row>
    <row r="26" spans="1:16" ht="17.149999999999999" customHeight="1">
      <c r="A26" s="11" t="s">
        <v>133</v>
      </c>
      <c r="B26" s="31"/>
      <c r="D26" s="2">
        <v>24</v>
      </c>
      <c r="E26" s="4"/>
      <c r="F26" s="73">
        <v>31500000</v>
      </c>
      <c r="G26" s="77"/>
      <c r="H26" s="73">
        <v>0</v>
      </c>
      <c r="I26" s="4"/>
      <c r="J26" s="73">
        <v>0</v>
      </c>
      <c r="L26" s="71">
        <f>SUM(F26:K26)</f>
        <v>31500000</v>
      </c>
      <c r="M26" s="4"/>
      <c r="N26" s="71">
        <v>3000</v>
      </c>
      <c r="O26" s="4"/>
      <c r="P26" s="71">
        <f>SUM(L26:O26)</f>
        <v>31503000</v>
      </c>
    </row>
    <row r="27" spans="1:16" ht="17.149999999999999" customHeight="1">
      <c r="A27" s="11" t="s">
        <v>155</v>
      </c>
      <c r="B27" s="31"/>
      <c r="D27" s="2">
        <v>25</v>
      </c>
      <c r="E27" s="4"/>
      <c r="F27" s="73">
        <v>0</v>
      </c>
      <c r="G27" s="77"/>
      <c r="H27" s="73">
        <v>4400000</v>
      </c>
      <c r="I27" s="4"/>
      <c r="J27" s="73">
        <v>-4400000</v>
      </c>
      <c r="L27" s="71">
        <f t="shared" ref="L27:L29" si="0">SUM(F27:K27)</f>
        <v>0</v>
      </c>
      <c r="M27" s="4"/>
      <c r="N27" s="71">
        <v>0</v>
      </c>
      <c r="O27" s="4"/>
      <c r="P27" s="71">
        <f>SUM(L27:O27)</f>
        <v>0</v>
      </c>
    </row>
    <row r="28" spans="1:16" ht="17.149999999999999" customHeight="1">
      <c r="A28" s="11" t="s">
        <v>33</v>
      </c>
      <c r="D28" s="2">
        <v>30</v>
      </c>
      <c r="E28" s="4"/>
      <c r="F28" s="71">
        <v>0</v>
      </c>
      <c r="G28" s="4"/>
      <c r="H28" s="71">
        <v>0</v>
      </c>
      <c r="I28" s="4"/>
      <c r="J28" s="71">
        <v>-45700000</v>
      </c>
      <c r="L28" s="71">
        <f t="shared" si="0"/>
        <v>-45700000</v>
      </c>
      <c r="M28" s="4"/>
      <c r="N28" s="71">
        <v>0</v>
      </c>
      <c r="O28" s="4"/>
      <c r="P28" s="71">
        <f>SUM(L28:O28)</f>
        <v>-45700000</v>
      </c>
    </row>
    <row r="29" spans="1:16" ht="17.149999999999999" customHeight="1">
      <c r="A29" s="11" t="s">
        <v>135</v>
      </c>
      <c r="D29" s="2" t="s">
        <v>176</v>
      </c>
      <c r="E29" s="4"/>
      <c r="F29" s="71">
        <v>0</v>
      </c>
      <c r="G29" s="4"/>
      <c r="H29" s="71">
        <v>0</v>
      </c>
      <c r="I29" s="4"/>
      <c r="J29" s="71">
        <v>0</v>
      </c>
      <c r="L29" s="71">
        <f t="shared" si="0"/>
        <v>0</v>
      </c>
      <c r="M29" s="4"/>
      <c r="N29" s="71">
        <v>-4200139</v>
      </c>
      <c r="O29" s="4"/>
      <c r="P29" s="71">
        <f>SUM(L29:O29)</f>
        <v>-4200139</v>
      </c>
    </row>
    <row r="30" spans="1:16" ht="17.149999999999999" customHeight="1">
      <c r="A30" s="34" t="s">
        <v>85</v>
      </c>
      <c r="B30" s="63"/>
      <c r="D30" s="35"/>
      <c r="E30" s="4"/>
      <c r="F30" s="74">
        <v>0</v>
      </c>
      <c r="G30" s="38"/>
      <c r="H30" s="74">
        <v>0</v>
      </c>
      <c r="I30" s="37"/>
      <c r="J30" s="74">
        <v>38903820</v>
      </c>
      <c r="K30" s="37"/>
      <c r="L30" s="72">
        <f>SUM(F30:K30)</f>
        <v>38903820</v>
      </c>
      <c r="M30" s="37"/>
      <c r="N30" s="74">
        <v>-1619311</v>
      </c>
      <c r="O30" s="37"/>
      <c r="P30" s="72">
        <f>SUM(L30:O30)</f>
        <v>37284509</v>
      </c>
    </row>
    <row r="31" spans="1:16" ht="6" customHeight="1">
      <c r="A31" s="39"/>
      <c r="B31" s="39"/>
      <c r="D31" s="2"/>
      <c r="E31" s="4"/>
      <c r="F31" s="71"/>
      <c r="G31" s="4"/>
      <c r="H31" s="71"/>
      <c r="I31" s="4"/>
      <c r="J31" s="71"/>
      <c r="L31" s="71"/>
      <c r="M31" s="4"/>
      <c r="N31" s="71"/>
      <c r="O31" s="4"/>
      <c r="P31" s="71"/>
    </row>
    <row r="32" spans="1:16" ht="17.149999999999999" customHeight="1" thickBot="1">
      <c r="A32" s="192" t="s">
        <v>150</v>
      </c>
      <c r="B32" s="192"/>
      <c r="C32" s="192"/>
      <c r="D32" s="2"/>
      <c r="E32" s="4"/>
      <c r="F32" s="75">
        <f>SUM(F23:F30)</f>
        <v>37500000</v>
      </c>
      <c r="G32" s="4"/>
      <c r="H32" s="75">
        <f>SUM(H23:H30)</f>
        <v>5000000</v>
      </c>
      <c r="I32" s="4"/>
      <c r="J32" s="75">
        <f>SUM(J23:J30)</f>
        <v>31036375</v>
      </c>
      <c r="L32" s="75">
        <f>SUM(L23:L30)</f>
        <v>73536375</v>
      </c>
      <c r="M32" s="4"/>
      <c r="N32" s="75">
        <f>SUM(N23:N30)</f>
        <v>3208155</v>
      </c>
      <c r="O32" s="4"/>
      <c r="P32" s="75">
        <f>SUM(P23:P30)</f>
        <v>76744530</v>
      </c>
    </row>
    <row r="33" spans="1:16" ht="16.5" customHeight="1" thickTop="1">
      <c r="A33" s="21"/>
      <c r="D33" s="2"/>
      <c r="E33" s="4"/>
      <c r="F33" s="4"/>
      <c r="G33" s="4"/>
      <c r="I33" s="4"/>
      <c r="M33" s="4"/>
      <c r="O33" s="4"/>
    </row>
    <row r="34" spans="1:16" ht="16.5" customHeight="1">
      <c r="A34" s="21"/>
      <c r="D34" s="2"/>
      <c r="E34" s="4"/>
      <c r="F34" s="4"/>
      <c r="G34" s="4"/>
      <c r="I34" s="4"/>
      <c r="M34" s="4"/>
      <c r="O34" s="4"/>
    </row>
    <row r="35" spans="1:16" ht="5.25" customHeight="1">
      <c r="A35" s="21"/>
      <c r="D35" s="2"/>
      <c r="E35" s="4"/>
      <c r="F35" s="4"/>
      <c r="G35" s="4"/>
      <c r="I35" s="4"/>
      <c r="M35" s="4"/>
      <c r="O35" s="4"/>
    </row>
    <row r="36" spans="1:16" ht="17.149999999999999" customHeight="1">
      <c r="A36" s="21"/>
      <c r="C36" s="187" t="s">
        <v>72</v>
      </c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</row>
    <row r="37" spans="1:16" ht="8.25" customHeight="1">
      <c r="A37" s="21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</row>
    <row r="38" spans="1:16" ht="22" customHeight="1">
      <c r="A38" s="7" t="s">
        <v>70</v>
      </c>
      <c r="B38" s="7"/>
      <c r="C38" s="7"/>
      <c r="D38" s="6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</sheetData>
  <mergeCells count="7">
    <mergeCell ref="F5:P5"/>
    <mergeCell ref="F6:L6"/>
    <mergeCell ref="H7:J7"/>
    <mergeCell ref="C37:P37"/>
    <mergeCell ref="C36:P36"/>
    <mergeCell ref="A32:C32"/>
    <mergeCell ref="A21:C21"/>
  </mergeCells>
  <pageMargins left="1" right="0.5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5"/>
  <sheetViews>
    <sheetView zoomScale="75" zoomScaleNormal="75" zoomScaleSheetLayoutView="90" workbookViewId="0">
      <selection activeCell="C22" sqref="C22"/>
    </sheetView>
  </sheetViews>
  <sheetFormatPr defaultColWidth="9.09765625" defaultRowHeight="20.149999999999999" customHeight="1"/>
  <cols>
    <col min="1" max="2" width="1.69921875" style="11" customWidth="1"/>
    <col min="3" max="3" width="47.296875" style="11" customWidth="1"/>
    <col min="4" max="4" width="8.69921875" style="11" customWidth="1"/>
    <col min="5" max="5" width="1" style="3" customWidth="1"/>
    <col min="6" max="6" width="16.69921875" style="2" customWidth="1"/>
    <col min="7" max="7" width="1" style="2" customWidth="1"/>
    <col min="8" max="8" width="17.3984375" style="4" customWidth="1"/>
    <col min="9" max="9" width="1" style="3" customWidth="1"/>
    <col min="10" max="10" width="16.69921875" style="4" customWidth="1"/>
    <col min="11" max="11" width="1" style="1" customWidth="1"/>
    <col min="12" max="12" width="16.69921875" style="4" customWidth="1"/>
    <col min="13" max="16384" width="9.09765625" style="11"/>
  </cols>
  <sheetData>
    <row r="1" spans="1:12" s="21" customFormat="1" ht="17.5" customHeight="1">
      <c r="A1" s="21" t="str">
        <f>'T4-6'!A1</f>
        <v>บริษัท ทีบีเอ็น คอร์ปอเรชั่น จำกัด (มหาชน) (เดิมชื่อ "บริษัท ทีบีเอ็น ซอฟต์แวร์ จำกัด")</v>
      </c>
      <c r="E1" s="16"/>
      <c r="F1" s="15"/>
      <c r="G1" s="15"/>
      <c r="H1" s="13"/>
      <c r="I1" s="16"/>
      <c r="J1" s="13"/>
      <c r="K1" s="14"/>
      <c r="L1" s="13"/>
    </row>
    <row r="2" spans="1:12" s="21" customFormat="1" ht="17.5" customHeight="1">
      <c r="A2" s="21" t="s">
        <v>82</v>
      </c>
      <c r="E2" s="16"/>
      <c r="F2" s="15"/>
      <c r="G2" s="15"/>
      <c r="H2" s="13"/>
      <c r="I2" s="16"/>
      <c r="J2" s="13"/>
      <c r="K2" s="14"/>
      <c r="L2" s="13"/>
    </row>
    <row r="3" spans="1:12" s="21" customFormat="1" ht="17.5" customHeight="1">
      <c r="A3" s="20" t="str">
        <f>'7-8'!A3</f>
        <v>สำหรับปีสิ้นสุดวันที่ 31 ธันวาคม พ.ศ. 2565</v>
      </c>
      <c r="B3" s="20"/>
      <c r="C3" s="20"/>
      <c r="D3" s="20"/>
      <c r="E3" s="19"/>
      <c r="F3" s="54"/>
      <c r="G3" s="54"/>
      <c r="H3" s="18"/>
      <c r="I3" s="19"/>
      <c r="J3" s="18"/>
      <c r="K3" s="17"/>
      <c r="L3" s="18"/>
    </row>
    <row r="4" spans="1:12" s="21" customFormat="1" ht="17.5" customHeight="1">
      <c r="E4" s="16"/>
      <c r="F4" s="15"/>
      <c r="G4" s="15"/>
      <c r="H4" s="13"/>
      <c r="I4" s="16"/>
      <c r="J4" s="13"/>
      <c r="K4" s="14"/>
      <c r="L4" s="13"/>
    </row>
    <row r="5" spans="1:12" s="21" customFormat="1" ht="17.5" customHeight="1">
      <c r="E5" s="16"/>
      <c r="F5" s="190" t="s">
        <v>31</v>
      </c>
      <c r="G5" s="190"/>
      <c r="H5" s="190"/>
      <c r="I5" s="190"/>
      <c r="J5" s="190"/>
      <c r="K5" s="190"/>
      <c r="L5" s="190"/>
    </row>
    <row r="6" spans="1:12" ht="17.5" customHeight="1">
      <c r="E6" s="1"/>
      <c r="F6" s="4"/>
      <c r="G6" s="4"/>
      <c r="H6" s="190" t="s">
        <v>27</v>
      </c>
      <c r="I6" s="190"/>
      <c r="J6" s="190"/>
    </row>
    <row r="7" spans="1:12" s="21" customFormat="1" ht="17.5" customHeight="1">
      <c r="E7" s="16"/>
      <c r="F7" s="13" t="s">
        <v>67</v>
      </c>
      <c r="G7" s="13"/>
      <c r="H7" s="13" t="s">
        <v>75</v>
      </c>
      <c r="I7" s="14"/>
      <c r="J7" s="13"/>
      <c r="K7" s="16"/>
      <c r="L7" s="13" t="s">
        <v>11</v>
      </c>
    </row>
    <row r="8" spans="1:12" s="21" customFormat="1" ht="17.5" customHeight="1">
      <c r="E8" s="14"/>
      <c r="F8" s="13" t="s">
        <v>36</v>
      </c>
      <c r="G8" s="13"/>
      <c r="H8" s="13" t="s">
        <v>35</v>
      </c>
      <c r="I8" s="14"/>
      <c r="J8" s="13" t="s">
        <v>113</v>
      </c>
      <c r="K8" s="14"/>
      <c r="L8" s="13" t="s">
        <v>47</v>
      </c>
    </row>
    <row r="9" spans="1:12" ht="17.5" customHeight="1">
      <c r="D9" s="19" t="s">
        <v>1</v>
      </c>
      <c r="E9" s="14"/>
      <c r="F9" s="18" t="s">
        <v>2</v>
      </c>
      <c r="G9" s="13"/>
      <c r="H9" s="18" t="s">
        <v>2</v>
      </c>
      <c r="I9" s="14"/>
      <c r="J9" s="18" t="s">
        <v>2</v>
      </c>
      <c r="K9" s="14"/>
      <c r="L9" s="18" t="s">
        <v>2</v>
      </c>
    </row>
    <row r="10" spans="1:12" ht="6" customHeight="1">
      <c r="A10" s="21"/>
      <c r="E10" s="1"/>
      <c r="F10" s="4"/>
      <c r="G10" s="4"/>
      <c r="I10" s="1"/>
    </row>
    <row r="11" spans="1:12" ht="17.5" customHeight="1">
      <c r="A11" s="44" t="s">
        <v>136</v>
      </c>
      <c r="D11" s="10"/>
      <c r="E11" s="12"/>
      <c r="F11" s="30">
        <v>2250000</v>
      </c>
      <c r="G11" s="30"/>
      <c r="H11" s="30">
        <v>600000</v>
      </c>
      <c r="I11" s="32"/>
      <c r="J11" s="30">
        <v>54670230</v>
      </c>
      <c r="K11" s="32"/>
      <c r="L11" s="9">
        <f>SUM(F11:K11)</f>
        <v>57520230</v>
      </c>
    </row>
    <row r="12" spans="1:12" ht="6" customHeight="1">
      <c r="E12" s="1"/>
      <c r="F12" s="30"/>
      <c r="G12" s="4"/>
      <c r="H12" s="30"/>
      <c r="I12" s="1"/>
      <c r="J12" s="30"/>
      <c r="L12" s="9"/>
    </row>
    <row r="13" spans="1:12" ht="17.5" customHeight="1">
      <c r="A13" s="21" t="s">
        <v>116</v>
      </c>
      <c r="D13" s="10"/>
      <c r="E13" s="12"/>
      <c r="F13" s="30"/>
      <c r="G13" s="30"/>
      <c r="H13" s="30"/>
      <c r="I13" s="32"/>
      <c r="J13" s="30"/>
      <c r="K13" s="32"/>
      <c r="L13" s="9"/>
    </row>
    <row r="14" spans="1:12" ht="17.5" customHeight="1">
      <c r="A14" s="11" t="s">
        <v>133</v>
      </c>
      <c r="D14" s="10">
        <v>24</v>
      </c>
      <c r="E14" s="12"/>
      <c r="F14" s="30">
        <v>3750000</v>
      </c>
      <c r="G14" s="30"/>
      <c r="H14" s="30">
        <v>0</v>
      </c>
      <c r="I14" s="32"/>
      <c r="J14" s="30">
        <v>0</v>
      </c>
      <c r="K14" s="32"/>
      <c r="L14" s="9">
        <f>SUM(F14:K14)</f>
        <v>3750000</v>
      </c>
    </row>
    <row r="15" spans="1:12" ht="17.5" customHeight="1">
      <c r="A15" s="11" t="s">
        <v>33</v>
      </c>
      <c r="D15" s="10">
        <v>30</v>
      </c>
      <c r="E15" s="32"/>
      <c r="F15" s="30">
        <v>0</v>
      </c>
      <c r="G15" s="4"/>
      <c r="H15" s="30">
        <v>0</v>
      </c>
      <c r="J15" s="4">
        <v>-98595000</v>
      </c>
      <c r="L15" s="9">
        <f>SUM(F15:K15)</f>
        <v>-98595000</v>
      </c>
    </row>
    <row r="16" spans="1:12" ht="17.5" customHeight="1">
      <c r="A16" s="11" t="s">
        <v>85</v>
      </c>
      <c r="D16" s="10"/>
      <c r="E16" s="32"/>
      <c r="F16" s="33">
        <v>0</v>
      </c>
      <c r="G16" s="30"/>
      <c r="H16" s="33">
        <v>0</v>
      </c>
      <c r="I16" s="32"/>
      <c r="J16" s="33">
        <v>64867071.399999999</v>
      </c>
      <c r="K16" s="32"/>
      <c r="L16" s="33">
        <f>SUM(F16:K16)</f>
        <v>64867071.399999999</v>
      </c>
    </row>
    <row r="17" spans="1:12" ht="6" customHeight="1">
      <c r="E17" s="1"/>
      <c r="F17" s="4"/>
      <c r="G17" s="4"/>
      <c r="I17" s="1"/>
    </row>
    <row r="18" spans="1:12" ht="17.5" customHeight="1" thickBot="1">
      <c r="A18" s="21" t="s">
        <v>112</v>
      </c>
      <c r="E18" s="1"/>
      <c r="F18" s="120">
        <f>SUM(F11:F17)</f>
        <v>6000000</v>
      </c>
      <c r="G18" s="4"/>
      <c r="H18" s="120">
        <f>SUM(H11:H17)</f>
        <v>600000</v>
      </c>
      <c r="I18" s="1"/>
      <c r="J18" s="120">
        <f>SUM(J11:J17)</f>
        <v>20942301.399999999</v>
      </c>
      <c r="L18" s="120">
        <f>SUM(F18:K18)</f>
        <v>27542301.399999999</v>
      </c>
    </row>
    <row r="19" spans="1:12" ht="17.5" customHeight="1" thickTop="1">
      <c r="A19" s="21"/>
      <c r="E19" s="1"/>
      <c r="F19" s="4"/>
      <c r="G19" s="4"/>
      <c r="I19" s="1"/>
    </row>
    <row r="20" spans="1:12" ht="17.5" customHeight="1">
      <c r="A20" s="44" t="s">
        <v>149</v>
      </c>
      <c r="D20" s="10"/>
      <c r="E20" s="12"/>
      <c r="F20" s="67">
        <v>6000000</v>
      </c>
      <c r="G20" s="30"/>
      <c r="H20" s="67">
        <v>600000</v>
      </c>
      <c r="I20" s="32"/>
      <c r="J20" s="67">
        <v>20942301.399999999</v>
      </c>
      <c r="K20" s="32"/>
      <c r="L20" s="76">
        <v>27542301.399999999</v>
      </c>
    </row>
    <row r="21" spans="1:12" ht="6" customHeight="1">
      <c r="E21" s="1"/>
      <c r="F21" s="67"/>
      <c r="G21" s="4"/>
      <c r="H21" s="67"/>
      <c r="I21" s="1"/>
      <c r="J21" s="67"/>
      <c r="L21" s="76"/>
    </row>
    <row r="22" spans="1:12" ht="17.5" customHeight="1">
      <c r="A22" s="21" t="s">
        <v>116</v>
      </c>
      <c r="D22" s="10"/>
      <c r="E22" s="12"/>
      <c r="F22" s="67"/>
      <c r="G22" s="30"/>
      <c r="H22" s="67"/>
      <c r="I22" s="32"/>
      <c r="J22" s="67"/>
      <c r="K22" s="32"/>
      <c r="L22" s="76"/>
    </row>
    <row r="23" spans="1:12" ht="17.5" customHeight="1">
      <c r="A23" s="11" t="s">
        <v>133</v>
      </c>
      <c r="D23" s="10">
        <v>24</v>
      </c>
      <c r="E23" s="12"/>
      <c r="F23" s="67">
        <v>31500000</v>
      </c>
      <c r="G23" s="30"/>
      <c r="H23" s="67">
        <v>0</v>
      </c>
      <c r="I23" s="32"/>
      <c r="J23" s="67">
        <v>0</v>
      </c>
      <c r="K23" s="32"/>
      <c r="L23" s="76">
        <f>SUM(F23:K23)</f>
        <v>31500000</v>
      </c>
    </row>
    <row r="24" spans="1:12" ht="17.5" customHeight="1">
      <c r="A24" s="11" t="s">
        <v>155</v>
      </c>
      <c r="D24" s="10">
        <v>25</v>
      </c>
      <c r="E24" s="12"/>
      <c r="F24" s="67">
        <v>0</v>
      </c>
      <c r="G24" s="30"/>
      <c r="H24" s="67">
        <v>4400000</v>
      </c>
      <c r="I24" s="32"/>
      <c r="J24" s="67">
        <v>-4400000</v>
      </c>
      <c r="K24" s="32"/>
      <c r="L24" s="76">
        <f>SUM(F24:K24)</f>
        <v>0</v>
      </c>
    </row>
    <row r="25" spans="1:12" ht="17.5" customHeight="1">
      <c r="A25" s="11" t="s">
        <v>33</v>
      </c>
      <c r="D25" s="10">
        <v>30</v>
      </c>
      <c r="E25" s="32"/>
      <c r="F25" s="67">
        <v>0</v>
      </c>
      <c r="G25" s="4"/>
      <c r="H25" s="67">
        <v>0</v>
      </c>
      <c r="J25" s="71">
        <v>-45700000</v>
      </c>
      <c r="L25" s="76">
        <f t="shared" ref="L25:L26" si="0">SUM(F25:K25)</f>
        <v>-45700000</v>
      </c>
    </row>
    <row r="26" spans="1:12" ht="17.5" customHeight="1">
      <c r="A26" s="11" t="s">
        <v>85</v>
      </c>
      <c r="D26" s="10"/>
      <c r="E26" s="32"/>
      <c r="F26" s="68">
        <v>0</v>
      </c>
      <c r="G26" s="30"/>
      <c r="H26" s="68">
        <v>0</v>
      </c>
      <c r="I26" s="32"/>
      <c r="J26" s="68">
        <v>53447516</v>
      </c>
      <c r="K26" s="32"/>
      <c r="L26" s="164">
        <f t="shared" si="0"/>
        <v>53447516</v>
      </c>
    </row>
    <row r="27" spans="1:12" ht="6" customHeight="1">
      <c r="E27" s="1"/>
      <c r="F27" s="71"/>
      <c r="G27" s="4"/>
      <c r="H27" s="71"/>
      <c r="I27" s="1"/>
      <c r="J27" s="71"/>
      <c r="L27" s="71"/>
    </row>
    <row r="28" spans="1:12" ht="17.5" customHeight="1" thickBot="1">
      <c r="A28" s="21" t="s">
        <v>150</v>
      </c>
      <c r="E28" s="1"/>
      <c r="F28" s="75">
        <f>SUM(F20:F27)</f>
        <v>37500000</v>
      </c>
      <c r="G28" s="4"/>
      <c r="H28" s="75">
        <f>SUM(H20:H27)</f>
        <v>5000000</v>
      </c>
      <c r="I28" s="1"/>
      <c r="J28" s="75">
        <f>SUM(J20:J27)</f>
        <v>24289817.399999999</v>
      </c>
      <c r="L28" s="75">
        <f>SUM(F28:K28)</f>
        <v>66789817.399999999</v>
      </c>
    </row>
    <row r="29" spans="1:12" ht="17.5" customHeight="1" thickTop="1">
      <c r="A29" s="21"/>
      <c r="E29" s="1"/>
      <c r="F29" s="4"/>
      <c r="G29" s="4"/>
      <c r="I29" s="1"/>
    </row>
    <row r="30" spans="1:12" ht="17.5" customHeight="1">
      <c r="A30" s="21"/>
      <c r="E30" s="1"/>
      <c r="F30" s="4"/>
      <c r="G30" s="4"/>
      <c r="I30" s="1"/>
    </row>
    <row r="31" spans="1:12" ht="17.5" customHeight="1">
      <c r="A31" s="21"/>
      <c r="E31" s="1"/>
      <c r="F31" s="4"/>
      <c r="G31" s="4"/>
      <c r="I31" s="1"/>
    </row>
    <row r="32" spans="1:12" ht="17.5" customHeight="1">
      <c r="A32" s="187" t="s">
        <v>94</v>
      </c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</row>
    <row r="33" spans="1:12" ht="17.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spans="1:12" ht="6.75" customHeight="1">
      <c r="A34" s="21"/>
      <c r="E34" s="1"/>
      <c r="F34" s="4"/>
      <c r="G34" s="4"/>
      <c r="I34" s="1"/>
    </row>
    <row r="35" spans="1:12" ht="22" customHeight="1">
      <c r="A35" s="7" t="str">
        <f>'7-8'!A96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7"/>
      <c r="C35" s="7"/>
      <c r="D35" s="7"/>
      <c r="E35" s="6"/>
      <c r="F35" s="5"/>
      <c r="G35" s="5"/>
      <c r="H35" s="5"/>
      <c r="I35" s="6"/>
      <c r="J35" s="5"/>
      <c r="K35" s="6"/>
      <c r="L35" s="5"/>
    </row>
  </sheetData>
  <mergeCells count="3">
    <mergeCell ref="H6:J6"/>
    <mergeCell ref="F5:L5"/>
    <mergeCell ref="A32:L32"/>
  </mergeCells>
  <pageMargins left="1.2" right="1.2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9"/>
  <sheetViews>
    <sheetView topLeftCell="A69" zoomScaleNormal="100" zoomScaleSheetLayoutView="92" workbookViewId="0">
      <selection activeCell="K94" activeCellId="11" sqref="E91 G91 I91 K91 E93 G93 I93 K93 E94 G94 I94 K94"/>
    </sheetView>
  </sheetViews>
  <sheetFormatPr defaultColWidth="52.8984375" defaultRowHeight="18.5"/>
  <cols>
    <col min="1" max="1" width="1.69921875" style="121" customWidth="1"/>
    <col min="2" max="2" width="43.69921875" style="121" customWidth="1"/>
    <col min="3" max="3" width="8.3984375" style="121" customWidth="1"/>
    <col min="4" max="4" width="0.8984375" style="121" customWidth="1"/>
    <col min="5" max="5" width="12.69921875" style="23" customWidth="1"/>
    <col min="6" max="6" width="0.8984375" style="9" customWidth="1"/>
    <col min="7" max="7" width="12.69921875" style="23" customWidth="1"/>
    <col min="8" max="8" width="0.8984375" style="121" customWidth="1"/>
    <col min="9" max="9" width="12.69921875" style="23" customWidth="1"/>
    <col min="10" max="10" width="0.8984375" style="9" customWidth="1"/>
    <col min="11" max="11" width="12.69921875" style="23" customWidth="1"/>
    <col min="12" max="223" width="9.09765625" style="121" customWidth="1"/>
    <col min="224" max="224" width="1.3984375" style="121" customWidth="1"/>
    <col min="225" max="16384" width="52.8984375" style="121"/>
  </cols>
  <sheetData>
    <row r="1" spans="1:11" ht="20.5" customHeight="1">
      <c r="A1" s="21" t="str">
        <f>+'T4-6'!A1</f>
        <v>บริษัท ทีบีเอ็น คอร์ปอเรชั่น จำกัด (มหาชน) (เดิมชื่อ "บริษัท ทีบีเอ็น ซอฟต์แวร์ จำกัด")</v>
      </c>
      <c r="E1" s="122"/>
      <c r="G1" s="122"/>
      <c r="I1" s="122"/>
      <c r="K1" s="122"/>
    </row>
    <row r="2" spans="1:11" ht="20.5" customHeight="1">
      <c r="A2" s="123" t="s">
        <v>29</v>
      </c>
      <c r="B2" s="123"/>
      <c r="C2" s="123"/>
      <c r="E2" s="124"/>
      <c r="G2" s="124"/>
      <c r="I2" s="124"/>
      <c r="K2" s="124"/>
    </row>
    <row r="3" spans="1:11" ht="20.5" customHeight="1">
      <c r="A3" s="125" t="str">
        <f>'10'!A3</f>
        <v>สำหรับปีสิ้นสุดวันที่ 31 ธันวาคม พ.ศ. 2565</v>
      </c>
      <c r="B3" s="125"/>
      <c r="C3" s="125"/>
      <c r="D3" s="126"/>
      <c r="E3" s="127"/>
      <c r="F3" s="8"/>
      <c r="G3" s="127"/>
      <c r="H3" s="126"/>
      <c r="I3" s="127"/>
      <c r="J3" s="8"/>
      <c r="K3" s="127"/>
    </row>
    <row r="4" spans="1:11" ht="20.149999999999999" customHeight="1">
      <c r="A4" s="128"/>
      <c r="B4" s="128"/>
      <c r="C4" s="128"/>
      <c r="E4" s="180"/>
      <c r="F4" s="130"/>
      <c r="G4" s="180"/>
      <c r="H4" s="131"/>
      <c r="I4" s="129"/>
      <c r="J4" s="130"/>
      <c r="K4" s="129"/>
    </row>
    <row r="5" spans="1:11" ht="19.5" customHeight="1">
      <c r="A5" s="132"/>
      <c r="B5" s="132"/>
      <c r="C5" s="132"/>
      <c r="E5" s="193" t="s">
        <v>30</v>
      </c>
      <c r="F5" s="193"/>
      <c r="G5" s="193"/>
      <c r="H5" s="193"/>
      <c r="I5" s="189" t="s">
        <v>31</v>
      </c>
      <c r="J5" s="189"/>
      <c r="K5" s="189"/>
    </row>
    <row r="6" spans="1:11" ht="19.5" customHeight="1">
      <c r="A6" s="132"/>
      <c r="B6" s="132"/>
      <c r="C6" s="132"/>
      <c r="E6" s="26" t="s">
        <v>53</v>
      </c>
      <c r="F6" s="25"/>
      <c r="G6" s="26" t="s">
        <v>53</v>
      </c>
      <c r="H6" s="25"/>
      <c r="I6" s="26" t="s">
        <v>53</v>
      </c>
      <c r="J6" s="24"/>
      <c r="K6" s="26" t="s">
        <v>53</v>
      </c>
    </row>
    <row r="7" spans="1:11" ht="19.5" customHeight="1">
      <c r="A7" s="133"/>
      <c r="B7" s="133"/>
      <c r="D7" s="134"/>
      <c r="E7" s="92" t="s">
        <v>147</v>
      </c>
      <c r="F7" s="97"/>
      <c r="G7" s="92" t="s">
        <v>95</v>
      </c>
      <c r="H7" s="78"/>
      <c r="I7" s="92" t="s">
        <v>147</v>
      </c>
      <c r="J7" s="97"/>
      <c r="K7" s="92" t="s">
        <v>95</v>
      </c>
    </row>
    <row r="8" spans="1:11" ht="19.5" customHeight="1">
      <c r="A8" s="133"/>
      <c r="B8" s="133"/>
      <c r="C8" s="135" t="s">
        <v>1</v>
      </c>
      <c r="D8" s="134"/>
      <c r="E8" s="95" t="s">
        <v>2</v>
      </c>
      <c r="F8" s="136"/>
      <c r="G8" s="95" t="s">
        <v>2</v>
      </c>
      <c r="H8" s="136"/>
      <c r="I8" s="95" t="s">
        <v>2</v>
      </c>
      <c r="J8" s="136"/>
      <c r="K8" s="95" t="s">
        <v>2</v>
      </c>
    </row>
    <row r="9" spans="1:11" ht="19.5" customHeight="1">
      <c r="A9" s="128" t="s">
        <v>18</v>
      </c>
      <c r="B9" s="132"/>
      <c r="C9" s="132"/>
      <c r="E9" s="137"/>
      <c r="G9" s="138"/>
      <c r="I9" s="137"/>
      <c r="K9" s="138"/>
    </row>
    <row r="10" spans="1:11" ht="19.5" customHeight="1">
      <c r="A10" s="132" t="s">
        <v>119</v>
      </c>
      <c r="B10" s="132"/>
      <c r="C10" s="132"/>
      <c r="E10" s="140">
        <f>'7-8'!J21</f>
        <v>44688119</v>
      </c>
      <c r="F10" s="23"/>
      <c r="G10" s="23">
        <f>'7-8'!L21</f>
        <v>103551048</v>
      </c>
      <c r="I10" s="140">
        <f>'7-8'!N21</f>
        <v>62248210</v>
      </c>
      <c r="J10" s="23"/>
      <c r="K10" s="23">
        <f>'7-8'!P21</f>
        <v>80859601</v>
      </c>
    </row>
    <row r="11" spans="1:11" ht="19.5" customHeight="1">
      <c r="A11" s="132" t="s">
        <v>44</v>
      </c>
      <c r="B11" s="132"/>
      <c r="C11" s="132"/>
      <c r="E11" s="141"/>
      <c r="F11" s="23"/>
      <c r="G11" s="142"/>
      <c r="I11" s="141"/>
      <c r="J11" s="23"/>
      <c r="K11" s="142"/>
    </row>
    <row r="12" spans="1:11" ht="19.5" customHeight="1">
      <c r="A12" s="132"/>
      <c r="B12" s="132" t="s">
        <v>172</v>
      </c>
      <c r="C12" s="143">
        <v>27</v>
      </c>
      <c r="E12" s="140">
        <v>9486444</v>
      </c>
      <c r="F12" s="23"/>
      <c r="G12" s="23">
        <v>6437933</v>
      </c>
      <c r="I12" s="140">
        <v>6841614</v>
      </c>
      <c r="J12" s="23"/>
      <c r="K12" s="23">
        <v>4472231</v>
      </c>
    </row>
    <row r="13" spans="1:11" ht="19.5" customHeight="1">
      <c r="A13" s="132"/>
      <c r="B13" s="132" t="s">
        <v>68</v>
      </c>
      <c r="C13" s="143">
        <v>27</v>
      </c>
      <c r="E13" s="140">
        <v>283957</v>
      </c>
      <c r="F13" s="23"/>
      <c r="G13" s="23">
        <v>41303</v>
      </c>
      <c r="I13" s="140">
        <v>263000</v>
      </c>
      <c r="J13" s="23"/>
      <c r="K13" s="23">
        <v>41303</v>
      </c>
    </row>
    <row r="14" spans="1:11" ht="19.5" customHeight="1">
      <c r="A14" s="132"/>
      <c r="B14" s="22" t="s">
        <v>17</v>
      </c>
      <c r="C14" s="143"/>
      <c r="E14" s="140">
        <v>-138805</v>
      </c>
      <c r="F14" s="23"/>
      <c r="G14" s="23">
        <v>-207155</v>
      </c>
      <c r="I14" s="140">
        <v>-135167</v>
      </c>
      <c r="J14" s="23"/>
      <c r="K14" s="23">
        <v>-201822</v>
      </c>
    </row>
    <row r="15" spans="1:11" ht="19.5" customHeight="1">
      <c r="A15" s="132"/>
      <c r="B15" s="121" t="s">
        <v>50</v>
      </c>
      <c r="C15" s="143">
        <v>13</v>
      </c>
      <c r="E15" s="140">
        <v>0</v>
      </c>
      <c r="F15" s="23"/>
      <c r="G15" s="23">
        <v>0</v>
      </c>
      <c r="I15" s="140">
        <v>-9799861</v>
      </c>
      <c r="J15" s="23"/>
      <c r="K15" s="23">
        <v>-2099970</v>
      </c>
    </row>
    <row r="16" spans="1:11" ht="19.5" customHeight="1">
      <c r="A16" s="132"/>
      <c r="B16" s="121" t="s">
        <v>173</v>
      </c>
      <c r="C16" s="143">
        <v>27</v>
      </c>
      <c r="E16" s="140">
        <v>2073045</v>
      </c>
      <c r="F16" s="23"/>
      <c r="G16" s="23">
        <v>-661196</v>
      </c>
      <c r="I16" s="140">
        <v>2073045</v>
      </c>
      <c r="J16" s="23"/>
      <c r="K16" s="23">
        <v>-661196</v>
      </c>
    </row>
    <row r="17" spans="1:11" ht="19.5" customHeight="1">
      <c r="A17" s="132"/>
      <c r="B17" s="144" t="s">
        <v>156</v>
      </c>
      <c r="C17" s="143"/>
      <c r="E17" s="140">
        <v>0</v>
      </c>
      <c r="F17" s="23"/>
      <c r="G17" s="23">
        <v>-4306</v>
      </c>
      <c r="I17" s="141">
        <v>-11</v>
      </c>
      <c r="J17" s="23"/>
      <c r="K17" s="142">
        <v>-4180</v>
      </c>
    </row>
    <row r="18" spans="1:11" ht="19.5" customHeight="1">
      <c r="A18" s="132"/>
      <c r="B18" s="132" t="s">
        <v>157</v>
      </c>
      <c r="C18" s="143">
        <v>14</v>
      </c>
      <c r="E18" s="141">
        <v>124328</v>
      </c>
      <c r="F18" s="23"/>
      <c r="G18" s="142">
        <v>17</v>
      </c>
      <c r="I18" s="141">
        <v>34867</v>
      </c>
      <c r="J18" s="23"/>
      <c r="K18" s="142">
        <v>17</v>
      </c>
    </row>
    <row r="19" spans="1:11" ht="19.5" customHeight="1">
      <c r="A19" s="132"/>
      <c r="B19" s="132" t="s">
        <v>158</v>
      </c>
      <c r="C19" s="143"/>
      <c r="E19" s="141">
        <v>-20125</v>
      </c>
      <c r="F19" s="23"/>
      <c r="G19" s="142">
        <v>0</v>
      </c>
      <c r="I19" s="141">
        <v>-259305</v>
      </c>
      <c r="J19" s="23"/>
      <c r="K19" s="142">
        <v>0</v>
      </c>
    </row>
    <row r="20" spans="1:11" ht="19.5" customHeight="1">
      <c r="A20" s="132"/>
      <c r="B20" s="132" t="s">
        <v>159</v>
      </c>
      <c r="C20" s="143"/>
      <c r="E20" s="141">
        <v>-23800</v>
      </c>
      <c r="F20" s="23"/>
      <c r="G20" s="142">
        <v>0</v>
      </c>
      <c r="I20" s="141">
        <v>-88681</v>
      </c>
      <c r="J20" s="23"/>
      <c r="K20" s="142">
        <v>0</v>
      </c>
    </row>
    <row r="21" spans="1:11" ht="19.5" customHeight="1">
      <c r="A21" s="132"/>
      <c r="B21" s="132" t="s">
        <v>160</v>
      </c>
      <c r="C21" s="143">
        <v>22</v>
      </c>
      <c r="E21" s="141">
        <v>1354325</v>
      </c>
      <c r="F21" s="23"/>
      <c r="G21" s="142">
        <v>0</v>
      </c>
      <c r="I21" s="141">
        <v>754325</v>
      </c>
      <c r="J21" s="23"/>
      <c r="K21" s="142">
        <v>0</v>
      </c>
    </row>
    <row r="22" spans="1:11" ht="19.5" customHeight="1">
      <c r="A22" s="132"/>
      <c r="B22" s="132" t="s">
        <v>175</v>
      </c>
      <c r="C22" s="143">
        <v>22</v>
      </c>
      <c r="E22" s="141">
        <v>7416584</v>
      </c>
      <c r="F22" s="23"/>
      <c r="G22" s="142">
        <v>0</v>
      </c>
      <c r="I22" s="141">
        <v>0</v>
      </c>
      <c r="J22" s="23"/>
      <c r="K22" s="142">
        <v>0</v>
      </c>
    </row>
    <row r="23" spans="1:11" ht="19.5" customHeight="1">
      <c r="B23" s="121" t="s">
        <v>38</v>
      </c>
      <c r="C23" s="143">
        <v>26</v>
      </c>
      <c r="E23" s="140">
        <v>1804612</v>
      </c>
      <c r="F23" s="23"/>
      <c r="G23" s="23">
        <v>824871</v>
      </c>
      <c r="I23" s="140">
        <v>1542898</v>
      </c>
      <c r="J23" s="23"/>
      <c r="K23" s="23">
        <v>687988</v>
      </c>
    </row>
    <row r="24" spans="1:11" ht="19.5" customHeight="1">
      <c r="B24" s="121" t="s">
        <v>120</v>
      </c>
      <c r="C24" s="143">
        <v>23</v>
      </c>
      <c r="E24" s="181">
        <v>2419043</v>
      </c>
      <c r="F24" s="182"/>
      <c r="G24" s="156">
        <v>850800</v>
      </c>
      <c r="I24" s="181">
        <v>2185613</v>
      </c>
      <c r="J24" s="182"/>
      <c r="K24" s="156">
        <v>813056</v>
      </c>
    </row>
    <row r="25" spans="1:11" ht="19.5" customHeight="1">
      <c r="B25" s="121" t="s">
        <v>168</v>
      </c>
      <c r="E25" s="183">
        <v>-38463</v>
      </c>
      <c r="G25" s="147">
        <v>0</v>
      </c>
      <c r="I25" s="146">
        <v>-38463</v>
      </c>
      <c r="K25" s="147">
        <v>0</v>
      </c>
    </row>
    <row r="26" spans="1:11" ht="4" customHeight="1">
      <c r="A26" s="132"/>
      <c r="B26" s="132"/>
      <c r="C26" s="148"/>
      <c r="D26" s="134"/>
      <c r="E26" s="149"/>
      <c r="F26" s="122"/>
      <c r="G26" s="150"/>
      <c r="H26" s="134"/>
      <c r="I26" s="149"/>
      <c r="J26" s="122"/>
      <c r="K26" s="150"/>
    </row>
    <row r="27" spans="1:11" ht="19.5" customHeight="1">
      <c r="B27" s="22"/>
      <c r="C27" s="132"/>
      <c r="E27" s="151">
        <f>SUM(E10:E25)</f>
        <v>69429264</v>
      </c>
      <c r="F27" s="23"/>
      <c r="G27" s="145">
        <f>SUM(G10:G25)</f>
        <v>110833315</v>
      </c>
      <c r="I27" s="151">
        <f>SUM(I10:I25)</f>
        <v>65622084</v>
      </c>
      <c r="J27" s="23"/>
      <c r="K27" s="145">
        <f>SUM(K10:K25)</f>
        <v>83907028</v>
      </c>
    </row>
    <row r="28" spans="1:11" ht="19.5" customHeight="1">
      <c r="A28" s="121" t="s">
        <v>121</v>
      </c>
      <c r="B28" s="132"/>
      <c r="C28" s="143"/>
      <c r="E28" s="184"/>
      <c r="F28" s="23"/>
      <c r="G28" s="145"/>
      <c r="I28" s="184"/>
      <c r="J28" s="23"/>
      <c r="K28" s="145"/>
    </row>
    <row r="29" spans="1:11" ht="19.5" customHeight="1">
      <c r="B29" s="43" t="s">
        <v>25</v>
      </c>
      <c r="C29" s="143"/>
      <c r="E29" s="151">
        <v>-26080480</v>
      </c>
      <c r="F29" s="23"/>
      <c r="G29" s="145">
        <v>14986476.739999996</v>
      </c>
      <c r="I29" s="140">
        <v>-26131891</v>
      </c>
      <c r="J29" s="23"/>
      <c r="K29" s="23">
        <v>15183600</v>
      </c>
    </row>
    <row r="30" spans="1:11" ht="19.5" customHeight="1">
      <c r="B30" s="11" t="s">
        <v>86</v>
      </c>
      <c r="C30" s="143"/>
      <c r="E30" s="151">
        <v>-37355828</v>
      </c>
      <c r="F30" s="23"/>
      <c r="G30" s="145">
        <v>-46182383</v>
      </c>
      <c r="I30" s="140">
        <v>-38628876</v>
      </c>
      <c r="J30" s="23"/>
      <c r="K30" s="23">
        <v>-46010023</v>
      </c>
    </row>
    <row r="31" spans="1:11" ht="19.5" customHeight="1">
      <c r="B31" s="11" t="s">
        <v>126</v>
      </c>
      <c r="C31" s="143"/>
      <c r="E31" s="151">
        <v>4708079</v>
      </c>
      <c r="F31" s="23"/>
      <c r="G31" s="145">
        <v>341575</v>
      </c>
      <c r="I31" s="140">
        <v>4708079</v>
      </c>
      <c r="J31" s="23"/>
      <c r="K31" s="23">
        <v>-29881</v>
      </c>
    </row>
    <row r="32" spans="1:11" ht="19.5" customHeight="1">
      <c r="B32" s="43" t="s">
        <v>41</v>
      </c>
      <c r="C32" s="143"/>
      <c r="E32" s="151">
        <v>-6171759</v>
      </c>
      <c r="F32" s="23"/>
      <c r="G32" s="145">
        <f>-814675</f>
        <v>-814675</v>
      </c>
      <c r="I32" s="140">
        <v>-4867140</v>
      </c>
      <c r="J32" s="23"/>
      <c r="K32" s="23">
        <f>-776204-3</f>
        <v>-776207</v>
      </c>
    </row>
    <row r="33" spans="1:11" ht="19.5" customHeight="1">
      <c r="B33" s="43" t="s">
        <v>42</v>
      </c>
      <c r="C33" s="132"/>
      <c r="E33" s="151">
        <v>-1115960</v>
      </c>
      <c r="F33" s="23"/>
      <c r="G33" s="145">
        <v>-200741</v>
      </c>
      <c r="I33" s="140">
        <v>-776121</v>
      </c>
      <c r="J33" s="23"/>
      <c r="K33" s="23">
        <v>-200738</v>
      </c>
    </row>
    <row r="34" spans="1:11" ht="19.5" customHeight="1">
      <c r="B34" s="43" t="s">
        <v>26</v>
      </c>
      <c r="C34" s="143"/>
      <c r="E34" s="141">
        <v>30749144</v>
      </c>
      <c r="F34" s="23"/>
      <c r="G34" s="142">
        <v>-2264470</v>
      </c>
      <c r="I34" s="140">
        <v>16223051</v>
      </c>
      <c r="J34" s="23"/>
      <c r="K34" s="23">
        <v>17047777</v>
      </c>
    </row>
    <row r="35" spans="1:11" ht="19.5" customHeight="1">
      <c r="B35" s="11" t="s">
        <v>128</v>
      </c>
      <c r="C35" s="143"/>
      <c r="E35" s="141">
        <v>-5890546</v>
      </c>
      <c r="F35" s="23"/>
      <c r="G35" s="142">
        <v>13873773</v>
      </c>
      <c r="I35" s="140">
        <v>-6285021</v>
      </c>
      <c r="J35" s="23"/>
      <c r="K35" s="23">
        <v>14122270.550000004</v>
      </c>
    </row>
    <row r="36" spans="1:11" ht="19.5" customHeight="1">
      <c r="B36" s="43" t="s">
        <v>43</v>
      </c>
      <c r="C36" s="148"/>
      <c r="D36" s="134"/>
      <c r="E36" s="141">
        <v>1607655</v>
      </c>
      <c r="F36" s="150"/>
      <c r="G36" s="142">
        <v>-88537</v>
      </c>
      <c r="H36" s="134"/>
      <c r="I36" s="181">
        <v>1634907</v>
      </c>
      <c r="J36" s="150"/>
      <c r="K36" s="156">
        <v>-252858</v>
      </c>
    </row>
    <row r="37" spans="1:11" ht="19.5" customHeight="1">
      <c r="B37" s="43" t="s">
        <v>54</v>
      </c>
      <c r="C37" s="148"/>
      <c r="D37" s="134"/>
      <c r="E37" s="152">
        <v>-200000</v>
      </c>
      <c r="F37" s="150"/>
      <c r="G37" s="153">
        <v>0</v>
      </c>
      <c r="H37" s="134"/>
      <c r="I37" s="146">
        <v>0</v>
      </c>
      <c r="J37" s="150"/>
      <c r="K37" s="147">
        <v>0</v>
      </c>
    </row>
    <row r="38" spans="1:11" ht="4" customHeight="1">
      <c r="A38" s="132"/>
      <c r="B38" s="132"/>
      <c r="C38" s="148"/>
      <c r="D38" s="134"/>
      <c r="E38" s="149"/>
      <c r="F38" s="122"/>
      <c r="G38" s="150"/>
      <c r="H38" s="134"/>
      <c r="I38" s="149"/>
      <c r="J38" s="122"/>
      <c r="K38" s="150"/>
    </row>
    <row r="39" spans="1:11" ht="19.5" customHeight="1">
      <c r="A39" s="132" t="s">
        <v>80</v>
      </c>
      <c r="B39" s="132"/>
      <c r="C39" s="148"/>
      <c r="D39" s="134"/>
      <c r="E39" s="141">
        <f>SUM(E27:E37)</f>
        <v>29679569</v>
      </c>
      <c r="F39" s="154"/>
      <c r="G39" s="142">
        <f>SUM(G27:G37)</f>
        <v>90484333.739999995</v>
      </c>
      <c r="H39" s="134"/>
      <c r="I39" s="141">
        <f>SUM(I27:I37)</f>
        <v>11499072</v>
      </c>
      <c r="J39" s="154"/>
      <c r="K39" s="142">
        <f>SUM(K27:K37)</f>
        <v>82990968.550000012</v>
      </c>
    </row>
    <row r="40" spans="1:11" ht="19.5" customHeight="1">
      <c r="A40" s="132"/>
      <c r="B40" s="132" t="s">
        <v>122</v>
      </c>
      <c r="C40" s="157"/>
      <c r="D40" s="134"/>
      <c r="E40" s="141">
        <v>-1595996</v>
      </c>
      <c r="F40" s="154"/>
      <c r="G40" s="142">
        <v>-733648</v>
      </c>
      <c r="H40" s="134"/>
      <c r="I40" s="141">
        <v>-1344406</v>
      </c>
      <c r="J40" s="154"/>
      <c r="K40" s="142">
        <v>-599253</v>
      </c>
    </row>
    <row r="41" spans="1:11" ht="19.5" customHeight="1">
      <c r="A41" s="132"/>
      <c r="B41" s="132" t="s">
        <v>24</v>
      </c>
      <c r="C41" s="148"/>
      <c r="D41" s="134"/>
      <c r="E41" s="141">
        <v>-15232180</v>
      </c>
      <c r="F41" s="142"/>
      <c r="G41" s="142">
        <v>-15952494</v>
      </c>
      <c r="H41" s="134"/>
      <c r="I41" s="141">
        <v>-13059723</v>
      </c>
      <c r="J41" s="142"/>
      <c r="K41" s="142">
        <v>-11821944</v>
      </c>
    </row>
    <row r="42" spans="1:11" ht="19.5" customHeight="1">
      <c r="A42" s="132"/>
      <c r="B42" s="132" t="s">
        <v>141</v>
      </c>
      <c r="C42" s="148"/>
      <c r="D42" s="134"/>
      <c r="E42" s="152">
        <v>0</v>
      </c>
      <c r="F42" s="154"/>
      <c r="G42" s="153">
        <v>4031474</v>
      </c>
      <c r="H42" s="134"/>
      <c r="I42" s="152">
        <v>0</v>
      </c>
      <c r="J42" s="154"/>
      <c r="K42" s="153">
        <v>4031474</v>
      </c>
    </row>
    <row r="43" spans="1:11" ht="4" customHeight="1">
      <c r="A43" s="132"/>
      <c r="B43" s="132"/>
      <c r="C43" s="148"/>
      <c r="D43" s="134"/>
      <c r="E43" s="149"/>
      <c r="F43" s="122"/>
      <c r="G43" s="150"/>
      <c r="H43" s="134"/>
      <c r="I43" s="149"/>
      <c r="J43" s="122"/>
      <c r="K43" s="150"/>
    </row>
    <row r="44" spans="1:11" ht="19.5" customHeight="1">
      <c r="A44" s="132" t="s">
        <v>169</v>
      </c>
      <c r="B44" s="132"/>
      <c r="C44" s="148"/>
      <c r="D44" s="134"/>
      <c r="E44" s="152">
        <f>SUM(E39:E42)</f>
        <v>12851393</v>
      </c>
      <c r="F44" s="154"/>
      <c r="G44" s="153">
        <f>SUM(G39:G42)</f>
        <v>77829665.739999995</v>
      </c>
      <c r="H44" s="134"/>
      <c r="I44" s="152">
        <f>SUM(I39:I42)</f>
        <v>-2905057</v>
      </c>
      <c r="J44" s="154"/>
      <c r="K44" s="153">
        <f>SUM(K39:K42)</f>
        <v>74601245.550000012</v>
      </c>
    </row>
    <row r="45" spans="1:11" ht="16" customHeight="1">
      <c r="A45" s="132"/>
      <c r="B45" s="132"/>
      <c r="C45" s="148"/>
      <c r="D45" s="134"/>
      <c r="E45" s="142"/>
      <c r="F45" s="154"/>
      <c r="G45" s="142"/>
      <c r="H45" s="134"/>
      <c r="I45" s="142"/>
      <c r="J45" s="154"/>
      <c r="K45" s="142"/>
    </row>
    <row r="46" spans="1:11" ht="15.75" customHeight="1">
      <c r="A46" s="132"/>
      <c r="B46" s="132"/>
      <c r="C46" s="148"/>
      <c r="D46" s="134"/>
      <c r="E46" s="142"/>
      <c r="F46" s="154"/>
      <c r="G46" s="142"/>
      <c r="H46" s="134"/>
      <c r="I46" s="142"/>
      <c r="J46" s="154"/>
      <c r="K46" s="142"/>
    </row>
    <row r="47" spans="1:11" s="11" customFormat="1" ht="20.149999999999999" customHeight="1">
      <c r="A47" s="187" t="s">
        <v>71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87"/>
    </row>
    <row r="48" spans="1:11" s="11" customFormat="1" ht="5.5" customHeight="1">
      <c r="A48" s="171"/>
      <c r="B48" s="171"/>
      <c r="C48" s="171"/>
      <c r="D48" s="171"/>
      <c r="E48" s="171"/>
      <c r="F48" s="171"/>
      <c r="G48" s="171"/>
      <c r="H48" s="171"/>
      <c r="I48" s="171"/>
      <c r="J48" s="171"/>
      <c r="K48" s="171"/>
    </row>
    <row r="49" spans="1:11" ht="22" customHeight="1">
      <c r="A49" s="7" t="str">
        <f>'T4-6'!A42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155"/>
      <c r="C49" s="155"/>
      <c r="D49" s="126"/>
      <c r="E49" s="153"/>
      <c r="F49" s="147"/>
      <c r="G49" s="153"/>
      <c r="H49" s="126"/>
      <c r="I49" s="153"/>
      <c r="J49" s="147"/>
      <c r="K49" s="153"/>
    </row>
    <row r="50" spans="1:11" ht="20.5" customHeight="1">
      <c r="A50" s="21" t="s">
        <v>166</v>
      </c>
      <c r="B50" s="132"/>
      <c r="C50" s="132"/>
      <c r="E50" s="142"/>
      <c r="F50" s="156"/>
      <c r="G50" s="142"/>
      <c r="I50" s="142"/>
      <c r="J50" s="156"/>
      <c r="K50" s="142"/>
    </row>
    <row r="51" spans="1:11" ht="20.5" customHeight="1">
      <c r="A51" s="123" t="s">
        <v>76</v>
      </c>
      <c r="B51" s="132"/>
      <c r="C51" s="132"/>
      <c r="E51" s="142"/>
      <c r="F51" s="156"/>
      <c r="G51" s="142"/>
      <c r="I51" s="142"/>
      <c r="J51" s="156"/>
      <c r="K51" s="142"/>
    </row>
    <row r="52" spans="1:11" ht="20.5" customHeight="1">
      <c r="A52" s="125" t="str">
        <f>3:3</f>
        <v>สำหรับปีสิ้นสุดวันที่ 31 ธันวาคม พ.ศ. 2565</v>
      </c>
      <c r="B52" s="155"/>
      <c r="C52" s="155"/>
      <c r="D52" s="126"/>
      <c r="E52" s="153"/>
      <c r="F52" s="147"/>
      <c r="G52" s="153"/>
      <c r="H52" s="126"/>
      <c r="I52" s="153"/>
      <c r="J52" s="147"/>
      <c r="K52" s="153"/>
    </row>
    <row r="53" spans="1:11" ht="20.149999999999999" customHeight="1">
      <c r="A53" s="132"/>
      <c r="B53" s="132"/>
      <c r="C53" s="132"/>
      <c r="E53" s="142"/>
      <c r="F53" s="156"/>
      <c r="G53" s="142"/>
      <c r="I53" s="142"/>
      <c r="J53" s="156"/>
      <c r="K53" s="142"/>
    </row>
    <row r="54" spans="1:11" ht="19.5" customHeight="1">
      <c r="A54" s="132"/>
      <c r="B54" s="132"/>
      <c r="C54" s="132"/>
      <c r="E54" s="193" t="s">
        <v>30</v>
      </c>
      <c r="F54" s="193"/>
      <c r="G54" s="193"/>
      <c r="H54" s="193"/>
      <c r="I54" s="189" t="s">
        <v>31</v>
      </c>
      <c r="J54" s="189"/>
      <c r="K54" s="189"/>
    </row>
    <row r="55" spans="1:11" ht="19.5" customHeight="1">
      <c r="A55" s="132"/>
      <c r="B55" s="132"/>
      <c r="C55" s="132"/>
      <c r="E55" s="26" t="s">
        <v>53</v>
      </c>
      <c r="F55" s="25"/>
      <c r="G55" s="26" t="s">
        <v>53</v>
      </c>
      <c r="H55" s="25"/>
      <c r="I55" s="26" t="s">
        <v>53</v>
      </c>
      <c r="J55" s="24"/>
      <c r="K55" s="26" t="s">
        <v>53</v>
      </c>
    </row>
    <row r="56" spans="1:11" ht="19.5" customHeight="1">
      <c r="A56" s="132"/>
      <c r="B56" s="132"/>
      <c r="D56" s="134"/>
      <c r="E56" s="92" t="s">
        <v>147</v>
      </c>
      <c r="F56" s="97"/>
      <c r="G56" s="92" t="s">
        <v>95</v>
      </c>
      <c r="H56" s="78"/>
      <c r="I56" s="92" t="s">
        <v>147</v>
      </c>
      <c r="J56" s="97"/>
      <c r="K56" s="92" t="s">
        <v>95</v>
      </c>
    </row>
    <row r="57" spans="1:11" ht="19.5" customHeight="1">
      <c r="A57" s="132"/>
      <c r="B57" s="132"/>
      <c r="C57" s="135" t="s">
        <v>1</v>
      </c>
      <c r="D57" s="134"/>
      <c r="E57" s="95" t="s">
        <v>2</v>
      </c>
      <c r="F57" s="136"/>
      <c r="G57" s="95" t="s">
        <v>2</v>
      </c>
      <c r="H57" s="136"/>
      <c r="I57" s="95" t="s">
        <v>2</v>
      </c>
      <c r="J57" s="136"/>
      <c r="K57" s="95" t="s">
        <v>2</v>
      </c>
    </row>
    <row r="58" spans="1:11" ht="19.5" customHeight="1">
      <c r="A58" s="128" t="s">
        <v>19</v>
      </c>
      <c r="B58" s="132"/>
      <c r="C58" s="157"/>
      <c r="D58" s="134"/>
      <c r="E58" s="149"/>
      <c r="F58" s="122"/>
      <c r="G58" s="150"/>
      <c r="H58" s="134"/>
      <c r="I58" s="149"/>
      <c r="J58" s="122"/>
      <c r="K58" s="150"/>
    </row>
    <row r="59" spans="1:11" ht="19.5" customHeight="1">
      <c r="A59" s="132" t="s">
        <v>17</v>
      </c>
      <c r="B59" s="132"/>
      <c r="C59" s="157"/>
      <c r="D59" s="134"/>
      <c r="E59" s="141">
        <v>138805</v>
      </c>
      <c r="F59" s="154"/>
      <c r="G59" s="142">
        <v>207155</v>
      </c>
      <c r="H59" s="134"/>
      <c r="I59" s="141">
        <v>135167</v>
      </c>
      <c r="J59" s="154"/>
      <c r="K59" s="142">
        <v>201822</v>
      </c>
    </row>
    <row r="60" spans="1:11" ht="19.5" customHeight="1">
      <c r="A60" s="132" t="s">
        <v>161</v>
      </c>
      <c r="B60" s="132"/>
      <c r="C60" s="157"/>
      <c r="D60" s="134"/>
      <c r="E60" s="141">
        <v>-3999697</v>
      </c>
      <c r="F60" s="154"/>
      <c r="G60" s="142">
        <v>-732839</v>
      </c>
      <c r="H60" s="134"/>
      <c r="I60" s="141">
        <v>-3999697</v>
      </c>
      <c r="J60" s="154"/>
      <c r="K60" s="142">
        <v>-732839</v>
      </c>
    </row>
    <row r="61" spans="1:11" ht="19.5" customHeight="1">
      <c r="A61" s="132" t="s">
        <v>162</v>
      </c>
      <c r="B61" s="132"/>
      <c r="C61" s="157">
        <v>13</v>
      </c>
      <c r="D61" s="134"/>
      <c r="E61" s="141">
        <v>0</v>
      </c>
      <c r="F61" s="154"/>
      <c r="G61" s="142">
        <v>0</v>
      </c>
      <c r="H61" s="134"/>
      <c r="I61" s="141">
        <v>-7000</v>
      </c>
      <c r="J61" s="154"/>
      <c r="K61" s="142">
        <v>0</v>
      </c>
    </row>
    <row r="62" spans="1:11" ht="19.5" customHeight="1">
      <c r="A62" s="132" t="s">
        <v>50</v>
      </c>
      <c r="B62" s="132"/>
      <c r="C62" s="157">
        <v>13</v>
      </c>
      <c r="D62" s="134"/>
      <c r="E62" s="141">
        <v>0</v>
      </c>
      <c r="F62" s="154"/>
      <c r="G62" s="142">
        <v>0</v>
      </c>
      <c r="H62" s="134"/>
      <c r="I62" s="141">
        <v>9799861</v>
      </c>
      <c r="J62" s="154"/>
      <c r="K62" s="142">
        <v>2099970</v>
      </c>
    </row>
    <row r="63" spans="1:11" ht="19.5" customHeight="1">
      <c r="A63" s="132" t="s">
        <v>124</v>
      </c>
      <c r="B63" s="132"/>
      <c r="C63" s="157"/>
      <c r="D63" s="134"/>
      <c r="E63" s="141">
        <v>0</v>
      </c>
      <c r="F63" s="154"/>
      <c r="G63" s="142">
        <v>18692</v>
      </c>
      <c r="H63" s="134"/>
      <c r="I63" s="141">
        <v>357740</v>
      </c>
      <c r="J63" s="154"/>
      <c r="K63" s="142">
        <v>148316</v>
      </c>
    </row>
    <row r="64" spans="1:11" ht="19.5" customHeight="1">
      <c r="A64" s="132" t="s">
        <v>125</v>
      </c>
      <c r="B64" s="132"/>
      <c r="C64" s="157"/>
      <c r="D64" s="134"/>
      <c r="E64" s="141">
        <v>-14762943</v>
      </c>
      <c r="F64" s="154"/>
      <c r="G64" s="142">
        <v>-3104704</v>
      </c>
      <c r="H64" s="134"/>
      <c r="I64" s="141">
        <v>-13282455</v>
      </c>
      <c r="J64" s="154"/>
      <c r="K64" s="142">
        <v>-2149483</v>
      </c>
    </row>
    <row r="65" spans="1:11" ht="19.5" customHeight="1">
      <c r="A65" s="132" t="s">
        <v>129</v>
      </c>
      <c r="B65" s="132"/>
      <c r="C65" s="157">
        <v>16</v>
      </c>
      <c r="D65" s="134"/>
      <c r="E65" s="152">
        <v>-1251441</v>
      </c>
      <c r="F65" s="154"/>
      <c r="G65" s="153">
        <v>-475500</v>
      </c>
      <c r="H65" s="134"/>
      <c r="I65" s="152">
        <v>-1161441</v>
      </c>
      <c r="J65" s="154"/>
      <c r="K65" s="153">
        <v>-475500</v>
      </c>
    </row>
    <row r="66" spans="1:11" ht="6" customHeight="1">
      <c r="A66" s="132"/>
      <c r="B66" s="132"/>
      <c r="C66" s="157"/>
      <c r="D66" s="134"/>
      <c r="E66" s="149"/>
      <c r="F66" s="122"/>
      <c r="G66" s="150"/>
      <c r="H66" s="134"/>
      <c r="I66" s="149"/>
      <c r="J66" s="122"/>
      <c r="K66" s="150"/>
    </row>
    <row r="67" spans="1:11" ht="19.5" customHeight="1">
      <c r="A67" s="132" t="s">
        <v>93</v>
      </c>
      <c r="B67" s="132"/>
      <c r="C67" s="157"/>
      <c r="D67" s="134"/>
      <c r="E67" s="152">
        <f>SUM(E59:E65)</f>
        <v>-19875276</v>
      </c>
      <c r="F67" s="154"/>
      <c r="G67" s="153">
        <f>SUM(G59:G65)</f>
        <v>-4087196</v>
      </c>
      <c r="H67" s="134"/>
      <c r="I67" s="152">
        <f>SUM(I59:I65)</f>
        <v>-8157825</v>
      </c>
      <c r="J67" s="154"/>
      <c r="K67" s="153">
        <f>SUM(K59:K65)</f>
        <v>-907714</v>
      </c>
    </row>
    <row r="68" spans="1:11" ht="15" customHeight="1">
      <c r="A68" s="132"/>
      <c r="B68" s="132"/>
      <c r="C68" s="157"/>
      <c r="D68" s="134"/>
      <c r="E68" s="149"/>
      <c r="F68" s="122"/>
      <c r="G68" s="150"/>
      <c r="H68" s="134"/>
      <c r="I68" s="149"/>
      <c r="J68" s="122"/>
      <c r="K68" s="150"/>
    </row>
    <row r="69" spans="1:11" ht="19.5" customHeight="1">
      <c r="A69" s="139" t="s">
        <v>32</v>
      </c>
      <c r="B69" s="132"/>
      <c r="C69" s="157"/>
      <c r="D69" s="134"/>
      <c r="E69" s="141"/>
      <c r="F69" s="154"/>
      <c r="G69" s="142"/>
      <c r="H69" s="134"/>
      <c r="I69" s="141"/>
      <c r="J69" s="154"/>
      <c r="K69" s="142"/>
    </row>
    <row r="70" spans="1:11" ht="19.5" customHeight="1">
      <c r="A70" s="158" t="s">
        <v>39</v>
      </c>
      <c r="B70" s="132"/>
      <c r="C70" s="157">
        <v>19</v>
      </c>
      <c r="D70" s="134"/>
      <c r="E70" s="141">
        <v>14119000</v>
      </c>
      <c r="F70" s="154"/>
      <c r="G70" s="142">
        <v>2247000</v>
      </c>
      <c r="H70" s="134"/>
      <c r="I70" s="141">
        <v>14119000</v>
      </c>
      <c r="J70" s="154"/>
      <c r="K70" s="142">
        <v>2247000</v>
      </c>
    </row>
    <row r="71" spans="1:11" ht="19.5" customHeight="1">
      <c r="A71" s="22" t="s">
        <v>130</v>
      </c>
      <c r="B71" s="132"/>
      <c r="C71" s="157">
        <v>24</v>
      </c>
      <c r="D71" s="134"/>
      <c r="E71" s="141">
        <v>31500000</v>
      </c>
      <c r="F71" s="154"/>
      <c r="G71" s="142">
        <v>3750000</v>
      </c>
      <c r="H71" s="134"/>
      <c r="I71" s="141">
        <v>31500000</v>
      </c>
      <c r="J71" s="154"/>
      <c r="K71" s="142">
        <v>3750000</v>
      </c>
    </row>
    <row r="72" spans="1:11" ht="19.5" customHeight="1">
      <c r="A72" s="22" t="s">
        <v>163</v>
      </c>
      <c r="B72" s="132"/>
      <c r="C72" s="157"/>
      <c r="D72" s="134"/>
      <c r="E72" s="141">
        <v>3000</v>
      </c>
      <c r="F72" s="154"/>
      <c r="G72" s="142">
        <v>0</v>
      </c>
      <c r="H72" s="134"/>
      <c r="I72" s="141">
        <v>0</v>
      </c>
      <c r="J72" s="154"/>
      <c r="K72" s="142">
        <v>0</v>
      </c>
    </row>
    <row r="73" spans="1:11" ht="19.5" customHeight="1">
      <c r="A73" s="22" t="s">
        <v>123</v>
      </c>
      <c r="B73" s="132"/>
      <c r="C73" s="157">
        <v>19</v>
      </c>
      <c r="D73" s="134"/>
      <c r="E73" s="141">
        <v>-5186002</v>
      </c>
      <c r="F73" s="154"/>
      <c r="G73" s="142">
        <v>-4032233</v>
      </c>
      <c r="H73" s="134"/>
      <c r="I73" s="141">
        <v>-3625112</v>
      </c>
      <c r="J73" s="154"/>
      <c r="K73" s="142">
        <v>-2807269</v>
      </c>
    </row>
    <row r="74" spans="1:11" s="162" customFormat="1" ht="19.5" customHeight="1">
      <c r="A74" s="22" t="s">
        <v>33</v>
      </c>
      <c r="B74" s="159"/>
      <c r="C74" s="160">
        <v>30</v>
      </c>
      <c r="D74" s="161"/>
      <c r="E74" s="141">
        <v>-45700000</v>
      </c>
      <c r="F74" s="154"/>
      <c r="G74" s="142">
        <v>-98595000</v>
      </c>
      <c r="H74" s="161"/>
      <c r="I74" s="141">
        <v>-45700000</v>
      </c>
      <c r="J74" s="154"/>
      <c r="K74" s="142">
        <v>-98595000</v>
      </c>
    </row>
    <row r="75" spans="1:11" ht="19.5" customHeight="1">
      <c r="A75" s="22" t="s">
        <v>69</v>
      </c>
      <c r="C75" s="163">
        <v>13</v>
      </c>
      <c r="E75" s="152">
        <v>-4200139</v>
      </c>
      <c r="F75" s="162"/>
      <c r="G75" s="153">
        <v>-900030</v>
      </c>
      <c r="I75" s="152">
        <v>0</v>
      </c>
      <c r="J75" s="162"/>
      <c r="K75" s="153">
        <v>0</v>
      </c>
    </row>
    <row r="76" spans="1:11" ht="6" customHeight="1">
      <c r="A76" s="22"/>
      <c r="E76" s="76"/>
      <c r="F76" s="162"/>
      <c r="G76" s="9"/>
      <c r="I76" s="76"/>
      <c r="J76" s="162"/>
      <c r="K76" s="9"/>
    </row>
    <row r="77" spans="1:11" ht="19.5" customHeight="1">
      <c r="A77" s="22" t="s">
        <v>81</v>
      </c>
      <c r="E77" s="164">
        <f>SUM(E70:E75)</f>
        <v>-9464141</v>
      </c>
      <c r="F77" s="162"/>
      <c r="G77" s="8">
        <f>SUM(G70:G75)</f>
        <v>-97530263</v>
      </c>
      <c r="I77" s="164">
        <f>SUM(I70:I75)</f>
        <v>-3706112</v>
      </c>
      <c r="J77" s="162"/>
      <c r="K77" s="8">
        <f>SUM(K70:K75)</f>
        <v>-95405269</v>
      </c>
    </row>
    <row r="78" spans="1:11" ht="15" customHeight="1">
      <c r="A78" s="22"/>
      <c r="E78" s="76"/>
      <c r="F78" s="162"/>
      <c r="G78" s="9"/>
      <c r="I78" s="76"/>
      <c r="J78" s="162"/>
      <c r="K78" s="9"/>
    </row>
    <row r="79" spans="1:11" ht="19.5" customHeight="1">
      <c r="A79" s="139" t="s">
        <v>170</v>
      </c>
      <c r="E79" s="76">
        <f>SUM(E77,E67,E44)</f>
        <v>-16488024</v>
      </c>
      <c r="F79" s="165"/>
      <c r="G79" s="9">
        <f>SUM(G77,G67,G44)</f>
        <v>-23787793.260000005</v>
      </c>
      <c r="I79" s="76">
        <f>SUM(I77,I67,I44)</f>
        <v>-14768994</v>
      </c>
      <c r="J79" s="165"/>
      <c r="K79" s="9">
        <f>SUM(K77,K67,K44)</f>
        <v>-21711737.449999988</v>
      </c>
    </row>
    <row r="80" spans="1:11" ht="19.5" customHeight="1">
      <c r="A80" s="22" t="s">
        <v>34</v>
      </c>
      <c r="E80" s="164">
        <f>'T4-6'!L14</f>
        <v>47300728</v>
      </c>
      <c r="F80" s="165"/>
      <c r="G80" s="8">
        <v>71088521</v>
      </c>
      <c r="I80" s="164">
        <f>'T4-6'!P14</f>
        <v>43941908</v>
      </c>
      <c r="J80" s="165"/>
      <c r="K80" s="8">
        <v>65653645</v>
      </c>
    </row>
    <row r="81" spans="1:11" ht="6" customHeight="1">
      <c r="A81" s="139"/>
      <c r="E81" s="76"/>
      <c r="F81" s="162"/>
      <c r="G81" s="9"/>
      <c r="I81" s="76"/>
      <c r="J81" s="162"/>
      <c r="K81" s="9"/>
    </row>
    <row r="82" spans="1:11" ht="19.5" customHeight="1" thickBot="1">
      <c r="A82" s="139" t="s">
        <v>40</v>
      </c>
      <c r="E82" s="115">
        <f>+E79+E80</f>
        <v>30812704</v>
      </c>
      <c r="F82" s="162"/>
      <c r="G82" s="116">
        <f>+G79+G80</f>
        <v>47300727.739999995</v>
      </c>
      <c r="I82" s="115">
        <f>+I79+I80</f>
        <v>29172914</v>
      </c>
      <c r="J82" s="162"/>
      <c r="K82" s="116">
        <f>+K79+K80</f>
        <v>43941907.550000012</v>
      </c>
    </row>
    <row r="83" spans="1:11" ht="15" customHeight="1" thickTop="1">
      <c r="A83" s="139"/>
      <c r="B83" s="132"/>
      <c r="C83" s="148"/>
      <c r="D83" s="134"/>
      <c r="E83" s="149"/>
      <c r="F83" s="150"/>
      <c r="G83" s="150"/>
      <c r="H83" s="150"/>
      <c r="I83" s="149"/>
      <c r="J83" s="150"/>
      <c r="K83" s="150"/>
    </row>
    <row r="84" spans="1:11" ht="19.5" customHeight="1">
      <c r="A84" s="166" t="s">
        <v>74</v>
      </c>
      <c r="B84" s="132"/>
      <c r="C84" s="148"/>
      <c r="D84" s="134"/>
      <c r="E84" s="141"/>
      <c r="F84" s="122"/>
      <c r="G84" s="142"/>
      <c r="H84" s="134"/>
      <c r="I84" s="141"/>
      <c r="J84" s="122"/>
      <c r="K84" s="142"/>
    </row>
    <row r="85" spans="1:11" ht="6" customHeight="1">
      <c r="B85" s="132"/>
      <c r="C85" s="148"/>
      <c r="D85" s="134"/>
      <c r="E85" s="141"/>
      <c r="F85" s="122"/>
      <c r="G85" s="142"/>
      <c r="H85" s="134"/>
      <c r="I85" s="141"/>
      <c r="J85" s="122"/>
      <c r="K85" s="142"/>
    </row>
    <row r="86" spans="1:11" ht="19.5" customHeight="1">
      <c r="A86" s="132" t="s">
        <v>138</v>
      </c>
      <c r="B86" s="132"/>
      <c r="C86" s="148"/>
      <c r="D86" s="134"/>
      <c r="E86" s="141"/>
      <c r="F86" s="122"/>
      <c r="G86" s="142"/>
      <c r="H86" s="134"/>
      <c r="I86" s="141"/>
      <c r="J86" s="122"/>
      <c r="K86" s="142"/>
    </row>
    <row r="87" spans="1:11" ht="19.5" customHeight="1">
      <c r="A87" s="132"/>
      <c r="B87" s="132" t="s">
        <v>137</v>
      </c>
      <c r="C87" s="148"/>
      <c r="D87" s="134"/>
      <c r="E87" s="141"/>
      <c r="F87" s="122"/>
      <c r="G87" s="142"/>
      <c r="H87" s="134"/>
      <c r="I87" s="141"/>
      <c r="J87" s="122"/>
      <c r="K87" s="142"/>
    </row>
    <row r="88" spans="1:11" ht="15" customHeight="1">
      <c r="A88" s="132"/>
      <c r="B88" s="132"/>
      <c r="C88" s="148"/>
      <c r="D88" s="134"/>
      <c r="E88" s="141"/>
      <c r="F88" s="122"/>
      <c r="G88" s="142"/>
      <c r="H88" s="134"/>
      <c r="I88" s="141"/>
      <c r="J88" s="122"/>
      <c r="K88" s="142"/>
    </row>
    <row r="89" spans="1:11" ht="19.5" customHeight="1">
      <c r="A89" s="132" t="s">
        <v>142</v>
      </c>
      <c r="B89" s="132"/>
      <c r="C89" s="148"/>
      <c r="D89" s="134"/>
      <c r="E89" s="141"/>
      <c r="F89" s="122"/>
      <c r="G89" s="142"/>
      <c r="H89" s="134"/>
      <c r="I89" s="141"/>
      <c r="J89" s="122"/>
      <c r="K89" s="142"/>
    </row>
    <row r="90" spans="1:11" ht="19.5" customHeight="1">
      <c r="A90" s="132"/>
      <c r="B90" s="132" t="s">
        <v>143</v>
      </c>
      <c r="C90" s="157">
        <v>19</v>
      </c>
      <c r="D90" s="134"/>
      <c r="E90" s="141">
        <v>27835921</v>
      </c>
      <c r="F90" s="122"/>
      <c r="G90" s="142">
        <v>1219000</v>
      </c>
      <c r="H90" s="134"/>
      <c r="I90" s="141">
        <v>27835921</v>
      </c>
      <c r="J90" s="122"/>
      <c r="K90" s="142">
        <v>1219000</v>
      </c>
    </row>
    <row r="91" spans="1:11" ht="19.5" customHeight="1">
      <c r="A91" s="132" t="s">
        <v>164</v>
      </c>
      <c r="B91" s="132"/>
      <c r="C91" s="157">
        <v>19</v>
      </c>
      <c r="D91" s="134"/>
      <c r="E91" s="141">
        <v>11949908</v>
      </c>
      <c r="F91" s="122"/>
      <c r="G91" s="142">
        <v>0</v>
      </c>
      <c r="H91" s="134"/>
      <c r="I91" s="141">
        <v>0</v>
      </c>
      <c r="J91" s="122"/>
      <c r="K91" s="142">
        <v>0</v>
      </c>
    </row>
    <row r="92" spans="1:11" ht="19.5" customHeight="1">
      <c r="A92" s="132" t="s">
        <v>145</v>
      </c>
      <c r="B92" s="132"/>
      <c r="C92" s="148"/>
      <c r="D92" s="134"/>
      <c r="E92" s="141"/>
      <c r="F92" s="122"/>
      <c r="G92" s="142"/>
      <c r="H92" s="134"/>
      <c r="I92" s="141"/>
      <c r="J92" s="122"/>
      <c r="K92" s="142"/>
    </row>
    <row r="93" spans="1:11" ht="19.5" customHeight="1">
      <c r="A93" s="132"/>
      <c r="B93" s="132" t="s">
        <v>144</v>
      </c>
      <c r="C93" s="148"/>
      <c r="D93" s="134"/>
      <c r="E93" s="141">
        <v>796900</v>
      </c>
      <c r="F93" s="122"/>
      <c r="G93" s="142">
        <v>56658</v>
      </c>
      <c r="H93" s="134"/>
      <c r="I93" s="141">
        <v>724709</v>
      </c>
      <c r="J93" s="122"/>
      <c r="K93" s="142">
        <v>56658</v>
      </c>
    </row>
    <row r="94" spans="1:11" ht="19.5" customHeight="1">
      <c r="A94" s="132" t="s">
        <v>52</v>
      </c>
      <c r="B94" s="132"/>
      <c r="C94" s="157"/>
      <c r="D94" s="134"/>
      <c r="E94" s="141">
        <v>112877</v>
      </c>
      <c r="F94" s="122"/>
      <c r="G94" s="142">
        <v>233634</v>
      </c>
      <c r="H94" s="134"/>
      <c r="I94" s="141">
        <v>75877</v>
      </c>
      <c r="J94" s="122"/>
      <c r="K94" s="142">
        <v>233634</v>
      </c>
    </row>
    <row r="95" spans="1:11" s="11" customFormat="1" ht="20.149999999999999" customHeight="1"/>
    <row r="96" spans="1:11" s="11" customFormat="1" ht="17.25" customHeight="1"/>
    <row r="97" spans="1:11" s="11" customFormat="1" ht="20.149999999999999" customHeight="1">
      <c r="A97" s="187" t="s">
        <v>71</v>
      </c>
      <c r="B97" s="187"/>
      <c r="C97" s="187"/>
      <c r="D97" s="187"/>
      <c r="E97" s="187"/>
      <c r="F97" s="187"/>
      <c r="G97" s="187"/>
      <c r="H97" s="187"/>
      <c r="I97" s="187"/>
      <c r="J97" s="187"/>
      <c r="K97" s="187"/>
    </row>
    <row r="98" spans="1:11" s="11" customFormat="1" ht="6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</row>
    <row r="99" spans="1:11" ht="22" customHeight="1">
      <c r="A99" s="7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9" s="155"/>
      <c r="C99" s="135"/>
      <c r="D99" s="167"/>
      <c r="E99" s="168"/>
      <c r="F99" s="168"/>
      <c r="G99" s="168"/>
      <c r="H99" s="167"/>
      <c r="I99" s="168"/>
      <c r="J99" s="168"/>
      <c r="K99" s="168"/>
    </row>
  </sheetData>
  <mergeCells count="6">
    <mergeCell ref="A97:K97"/>
    <mergeCell ref="E5:H5"/>
    <mergeCell ref="I5:K5"/>
    <mergeCell ref="E54:H54"/>
    <mergeCell ref="I54:K54"/>
    <mergeCell ref="A47:K47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34de-c9e4-4ec1-86c0-b14602521f53" xsi:nil="true"/>
    <lcf76f155ced4ddcb4097134ff3c332f xmlns="2dba6645-16ae-4071-b0cd-9f0c0740f60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1" ma:contentTypeDescription="สร้างเอกสารใหม่" ma:contentTypeScope="" ma:versionID="77c4bf6ed9fea650b5f5b01f29d0e13f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4debe3b406f3eec9da59851f89542345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6B0CDD-C869-4899-8AC2-AFF8FB5F40B2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95b614bd-493a-4597-96c8-c61a5ab2b8bc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4f3534de-c9e4-4ec1-86c0-b14602521f53"/>
    <ds:schemaRef ds:uri="2dba6645-16ae-4071-b0cd-9f0c0740f60f"/>
  </ds:schemaRefs>
</ds:datastoreItem>
</file>

<file path=customXml/itemProps2.xml><?xml version="1.0" encoding="utf-8"?>
<ds:datastoreItem xmlns:ds="http://schemas.openxmlformats.org/officeDocument/2006/customXml" ds:itemID="{DACDDA8C-BCE9-404B-996E-9E8D390F9C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859B8A-021B-48BF-AADD-DD19CF4B3E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ba6645-16ae-4071-b0cd-9f0c0740f60f"/>
    <ds:schemaRef ds:uri="4f3534de-c9e4-4ec1-86c0-b14602521f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T4-6</vt:lpstr>
      <vt:lpstr>7-8</vt:lpstr>
      <vt:lpstr>9</vt:lpstr>
      <vt:lpstr>10</vt:lpstr>
      <vt:lpstr>11-12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Supattra Tatsanakejit</cp:lastModifiedBy>
  <cp:lastPrinted>2023-03-01T09:45:37Z</cp:lastPrinted>
  <dcterms:created xsi:type="dcterms:W3CDTF">2001-09-26T02:59:25Z</dcterms:created>
  <dcterms:modified xsi:type="dcterms:W3CDTF">2023-05-23T10:42:36Z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0x010100A9C796965840B940A3A1710EC5102DFB</vt:lpwstr>
  </property>
  <property fmtid="{D5CDD505-2E9C-101B-9397-08002B2CF9AE}" pid="3" name="MediaServiceImageTags">
    <vt:lpwstr/>
  </property>
</Properties>
</file>