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BN Software Company Limited\TBN Software_Dec22\"/>
    </mc:Choice>
  </mc:AlternateContent>
  <xr:revisionPtr revIDLastSave="0" documentId="13_ncr:1_{E1DA9DAA-282E-467B-AB80-7B2F79C49392}" xr6:coauthVersionLast="47" xr6:coauthVersionMax="47" xr10:uidLastSave="{00000000-0000-0000-0000-000000000000}"/>
  <bookViews>
    <workbookView xWindow="-120" yWindow="-120" windowWidth="21840" windowHeight="13140" tabRatio="463" activeTab="4" xr2:uid="{00000000-000D-0000-FFFF-FFFF00000000}"/>
  </bookViews>
  <sheets>
    <sheet name="4-6" sheetId="14" r:id="rId1"/>
    <sheet name="7-8" sheetId="9" r:id="rId2"/>
    <sheet name="9" sheetId="12" r:id="rId3"/>
    <sheet name="10" sheetId="13" r:id="rId4"/>
    <sheet name="11-12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3" i="14" l="1"/>
  <c r="I73" i="14"/>
  <c r="G73" i="14"/>
  <c r="E73" i="14"/>
  <c r="A1" i="13"/>
  <c r="A1" i="8" s="1"/>
  <c r="A68" i="8" s="1"/>
  <c r="A1" i="12"/>
  <c r="A1" i="9"/>
  <c r="A51" i="9" s="1"/>
  <c r="A99" i="14"/>
  <c r="A50" i="14"/>
  <c r="I88" i="8" l="1"/>
  <c r="E88" i="8"/>
  <c r="I61" i="8"/>
  <c r="E61" i="8"/>
  <c r="I32" i="8"/>
  <c r="I44" i="8" s="1"/>
  <c r="E32" i="8"/>
  <c r="E44" i="8" s="1"/>
  <c r="K88" i="8"/>
  <c r="G88" i="8"/>
  <c r="G32" i="8"/>
  <c r="G44" i="8" s="1"/>
  <c r="K27" i="13"/>
  <c r="I31" i="13"/>
  <c r="E31" i="13"/>
  <c r="K23" i="13"/>
  <c r="M35" i="12"/>
  <c r="K29" i="12"/>
  <c r="O29" i="12" s="1"/>
  <c r="I35" i="12"/>
  <c r="J38" i="9"/>
  <c r="F38" i="9"/>
  <c r="I131" i="14"/>
  <c r="E131" i="14"/>
  <c r="E50" i="8" l="1"/>
  <c r="E90" i="8" s="1"/>
  <c r="E93" i="8" s="1"/>
  <c r="I50" i="8"/>
  <c r="I90" i="8" s="1"/>
  <c r="I93" i="8" s="1"/>
  <c r="I34" i="14" l="1"/>
  <c r="E34" i="14"/>
  <c r="K61" i="8"/>
  <c r="G61" i="8"/>
  <c r="G50" i="8"/>
  <c r="G31" i="13"/>
  <c r="K29" i="13"/>
  <c r="K28" i="13"/>
  <c r="K26" i="13"/>
  <c r="I20" i="13"/>
  <c r="K13" i="13"/>
  <c r="K16" i="13"/>
  <c r="K17" i="13"/>
  <c r="K18" i="13"/>
  <c r="G20" i="13"/>
  <c r="E20" i="13"/>
  <c r="G35" i="12"/>
  <c r="E35" i="12"/>
  <c r="K33" i="12"/>
  <c r="O33" i="12" s="1"/>
  <c r="K31" i="12"/>
  <c r="O31" i="12" s="1"/>
  <c r="K30" i="12"/>
  <c r="O30" i="12" s="1"/>
  <c r="K28" i="12"/>
  <c r="K25" i="12"/>
  <c r="O25" i="12" s="1"/>
  <c r="K14" i="12"/>
  <c r="O14" i="12" s="1"/>
  <c r="K17" i="12"/>
  <c r="O17" i="12" s="1"/>
  <c r="K18" i="12"/>
  <c r="O18" i="12" s="1"/>
  <c r="K19" i="12"/>
  <c r="O19" i="12" s="1"/>
  <c r="K21" i="12"/>
  <c r="O21" i="12" s="1"/>
  <c r="M23" i="12"/>
  <c r="I23" i="12"/>
  <c r="G23" i="12"/>
  <c r="E23" i="12"/>
  <c r="L74" i="9"/>
  <c r="L67" i="9"/>
  <c r="L38" i="9"/>
  <c r="L15" i="9"/>
  <c r="L23" i="9" s="1"/>
  <c r="L26" i="9" s="1"/>
  <c r="H74" i="9"/>
  <c r="H67" i="9"/>
  <c r="H38" i="9"/>
  <c r="H15" i="9"/>
  <c r="H23" i="9" s="1"/>
  <c r="H26" i="9" s="1"/>
  <c r="K131" i="14"/>
  <c r="K134" i="14" s="1"/>
  <c r="G131" i="14"/>
  <c r="G134" i="14" s="1"/>
  <c r="K81" i="14"/>
  <c r="G81" i="14"/>
  <c r="K22" i="14"/>
  <c r="K34" i="14"/>
  <c r="G22" i="14"/>
  <c r="G34" i="14"/>
  <c r="J74" i="9"/>
  <c r="F74" i="9"/>
  <c r="J67" i="9"/>
  <c r="F67" i="9"/>
  <c r="J15" i="9"/>
  <c r="F15" i="9"/>
  <c r="F23" i="9" s="1"/>
  <c r="H40" i="9" l="1"/>
  <c r="L40" i="9"/>
  <c r="G36" i="14"/>
  <c r="K31" i="13"/>
  <c r="O28" i="12"/>
  <c r="O35" i="12" s="1"/>
  <c r="K35" i="12"/>
  <c r="K32" i="8"/>
  <c r="G90" i="8"/>
  <c r="G93" i="8" s="1"/>
  <c r="K20" i="13"/>
  <c r="K83" i="14"/>
  <c r="K136" i="14" s="1"/>
  <c r="K36" i="14"/>
  <c r="G83" i="14"/>
  <c r="G136" i="14" s="1"/>
  <c r="K23" i="12"/>
  <c r="O23" i="12"/>
  <c r="I134" i="14"/>
  <c r="E134" i="14"/>
  <c r="E22" i="14"/>
  <c r="E36" i="14" s="1"/>
  <c r="K44" i="8" l="1"/>
  <c r="K50" i="8" s="1"/>
  <c r="K90" i="8" s="1"/>
  <c r="K93" i="8" s="1"/>
  <c r="J23" i="9" l="1"/>
  <c r="J26" i="9" l="1"/>
  <c r="J40" i="9" s="1"/>
  <c r="I22" i="14" l="1"/>
  <c r="I36" i="14" l="1"/>
  <c r="I81" i="14"/>
  <c r="E81" i="14"/>
  <c r="F26" i="9" l="1"/>
  <c r="F40" i="9" s="1"/>
  <c r="I83" i="14"/>
  <c r="E83" i="14"/>
  <c r="E136" i="14" s="1"/>
  <c r="A148" i="14"/>
  <c r="A50" i="9" l="1"/>
  <c r="A99" i="9" s="1"/>
  <c r="A40" i="12"/>
  <c r="A36" i="13" s="1"/>
  <c r="I136" i="14"/>
  <c r="A125" i="8" l="1"/>
  <c r="A67" i="8" s="1"/>
</calcChain>
</file>

<file path=xl/sharedStrings.xml><?xml version="1.0" encoding="utf-8"?>
<sst xmlns="http://schemas.openxmlformats.org/spreadsheetml/2006/main" count="343" uniqueCount="186">
  <si>
    <t>Other current assets</t>
  </si>
  <si>
    <t>Other current liabilities</t>
  </si>
  <si>
    <t>Share capital</t>
  </si>
  <si>
    <t>Income tax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</si>
  <si>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</si>
  <si>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</si>
  <si>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</si>
  <si>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</si>
  <si>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</si>
  <si>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</si>
  <si>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</si>
  <si>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</si>
  <si>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</si>
  <si>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Total current liabilities</t>
  </si>
  <si>
    <t>Total non-current liabilities</t>
  </si>
  <si>
    <t>Issued and fully paid-up share capital</t>
  </si>
  <si>
    <t>Unappropriated</t>
  </si>
  <si>
    <t xml:space="preserve">Authorised share capital </t>
  </si>
  <si>
    <t>Accrued income tax</t>
  </si>
  <si>
    <t>reserve</t>
  </si>
  <si>
    <t>Current liabilities</t>
  </si>
  <si>
    <t>Non-current liabilities</t>
  </si>
  <si>
    <t>Total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</si>
  <si>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</si>
  <si>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</si>
  <si>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</si>
  <si>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</si>
  <si>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</si>
  <si>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</si>
  <si>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</si>
  <si>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Notes</t>
  </si>
  <si>
    <t>Retained earnings</t>
  </si>
  <si>
    <t>Cost of providing services</t>
  </si>
  <si>
    <t>Administrative expenses</t>
  </si>
  <si>
    <t xml:space="preserve">Opening balance of cash and cash equivalents </t>
  </si>
  <si>
    <t xml:space="preserve">Closing balance of cash and cash equivalents </t>
  </si>
  <si>
    <t>Gross profit</t>
  </si>
  <si>
    <t>Other non-current assets</t>
  </si>
  <si>
    <t>Finance costs</t>
  </si>
  <si>
    <t>Interest received</t>
  </si>
  <si>
    <t>Services income</t>
  </si>
  <si>
    <t>Employee benefit obligations</t>
  </si>
  <si>
    <t>Non-</t>
  </si>
  <si>
    <t>controlling</t>
  </si>
  <si>
    <t>equity</t>
  </si>
  <si>
    <t>Other comprehensive income (expense):</t>
  </si>
  <si>
    <t>Attributable to owners of the parent</t>
  </si>
  <si>
    <t>Deferred income tax assets</t>
  </si>
  <si>
    <t>the parent</t>
  </si>
  <si>
    <t>owners of</t>
  </si>
  <si>
    <t>interest</t>
  </si>
  <si>
    <t xml:space="preserve">Proceeds from short-term loans </t>
  </si>
  <si>
    <t>from financial institutions</t>
  </si>
  <si>
    <t>Statement of Financial Position</t>
  </si>
  <si>
    <t xml:space="preserve">Statement of Comprehensive Income </t>
  </si>
  <si>
    <t>Statement of Cash Flows</t>
  </si>
  <si>
    <t>Consolidated financial statements</t>
  </si>
  <si>
    <t>Separate financial statements</t>
  </si>
  <si>
    <t>Liabilities and equity</t>
  </si>
  <si>
    <t>Equity</t>
  </si>
  <si>
    <t>Total equity</t>
  </si>
  <si>
    <t>Owners of the parent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</si>
  <si>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</si>
  <si>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</si>
  <si>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Total liabilities and equity</t>
  </si>
  <si>
    <t>financial statements</t>
  </si>
  <si>
    <t xml:space="preserve">Consolidated </t>
  </si>
  <si>
    <t xml:space="preserve">Separate </t>
  </si>
  <si>
    <t>Appropriated - legal reserve</t>
  </si>
  <si>
    <t>Non-controlling interests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</si>
  <si>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</si>
  <si>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Purchases of intangible assets</t>
  </si>
  <si>
    <t>The accompanying notes are an integral part of these consolidated and separate financial statements.</t>
  </si>
  <si>
    <t>Remeasurements of employee</t>
  </si>
  <si>
    <t>benefit obligations</t>
  </si>
  <si>
    <t>attributable to:</t>
  </si>
  <si>
    <t>Contract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</si>
  <si>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</si>
  <si>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for the year</t>
  </si>
  <si>
    <t>Changes in equity during the year</t>
  </si>
  <si>
    <t>31 December</t>
  </si>
  <si>
    <t>Adjustments for:</t>
  </si>
  <si>
    <t>Interest income</t>
  </si>
  <si>
    <t>Changes in operating assets and liabilities:</t>
  </si>
  <si>
    <t>Right-of-use assets</t>
  </si>
  <si>
    <t>Current portion of lease liabilities</t>
  </si>
  <si>
    <t>Lease liabilities</t>
  </si>
  <si>
    <t>Dividends received</t>
  </si>
  <si>
    <t>Proceeds from disposals of equipment</t>
  </si>
  <si>
    <t xml:space="preserve">Earnings per share </t>
  </si>
  <si>
    <t>Dividends paid</t>
  </si>
  <si>
    <t>Dividends</t>
  </si>
  <si>
    <t>Non-cash transactions</t>
  </si>
  <si>
    <t>Payment for principal elements of lease liabilities</t>
  </si>
  <si>
    <t>Closing balance as at 31 December 2021</t>
  </si>
  <si>
    <t>Opening balance as at 1 January 2021</t>
  </si>
  <si>
    <t>Director  ____________________________________       Director  ___________________________________________</t>
  </si>
  <si>
    <t xml:space="preserve">Items that will not subsequently </t>
  </si>
  <si>
    <t>be reclassified to profit or loss</t>
  </si>
  <si>
    <t>Baht</t>
  </si>
  <si>
    <t>Contract assets</t>
  </si>
  <si>
    <t>Work in progress</t>
  </si>
  <si>
    <t>Restricted cash at bank</t>
  </si>
  <si>
    <t>Investment in subsidiary</t>
  </si>
  <si>
    <t>Building improvements and equipment</t>
  </si>
  <si>
    <t>Computer software</t>
  </si>
  <si>
    <t>Other income</t>
  </si>
  <si>
    <t>Selling expenses</t>
  </si>
  <si>
    <t>Profit before income tax</t>
  </si>
  <si>
    <t>for the year, net of tax</t>
  </si>
  <si>
    <t>Total comprehensive income</t>
  </si>
  <si>
    <t>Total comprehensive income for the year</t>
  </si>
  <si>
    <t>Income tax relating to the items that will not</t>
  </si>
  <si>
    <t>Profit attributable to:</t>
  </si>
  <si>
    <t>Basic earnings per share</t>
  </si>
  <si>
    <t>Dividends paid by subsidiary</t>
  </si>
  <si>
    <t>Ordinary share payments</t>
  </si>
  <si>
    <t xml:space="preserve">Cash flows from operating activities </t>
  </si>
  <si>
    <t>Amortisation</t>
  </si>
  <si>
    <t>Dividend income</t>
  </si>
  <si>
    <t>Cash flows generated from operating activities</t>
  </si>
  <si>
    <t>Income tax return received</t>
  </si>
  <si>
    <t>Purchases of equipment</t>
  </si>
  <si>
    <t>Net cash used in investing activities</t>
  </si>
  <si>
    <t>Short-term loan from financial institution</t>
  </si>
  <si>
    <t>Proceeds from ordinary share payments</t>
  </si>
  <si>
    <t>Dividends paid to non-controlling interests</t>
  </si>
  <si>
    <t>Net cash used in financing activities</t>
  </si>
  <si>
    <t>less lease incentives</t>
  </si>
  <si>
    <t>Increase in right-of-use assets and lease liabilities</t>
  </si>
  <si>
    <t>Increase in cost of assets from decommissioning</t>
  </si>
  <si>
    <t>provisions - building improvements</t>
  </si>
  <si>
    <t>Purchases of equipment, not yet paid</t>
  </si>
  <si>
    <t>Profit for the year</t>
  </si>
  <si>
    <t>Equity attributable to owners</t>
  </si>
  <si>
    <t>of the parent</t>
  </si>
  <si>
    <t>Trade and other receivables</t>
  </si>
  <si>
    <t>Trade and other payables</t>
  </si>
  <si>
    <t>Appropriated -</t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</si>
  <si>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</si>
  <si>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t>Statement of Changes in Equity</t>
  </si>
  <si>
    <t>trade and other receivables</t>
  </si>
  <si>
    <t>contract assets</t>
  </si>
  <si>
    <t>work in progress</t>
  </si>
  <si>
    <t>other current assets</t>
  </si>
  <si>
    <t>other non-current assets</t>
  </si>
  <si>
    <t>trade and other payables</t>
  </si>
  <si>
    <t>contract liabilities</t>
  </si>
  <si>
    <t>other current liabilities</t>
  </si>
  <si>
    <t>legal</t>
  </si>
  <si>
    <t>As at 31 December 2022</t>
  </si>
  <si>
    <t>For the year ended 31 December 2022</t>
  </si>
  <si>
    <t>Opening balance as at 1 January 2022</t>
  </si>
  <si>
    <t>Closing balance as at 31 December 2022</t>
  </si>
  <si>
    <t xml:space="preserve">   Ordinary shares 100,000,000 shares</t>
  </si>
  <si>
    <t xml:space="preserve">     of par Baht 0.5 each</t>
  </si>
  <si>
    <t xml:space="preserve">    (2021 : Ordinary shares 600,000 shares </t>
  </si>
  <si>
    <t xml:space="preserve">     of par Baht 10 each)</t>
  </si>
  <si>
    <t xml:space="preserve">   Ordinary shares 75,000,000 shares</t>
  </si>
  <si>
    <t xml:space="preserve">    of paid-up Baht 0.5 each </t>
  </si>
  <si>
    <t xml:space="preserve">    of paid-up Baht 10 each) </t>
  </si>
  <si>
    <t>Legal reserve</t>
  </si>
  <si>
    <t xml:space="preserve">Gain on disposal of building improvements and equipment </t>
  </si>
  <si>
    <t xml:space="preserve">Loss from write-off of building improvements and equipment </t>
  </si>
  <si>
    <t>Expected credit loss (reversal)</t>
  </si>
  <si>
    <t>Reversal of decommissioning</t>
  </si>
  <si>
    <t xml:space="preserve">   provisions - building improvements</t>
  </si>
  <si>
    <t>Gain on termination of lease</t>
  </si>
  <si>
    <t>Warranty expense</t>
  </si>
  <si>
    <t>other non-current liabilities</t>
  </si>
  <si>
    <t>Increase in restricted cash at bank</t>
  </si>
  <si>
    <t>Payment for investment in a subsidiary</t>
  </si>
  <si>
    <t>Proceeds from non-controlling interests</t>
  </si>
  <si>
    <t>Increase in right-of-use assets from lease modifications</t>
  </si>
  <si>
    <t>Other comprehensive income (expense)</t>
  </si>
  <si>
    <t>Foreign exchange gain</t>
  </si>
  <si>
    <t>Net cash generated from (used in) operating activities</t>
  </si>
  <si>
    <t>Net decrease in cash and cash equivalents</t>
  </si>
  <si>
    <t>31 December are as follows:</t>
  </si>
  <si>
    <t>Significant non-cash transactions for the year ended</t>
  </si>
  <si>
    <t>TBN Corporation Public Company Limited (Formerly "TBN Software Company Limited)</t>
  </si>
  <si>
    <t>Depreciation of building improvements and equipment</t>
  </si>
  <si>
    <t xml:space="preserve">   and right-of-use assets</t>
  </si>
  <si>
    <t>Provision for projects loss</t>
  </si>
  <si>
    <t>Provisions</t>
  </si>
  <si>
    <t>13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</si>
</sst>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,_ ;\(#,##0,\)"/>
    <numFmt numFmtId="170" formatCode="_(* #,##0_);_(* \(#,##0\);_(* &quot;-&quot;??_);_(@_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3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66">
    <xf numFmtId="0" fontId="0" fillId="0" borderId="0" xfId="0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167" fontId="22" fillId="0" borderId="0" xfId="19" applyNumberFormat="1" applyFont="1" applyAlignment="1">
      <alignment horizontal="right" vertical="center"/>
    </xf>
    <xf numFmtId="166" fontId="22" fillId="0" borderId="0" xfId="19" applyNumberFormat="1" applyFont="1" applyAlignment="1">
      <alignment horizontal="right" vertical="center"/>
    </xf>
    <xf numFmtId="166" fontId="2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7" fontId="21" fillId="0" borderId="0" xfId="19" applyNumberFormat="1" applyFont="1" applyBorder="1" applyAlignment="1">
      <alignment horizontal="right" vertical="center"/>
    </xf>
    <xf numFmtId="166" fontId="21" fillId="0" borderId="0" xfId="19" applyNumberFormat="1" applyFont="1" applyBorder="1" applyAlignment="1">
      <alignment horizontal="right" vertical="center"/>
    </xf>
    <xf numFmtId="167" fontId="21" fillId="0" borderId="0" xfId="19" applyNumberFormat="1" applyFont="1" applyAlignment="1">
      <alignment horizontal="right" vertical="center"/>
    </xf>
    <xf numFmtId="166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7" fontId="21" fillId="0" borderId="10" xfId="19" applyNumberFormat="1" applyFont="1" applyBorder="1" applyAlignment="1">
      <alignment horizontal="right" vertical="center"/>
    </xf>
    <xf numFmtId="166" fontId="21" fillId="0" borderId="10" xfId="19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Continuous" vertical="center"/>
    </xf>
    <xf numFmtId="166" fontId="21" fillId="0" borderId="0" xfId="19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6" fontId="21" fillId="0" borderId="0" xfId="19" quotePrefix="1" applyNumberFormat="1" applyFont="1" applyBorder="1" applyAlignment="1">
      <alignment horizontal="right" vertical="center"/>
    </xf>
    <xf numFmtId="167" fontId="21" fillId="0" borderId="0" xfId="19" quotePrefix="1" applyNumberFormat="1" applyFont="1" applyBorder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167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Border="1" applyAlignment="1">
      <alignment vertical="center"/>
    </xf>
    <xf numFmtId="167" fontId="22" fillId="0" borderId="0" xfId="19" applyNumberFormat="1" applyFont="1" applyFill="1" applyAlignment="1">
      <alignment horizontal="right" vertical="center"/>
    </xf>
    <xf numFmtId="166" fontId="22" fillId="0" borderId="0" xfId="19" applyNumberFormat="1" applyFont="1" applyFill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167" fontId="22" fillId="0" borderId="10" xfId="19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66" fontId="22" fillId="0" borderId="0" xfId="19" applyNumberFormat="1" applyFont="1" applyBorder="1" applyAlignment="1">
      <alignment horizontal="right" vertical="center"/>
    </xf>
    <xf numFmtId="167" fontId="22" fillId="0" borderId="0" xfId="19" applyNumberFormat="1" applyFont="1" applyBorder="1" applyAlignment="1">
      <alignment horizontal="right" vertical="center"/>
    </xf>
    <xf numFmtId="0" fontId="22" fillId="0" borderId="0" xfId="0" quotePrefix="1" applyNumberFormat="1" applyFont="1" applyBorder="1" applyAlignment="1">
      <alignment horizontal="justify" vertical="center"/>
    </xf>
    <xf numFmtId="0" fontId="22" fillId="0" borderId="0" xfId="0" quotePrefix="1" applyNumberFormat="1" applyFont="1" applyBorder="1" applyAlignment="1">
      <alignment horizontal="center" vertical="center"/>
    </xf>
    <xf numFmtId="0" fontId="22" fillId="0" borderId="0" xfId="0" applyNumberFormat="1" applyFont="1" applyAlignment="1">
      <alignment vertical="center"/>
    </xf>
    <xf numFmtId="166" fontId="21" fillId="0" borderId="0" xfId="0" applyNumberFormat="1" applyFont="1" applyAlignment="1">
      <alignment horizontal="left" vertical="center"/>
    </xf>
    <xf numFmtId="166" fontId="22" fillId="0" borderId="0" xfId="20" applyNumberFormat="1" applyFont="1" applyFill="1" applyBorder="1" applyAlignment="1">
      <alignment horizontal="right" vertical="center"/>
    </xf>
    <xf numFmtId="167" fontId="22" fillId="0" borderId="10" xfId="20" applyNumberFormat="1" applyFont="1" applyFill="1" applyBorder="1" applyAlignment="1">
      <alignment horizontal="right" vertical="center"/>
    </xf>
    <xf numFmtId="167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7" fontId="22" fillId="0" borderId="12" xfId="19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quotePrefix="1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30" applyFont="1" applyFill="1" applyAlignment="1">
      <alignment horizontal="left" vertical="center"/>
    </xf>
    <xf numFmtId="0" fontId="22" fillId="0" borderId="0" xfId="30" applyFont="1" applyFill="1" applyAlignment="1">
      <alignment vertical="center"/>
    </xf>
    <xf numFmtId="0" fontId="22" fillId="0" borderId="0" xfId="30" applyFont="1" applyFill="1" applyAlignment="1">
      <alignment horizontal="left" vertical="center"/>
    </xf>
    <xf numFmtId="167" fontId="22" fillId="0" borderId="0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center" vertical="center"/>
    </xf>
    <xf numFmtId="0" fontId="22" fillId="0" borderId="0" xfId="30" applyFont="1" applyFill="1" applyAlignment="1">
      <alignment horizontal="left" vertical="center" indent="1"/>
    </xf>
    <xf numFmtId="0" fontId="25" fillId="0" borderId="0" xfId="0" applyFont="1" applyAlignment="1">
      <alignment vertical="center"/>
    </xf>
    <xf numFmtId="167" fontId="22" fillId="0" borderId="10" xfId="24" applyNumberFormat="1" applyFont="1" applyFill="1" applyBorder="1" applyAlignment="1">
      <alignment horizontal="right" vertical="center"/>
    </xf>
    <xf numFmtId="167" fontId="22" fillId="0" borderId="12" xfId="24" applyNumberFormat="1" applyFont="1" applyFill="1" applyBorder="1" applyAlignment="1">
      <alignment horizontal="right" vertical="center"/>
    </xf>
    <xf numFmtId="0" fontId="21" fillId="0" borderId="0" xfId="30" applyFont="1" applyAlignment="1">
      <alignment horizontal="left" vertical="center"/>
    </xf>
    <xf numFmtId="0" fontId="21" fillId="0" borderId="0" xfId="30" applyFont="1" applyAlignment="1">
      <alignment horizontal="center" vertical="center"/>
    </xf>
    <xf numFmtId="0" fontId="21" fillId="0" borderId="0" xfId="26" applyFont="1" applyFill="1" applyAlignment="1">
      <alignment horizontal="left" vertical="center"/>
    </xf>
    <xf numFmtId="166" fontId="22" fillId="0" borderId="0" xfId="26" applyNumberFormat="1" applyFont="1" applyFill="1" applyAlignment="1">
      <alignment vertical="center"/>
    </xf>
    <xf numFmtId="167" fontId="22" fillId="0" borderId="0" xfId="25" applyNumberFormat="1" applyFont="1" applyFill="1" applyAlignment="1">
      <alignment horizontal="right" vertical="center"/>
    </xf>
    <xf numFmtId="167" fontId="22" fillId="0" borderId="0" xfId="26" applyNumberFormat="1" applyFont="1" applyFill="1" applyAlignment="1">
      <alignment horizontal="right" vertical="center"/>
    </xf>
    <xf numFmtId="166" fontId="21" fillId="0" borderId="0" xfId="26" applyNumberFormat="1" applyFont="1" applyFill="1" applyAlignment="1">
      <alignment horizontal="left" vertical="center"/>
    </xf>
    <xf numFmtId="167" fontId="21" fillId="0" borderId="0" xfId="25" applyNumberFormat="1" applyFont="1" applyFill="1" applyBorder="1" applyAlignment="1">
      <alignment horizontal="right" vertical="center"/>
    </xf>
    <xf numFmtId="167" fontId="21" fillId="0" borderId="0" xfId="25" applyNumberFormat="1" applyFont="1" applyFill="1" applyAlignment="1">
      <alignment horizontal="right" vertical="center"/>
    </xf>
    <xf numFmtId="166" fontId="21" fillId="0" borderId="10" xfId="26" applyNumberFormat="1" applyFont="1" applyFill="1" applyBorder="1" applyAlignment="1">
      <alignment horizontal="left" vertical="center"/>
    </xf>
    <xf numFmtId="167" fontId="21" fillId="0" borderId="10" xfId="25" applyNumberFormat="1" applyFont="1" applyFill="1" applyBorder="1" applyAlignment="1">
      <alignment horizontal="right" vertical="center"/>
    </xf>
    <xf numFmtId="167" fontId="22" fillId="0" borderId="10" xfId="26" applyNumberFormat="1" applyFont="1" applyFill="1" applyBorder="1" applyAlignment="1">
      <alignment horizontal="right" vertical="center"/>
    </xf>
    <xf numFmtId="166" fontId="21" fillId="0" borderId="0" xfId="26" applyNumberFormat="1" applyFont="1" applyFill="1" applyBorder="1" applyAlignment="1">
      <alignment horizontal="left" vertical="center"/>
    </xf>
    <xf numFmtId="167" fontId="22" fillId="0" borderId="0" xfId="26" applyNumberFormat="1" applyFont="1" applyFill="1" applyBorder="1" applyAlignment="1">
      <alignment horizontal="right" vertical="center"/>
    </xf>
    <xf numFmtId="167" fontId="22" fillId="0" borderId="0" xfId="25" applyNumberFormat="1" applyFont="1" applyFill="1" applyBorder="1" applyAlignment="1">
      <alignment horizontal="right" vertical="center"/>
    </xf>
    <xf numFmtId="166" fontId="22" fillId="0" borderId="0" xfId="26" applyNumberFormat="1" applyFont="1" applyFill="1" applyBorder="1" applyAlignment="1">
      <alignment vertical="center"/>
    </xf>
    <xf numFmtId="167" fontId="21" fillId="0" borderId="0" xfId="25" applyNumberFormat="1" applyFont="1" applyFill="1" applyBorder="1" applyAlignment="1">
      <alignment horizontal="center" vertical="center"/>
    </xf>
    <xf numFmtId="167" fontId="22" fillId="0" borderId="0" xfId="26" applyNumberFormat="1" applyFont="1" applyFill="1" applyAlignment="1">
      <alignment vertical="center"/>
    </xf>
    <xf numFmtId="167" fontId="21" fillId="0" borderId="0" xfId="26" applyNumberFormat="1" applyFont="1" applyFill="1" applyAlignment="1">
      <alignment horizontal="right" vertical="center"/>
    </xf>
    <xf numFmtId="167" fontId="21" fillId="0" borderId="0" xfId="25" applyNumberFormat="1" applyFont="1" applyFill="1" applyBorder="1" applyAlignment="1">
      <alignment vertical="center" wrapText="1"/>
    </xf>
    <xf numFmtId="167" fontId="21" fillId="0" borderId="0" xfId="25" quotePrefix="1" applyNumberFormat="1" applyFont="1" applyFill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center" vertical="center"/>
    </xf>
    <xf numFmtId="167" fontId="21" fillId="0" borderId="0" xfId="26" applyNumberFormat="1" applyFont="1" applyFill="1" applyAlignment="1">
      <alignment horizontal="center" vertical="center"/>
    </xf>
    <xf numFmtId="167" fontId="21" fillId="0" borderId="0" xfId="26" applyNumberFormat="1" applyFont="1" applyFill="1" applyBorder="1" applyAlignment="1">
      <alignment horizontal="right" vertical="center"/>
    </xf>
    <xf numFmtId="166" fontId="22" fillId="0" borderId="0" xfId="26" applyNumberFormat="1" applyFont="1" applyFill="1" applyAlignment="1">
      <alignment horizontal="left" vertical="center"/>
    </xf>
    <xf numFmtId="167" fontId="22" fillId="0" borderId="0" xfId="25" quotePrefix="1" applyNumberFormat="1" applyFont="1" applyFill="1" applyBorder="1" applyAlignment="1">
      <alignment horizontal="right" vertical="center"/>
    </xf>
    <xf numFmtId="167" fontId="22" fillId="0" borderId="0" xfId="23" applyNumberFormat="1" applyFont="1" applyFill="1" applyBorder="1" applyAlignment="1">
      <alignment horizontal="right" vertical="top"/>
    </xf>
    <xf numFmtId="166" fontId="21" fillId="0" borderId="0" xfId="26" applyNumberFormat="1" applyFont="1" applyFill="1" applyAlignment="1">
      <alignment horizontal="center" vertical="center"/>
    </xf>
    <xf numFmtId="166" fontId="22" fillId="0" borderId="0" xfId="26" applyNumberFormat="1" applyFont="1" applyFill="1" applyAlignment="1">
      <alignment horizontal="center" vertical="center"/>
    </xf>
    <xf numFmtId="167" fontId="22" fillId="0" borderId="0" xfId="22" applyNumberFormat="1" applyFont="1" applyFill="1" applyBorder="1" applyAlignment="1">
      <alignment horizontal="right" vertical="center"/>
    </xf>
    <xf numFmtId="167" fontId="22" fillId="0" borderId="0" xfId="28" applyNumberFormat="1" applyFont="1" applyFill="1" applyAlignment="1">
      <alignment horizontal="right" vertical="top"/>
    </xf>
    <xf numFmtId="167" fontId="22" fillId="0" borderId="0" xfId="28" applyNumberFormat="1" applyFont="1" applyFill="1" applyAlignment="1">
      <alignment vertical="top"/>
    </xf>
    <xf numFmtId="167" fontId="22" fillId="0" borderId="10" xfId="23" applyNumberFormat="1" applyFont="1" applyFill="1" applyBorder="1" applyAlignment="1">
      <alignment horizontal="right" vertical="top"/>
    </xf>
    <xf numFmtId="167" fontId="22" fillId="0" borderId="0" xfId="28" applyNumberFormat="1" applyFont="1" applyFill="1" applyBorder="1" applyAlignment="1">
      <alignment horizontal="right" vertical="top"/>
    </xf>
    <xf numFmtId="167" fontId="22" fillId="0" borderId="0" xfId="28" applyNumberFormat="1" applyFont="1" applyFill="1" applyBorder="1" applyAlignment="1">
      <alignment vertical="top"/>
    </xf>
    <xf numFmtId="167" fontId="22" fillId="0" borderId="12" xfId="23" applyNumberFormat="1" applyFont="1" applyFill="1" applyBorder="1" applyAlignment="1">
      <alignment horizontal="right" vertical="top"/>
    </xf>
    <xf numFmtId="167" fontId="22" fillId="0" borderId="10" xfId="25" applyNumberFormat="1" applyFont="1" applyFill="1" applyBorder="1" applyAlignment="1">
      <alignment horizontal="right" vertical="center"/>
    </xf>
    <xf numFmtId="166" fontId="21" fillId="0" borderId="11" xfId="26" applyNumberFormat="1" applyFont="1" applyFill="1" applyBorder="1" applyAlignment="1">
      <alignment horizontal="left" vertical="center"/>
    </xf>
    <xf numFmtId="167" fontId="21" fillId="0" borderId="11" xfId="25" applyNumberFormat="1" applyFont="1" applyFill="1" applyBorder="1" applyAlignment="1">
      <alignment horizontal="right" vertical="center"/>
    </xf>
    <xf numFmtId="167" fontId="22" fillId="0" borderId="11" xfId="26" applyNumberFormat="1" applyFont="1" applyFill="1" applyBorder="1" applyAlignment="1">
      <alignment horizontal="right" vertical="center"/>
    </xf>
    <xf numFmtId="167" fontId="22" fillId="0" borderId="12" xfId="25" applyNumberFormat="1" applyFont="1" applyFill="1" applyBorder="1" applyAlignment="1">
      <alignment horizontal="right" vertical="center"/>
    </xf>
    <xf numFmtId="167" fontId="22" fillId="0" borderId="10" xfId="22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Continuous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6" fontId="26" fillId="0" borderId="0" xfId="1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6" fontId="25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left" vertical="center"/>
    </xf>
    <xf numFmtId="37" fontId="25" fillId="0" borderId="0" xfId="0" applyNumberFormat="1" applyFont="1" applyAlignment="1">
      <alignment horizontal="center" vertical="center"/>
    </xf>
    <xf numFmtId="169" fontId="26" fillId="0" borderId="0" xfId="0" quotePrefix="1" applyNumberFormat="1" applyFont="1" applyAlignment="1">
      <alignment horizontal="right" vertical="center"/>
    </xf>
    <xf numFmtId="169" fontId="26" fillId="0" borderId="10" xfId="0" quotePrefix="1" applyNumberFormat="1" applyFont="1" applyBorder="1" applyAlignment="1">
      <alignment horizontal="right" vertical="center"/>
    </xf>
    <xf numFmtId="166" fontId="21" fillId="0" borderId="0" xfId="26" applyNumberFormat="1" applyFont="1" applyFill="1" applyBorder="1" applyAlignment="1">
      <alignment horizontal="center" vertical="center"/>
    </xf>
    <xf numFmtId="0" fontId="22" fillId="0" borderId="0" xfId="30" applyFont="1" applyFill="1" applyBorder="1" applyAlignment="1">
      <alignment horizontal="center" vertical="center"/>
    </xf>
    <xf numFmtId="167" fontId="21" fillId="0" borderId="11" xfId="25" applyNumberFormat="1" applyFont="1" applyFill="1" applyBorder="1" applyAlignment="1">
      <alignment horizontal="center" vertical="center"/>
    </xf>
    <xf numFmtId="167" fontId="22" fillId="0" borderId="0" xfId="23" applyNumberFormat="1" applyFont="1" applyFill="1" applyBorder="1" applyAlignment="1">
      <alignment horizontal="center" vertical="top"/>
    </xf>
    <xf numFmtId="167" fontId="22" fillId="0" borderId="0" xfId="25" applyNumberFormat="1" applyFont="1" applyFill="1" applyAlignment="1">
      <alignment horizontal="center" vertical="center"/>
    </xf>
    <xf numFmtId="167" fontId="22" fillId="0" borderId="0" xfId="26" applyNumberFormat="1" applyFont="1" applyFill="1" applyAlignment="1">
      <alignment horizontal="center" vertical="center"/>
    </xf>
    <xf numFmtId="167" fontId="22" fillId="0" borderId="0" xfId="25" applyNumberFormat="1" applyFont="1" applyFill="1" applyBorder="1" applyAlignment="1">
      <alignment horizontal="center" vertical="center"/>
    </xf>
    <xf numFmtId="167" fontId="22" fillId="0" borderId="0" xfId="22" applyNumberFormat="1" applyFont="1" applyFill="1" applyBorder="1" applyAlignment="1">
      <alignment horizontal="center" vertical="center"/>
    </xf>
    <xf numFmtId="167" fontId="22" fillId="0" borderId="0" xfId="26" applyNumberFormat="1" applyFont="1" applyFill="1" applyBorder="1" applyAlignment="1">
      <alignment horizontal="center" vertical="center"/>
    </xf>
    <xf numFmtId="166" fontId="22" fillId="0" borderId="0" xfId="26" applyNumberFormat="1" applyFont="1" applyFill="1" applyBorder="1" applyAlignment="1">
      <alignment horizontal="center" vertical="center"/>
    </xf>
    <xf numFmtId="167" fontId="22" fillId="0" borderId="10" xfId="25" applyNumberFormat="1" applyFont="1" applyFill="1" applyBorder="1" applyAlignment="1">
      <alignment horizontal="center" vertical="center"/>
    </xf>
    <xf numFmtId="167" fontId="22" fillId="0" borderId="0" xfId="20" applyNumberFormat="1" applyFont="1" applyFill="1" applyBorder="1" applyAlignment="1">
      <alignment horizontal="center" vertical="center"/>
    </xf>
    <xf numFmtId="166" fontId="25" fillId="0" borderId="0" xfId="58" applyNumberFormat="1" applyFont="1" applyAlignment="1">
      <alignment horizontal="centerContinuous" vertical="center"/>
    </xf>
    <xf numFmtId="166" fontId="26" fillId="0" borderId="0" xfId="58" applyNumberFormat="1" applyFont="1" applyAlignment="1">
      <alignment horizontal="center" vertical="center"/>
    </xf>
    <xf numFmtId="0" fontId="26" fillId="0" borderId="10" xfId="58" applyFont="1" applyBorder="1" applyAlignment="1">
      <alignment horizontal="center" vertical="center"/>
    </xf>
    <xf numFmtId="166" fontId="27" fillId="0" borderId="0" xfId="58" applyNumberFormat="1" applyFont="1" applyAlignment="1">
      <alignment horizontal="center" vertical="center"/>
    </xf>
    <xf numFmtId="167" fontId="21" fillId="24" borderId="0" xfId="19" quotePrefix="1" applyNumberFormat="1" applyFont="1" applyFill="1" applyBorder="1" applyAlignment="1">
      <alignment horizontal="right" vertical="center"/>
    </xf>
    <xf numFmtId="167" fontId="21" fillId="24" borderId="0" xfId="19" applyNumberFormat="1" applyFont="1" applyFill="1" applyBorder="1" applyAlignment="1">
      <alignment horizontal="right" vertical="center"/>
    </xf>
    <xf numFmtId="167" fontId="22" fillId="24" borderId="0" xfId="19" applyNumberFormat="1" applyFont="1" applyFill="1" applyAlignment="1">
      <alignment horizontal="right" vertical="center"/>
    </xf>
    <xf numFmtId="167" fontId="22" fillId="24" borderId="0" xfId="19" applyNumberFormat="1" applyFont="1" applyFill="1" applyBorder="1" applyAlignment="1">
      <alignment horizontal="right" vertical="center"/>
    </xf>
    <xf numFmtId="167" fontId="22" fillId="24" borderId="10" xfId="19" applyNumberFormat="1" applyFont="1" applyFill="1" applyBorder="1" applyAlignment="1">
      <alignment horizontal="right" vertical="center"/>
    </xf>
    <xf numFmtId="167" fontId="21" fillId="24" borderId="0" xfId="19" applyNumberFormat="1" applyFont="1" applyFill="1" applyBorder="1" applyAlignment="1">
      <alignment vertical="center"/>
    </xf>
    <xf numFmtId="0" fontId="22" fillId="24" borderId="0" xfId="0" applyFont="1" applyFill="1" applyBorder="1" applyAlignment="1">
      <alignment vertical="center"/>
    </xf>
    <xf numFmtId="167" fontId="22" fillId="24" borderId="12" xfId="19" applyNumberFormat="1" applyFont="1" applyFill="1" applyBorder="1" applyAlignment="1">
      <alignment horizontal="right" vertical="center"/>
    </xf>
    <xf numFmtId="167" fontId="22" fillId="24" borderId="10" xfId="20" applyNumberFormat="1" applyFont="1" applyFill="1" applyBorder="1" applyAlignment="1">
      <alignment horizontal="right" vertical="center"/>
    </xf>
    <xf numFmtId="0" fontId="21" fillId="24" borderId="0" xfId="0" applyFont="1" applyFill="1" applyAlignment="1">
      <alignment vertical="center"/>
    </xf>
    <xf numFmtId="167" fontId="22" fillId="24" borderId="0" xfId="20" applyNumberFormat="1" applyFont="1" applyFill="1" applyBorder="1" applyAlignment="1">
      <alignment horizontal="right" vertical="center"/>
    </xf>
    <xf numFmtId="0" fontId="22" fillId="24" borderId="0" xfId="0" applyFont="1" applyFill="1" applyAlignment="1">
      <alignment vertical="center"/>
    </xf>
    <xf numFmtId="167" fontId="22" fillId="24" borderId="0" xfId="24" applyNumberFormat="1" applyFont="1" applyFill="1" applyBorder="1" applyAlignment="1">
      <alignment horizontal="right" vertical="center"/>
    </xf>
    <xf numFmtId="167" fontId="22" fillId="24" borderId="10" xfId="24" applyNumberFormat="1" applyFont="1" applyFill="1" applyBorder="1" applyAlignment="1">
      <alignment horizontal="right" vertical="center"/>
    </xf>
    <xf numFmtId="167" fontId="22" fillId="24" borderId="12" xfId="24" applyNumberFormat="1" applyFont="1" applyFill="1" applyBorder="1" applyAlignment="1">
      <alignment horizontal="right" vertical="center"/>
    </xf>
    <xf numFmtId="167" fontId="22" fillId="24" borderId="0" xfId="22" applyNumberFormat="1" applyFont="1" applyFill="1" applyBorder="1" applyAlignment="1">
      <alignment horizontal="right" vertical="center"/>
    </xf>
    <xf numFmtId="167" fontId="22" fillId="24" borderId="0" xfId="26" applyNumberFormat="1" applyFont="1" applyFill="1" applyBorder="1" applyAlignment="1">
      <alignment horizontal="right" vertical="center"/>
    </xf>
    <xf numFmtId="167" fontId="22" fillId="24" borderId="0" xfId="26" applyNumberFormat="1" applyFont="1" applyFill="1" applyAlignment="1">
      <alignment horizontal="right" vertical="center"/>
    </xf>
    <xf numFmtId="167" fontId="22" fillId="24" borderId="0" xfId="23" applyNumberFormat="1" applyFont="1" applyFill="1" applyBorder="1" applyAlignment="1">
      <alignment horizontal="right" vertical="top"/>
    </xf>
    <xf numFmtId="166" fontId="22" fillId="24" borderId="0" xfId="26" applyNumberFormat="1" applyFont="1" applyFill="1" applyAlignment="1">
      <alignment vertical="center"/>
    </xf>
    <xf numFmtId="167" fontId="22" fillId="24" borderId="10" xfId="23" applyNumberFormat="1" applyFont="1" applyFill="1" applyBorder="1" applyAlignment="1">
      <alignment horizontal="right" vertical="top"/>
    </xf>
    <xf numFmtId="167" fontId="22" fillId="24" borderId="0" xfId="25" applyNumberFormat="1" applyFont="1" applyFill="1" applyBorder="1" applyAlignment="1">
      <alignment horizontal="right" vertical="center"/>
    </xf>
    <xf numFmtId="167" fontId="22" fillId="24" borderId="12" xfId="23" applyNumberFormat="1" applyFont="1" applyFill="1" applyBorder="1" applyAlignment="1">
      <alignment horizontal="right" vertical="top"/>
    </xf>
    <xf numFmtId="167" fontId="22" fillId="24" borderId="10" xfId="22" applyNumberFormat="1" applyFont="1" applyFill="1" applyBorder="1" applyAlignment="1">
      <alignment horizontal="right" vertical="center"/>
    </xf>
    <xf numFmtId="167" fontId="22" fillId="24" borderId="12" xfId="25" applyNumberFormat="1" applyFont="1" applyFill="1" applyBorder="1" applyAlignment="1">
      <alignment horizontal="right" vertical="center"/>
    </xf>
    <xf numFmtId="167" fontId="22" fillId="24" borderId="10" xfId="25" applyNumberFormat="1" applyFont="1" applyFill="1" applyBorder="1" applyAlignment="1">
      <alignment horizontal="right" vertical="center"/>
    </xf>
    <xf numFmtId="0" fontId="25" fillId="0" borderId="0" xfId="0" applyFont="1"/>
    <xf numFmtId="0" fontId="28" fillId="0" borderId="0" xfId="0" applyFont="1" applyAlignment="1">
      <alignment vertical="center"/>
    </xf>
    <xf numFmtId="0" fontId="29" fillId="0" borderId="0" xfId="30" applyFont="1" applyFill="1" applyAlignment="1">
      <alignment vertical="center"/>
    </xf>
    <xf numFmtId="0" fontId="22" fillId="0" borderId="0" xfId="30" applyFont="1" applyAlignment="1">
      <alignment horizontal="left" vertical="center"/>
    </xf>
    <xf numFmtId="0" fontId="22" fillId="24" borderId="0" xfId="30" applyFont="1" applyFill="1" applyAlignment="1">
      <alignment horizontal="center" vertical="center"/>
    </xf>
    <xf numFmtId="0" fontId="22" fillId="24" borderId="0" xfId="30" applyFont="1" applyFill="1" applyBorder="1" applyAlignment="1">
      <alignment horizontal="center" vertical="center"/>
    </xf>
    <xf numFmtId="166" fontId="21" fillId="0" borderId="10" xfId="19" applyNumberFormat="1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6" fillId="0" borderId="0" xfId="0" quotePrefix="1" applyNumberFormat="1" applyFont="1" applyBorder="1" applyAlignment="1">
      <alignment horizontal="right" vertical="center"/>
    </xf>
    <xf numFmtId="167" fontId="22" fillId="24" borderId="0" xfId="19" quotePrefix="1" applyNumberFormat="1" applyFont="1" applyFill="1" applyBorder="1" applyAlignment="1">
      <alignment horizontal="right" vertical="center"/>
    </xf>
    <xf numFmtId="0" fontId="22" fillId="0" borderId="0" xfId="30" applyFont="1" applyAlignment="1">
      <alignment horizontal="center" vertical="center"/>
    </xf>
    <xf numFmtId="0" fontId="25" fillId="0" borderId="0" xfId="0" quotePrefix="1" applyFont="1" applyFill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166" fontId="25" fillId="0" borderId="0" xfId="19" applyNumberFormat="1" applyFont="1" applyFill="1" applyAlignment="1">
      <alignment horizontal="right" vertical="center"/>
    </xf>
    <xf numFmtId="166" fontId="26" fillId="0" borderId="0" xfId="19" applyNumberFormat="1" applyFont="1" applyFill="1" applyBorder="1" applyAlignment="1">
      <alignment horizontal="right" vertical="center"/>
    </xf>
    <xf numFmtId="166" fontId="26" fillId="0" borderId="0" xfId="19" applyNumberFormat="1" applyFont="1" applyFill="1" applyAlignment="1">
      <alignment horizontal="right" vertical="center"/>
    </xf>
    <xf numFmtId="166" fontId="26" fillId="0" borderId="10" xfId="19" applyNumberFormat="1" applyFont="1" applyFill="1" applyBorder="1" applyAlignment="1">
      <alignment horizontal="right" vertical="center"/>
    </xf>
    <xf numFmtId="166" fontId="26" fillId="0" borderId="11" xfId="19" applyNumberFormat="1" applyFont="1" applyFill="1" applyBorder="1" applyAlignment="1">
      <alignment horizontal="right" vertical="center"/>
    </xf>
    <xf numFmtId="166" fontId="26" fillId="0" borderId="0" xfId="0" quotePrefix="1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166" fontId="26" fillId="0" borderId="10" xfId="0" quotePrefix="1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166" fontId="26" fillId="24" borderId="0" xfId="19" applyNumberFormat="1" applyFont="1" applyFill="1" applyBorder="1" applyAlignment="1">
      <alignment horizontal="right" vertical="center"/>
    </xf>
    <xf numFmtId="166" fontId="25" fillId="24" borderId="0" xfId="19" applyNumberFormat="1" applyFont="1" applyFill="1" applyBorder="1" applyAlignment="1">
      <alignment horizontal="right" vertical="center"/>
    </xf>
    <xf numFmtId="166" fontId="25" fillId="0" borderId="0" xfId="19" applyNumberFormat="1" applyFont="1" applyFill="1" applyBorder="1" applyAlignment="1">
      <alignment horizontal="right" vertical="center"/>
    </xf>
    <xf numFmtId="166" fontId="25" fillId="24" borderId="0" xfId="19" applyNumberFormat="1" applyFont="1" applyFill="1" applyAlignment="1">
      <alignment vertical="center"/>
    </xf>
    <xf numFmtId="166" fontId="25" fillId="0" borderId="0" xfId="19" applyNumberFormat="1" applyFont="1" applyFill="1" applyAlignment="1">
      <alignment vertical="center"/>
    </xf>
    <xf numFmtId="166" fontId="25" fillId="24" borderId="10" xfId="19" applyNumberFormat="1" applyFont="1" applyFill="1" applyBorder="1" applyAlignment="1">
      <alignment horizontal="right" vertical="center"/>
    </xf>
    <xf numFmtId="166" fontId="25" fillId="0" borderId="10" xfId="19" applyNumberFormat="1" applyFont="1" applyFill="1" applyBorder="1" applyAlignment="1">
      <alignment horizontal="right" vertical="center"/>
    </xf>
    <xf numFmtId="166" fontId="25" fillId="24" borderId="0" xfId="20" applyNumberFormat="1" applyFont="1" applyFill="1" applyBorder="1" applyAlignment="1">
      <alignment horizontal="right" vertical="center"/>
    </xf>
    <xf numFmtId="166" fontId="25" fillId="0" borderId="0" xfId="20" applyNumberFormat="1" applyFont="1" applyFill="1" applyBorder="1" applyAlignment="1">
      <alignment horizontal="right" vertical="center"/>
    </xf>
    <xf numFmtId="166" fontId="25" fillId="24" borderId="10" xfId="20" applyNumberFormat="1" applyFont="1" applyFill="1" applyBorder="1" applyAlignment="1">
      <alignment horizontal="right" vertical="center"/>
    </xf>
    <xf numFmtId="166" fontId="25" fillId="0" borderId="10" xfId="20" applyNumberFormat="1" applyFont="1" applyFill="1" applyBorder="1" applyAlignment="1">
      <alignment horizontal="right" vertical="center"/>
    </xf>
    <xf numFmtId="166" fontId="25" fillId="24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vertical="center"/>
    </xf>
    <xf numFmtId="166" fontId="25" fillId="0" borderId="0" xfId="0" applyNumberFormat="1" applyFont="1" applyFill="1" applyBorder="1" applyAlignment="1">
      <alignment vertical="center"/>
    </xf>
    <xf numFmtId="166" fontId="26" fillId="24" borderId="0" xfId="19" quotePrefix="1" applyNumberFormat="1" applyFont="1" applyFill="1" applyBorder="1" applyAlignment="1">
      <alignment horizontal="right" vertical="center"/>
    </xf>
    <xf numFmtId="166" fontId="26" fillId="0" borderId="0" xfId="19" quotePrefix="1" applyNumberFormat="1" applyFont="1" applyFill="1" applyBorder="1" applyAlignment="1">
      <alignment horizontal="right" vertical="center"/>
    </xf>
    <xf numFmtId="166" fontId="25" fillId="24" borderId="0" xfId="19" applyNumberFormat="1" applyFont="1" applyFill="1" applyAlignment="1">
      <alignment horizontal="right" vertical="center"/>
    </xf>
    <xf numFmtId="166" fontId="25" fillId="24" borderId="12" xfId="19" applyNumberFormat="1" applyFont="1" applyFill="1" applyBorder="1" applyAlignment="1">
      <alignment horizontal="right" vertical="center"/>
    </xf>
    <xf numFmtId="166" fontId="25" fillId="0" borderId="12" xfId="19" applyNumberFormat="1" applyFont="1" applyFill="1" applyBorder="1" applyAlignment="1">
      <alignment horizontal="right" vertical="center"/>
    </xf>
    <xf numFmtId="165" fontId="25" fillId="0" borderId="0" xfId="19" applyFont="1" applyFill="1" applyBorder="1" applyAlignment="1">
      <alignment horizontal="right" vertical="center"/>
    </xf>
    <xf numFmtId="170" fontId="25" fillId="24" borderId="0" xfId="19" applyNumberFormat="1" applyFont="1" applyFill="1" applyBorder="1" applyAlignment="1">
      <alignment horizontal="right" vertical="center"/>
    </xf>
    <xf numFmtId="0" fontId="25" fillId="0" borderId="0" xfId="0" applyNumberFormat="1" applyFont="1" applyBorder="1" applyAlignment="1">
      <alignment vertical="center"/>
    </xf>
    <xf numFmtId="0" fontId="21" fillId="0" borderId="0" xfId="19" applyNumberFormat="1" applyFont="1" applyBorder="1" applyAlignment="1">
      <alignment horizontal="center" vertical="center"/>
    </xf>
    <xf numFmtId="166" fontId="26" fillId="0" borderId="0" xfId="0" quotePrefix="1" applyNumberFormat="1" applyFont="1" applyFill="1" applyAlignment="1">
      <alignment horizontal="right" vertical="center"/>
    </xf>
    <xf numFmtId="0" fontId="26" fillId="0" borderId="0" xfId="0" quotePrefix="1" applyNumberFormat="1" applyFont="1" applyFill="1" applyBorder="1" applyAlignment="1">
      <alignment horizontal="right" vertical="center"/>
    </xf>
    <xf numFmtId="166" fontId="26" fillId="0" borderId="10" xfId="0" quotePrefix="1" applyNumberFormat="1" applyFont="1" applyFill="1" applyBorder="1" applyAlignment="1">
      <alignment horizontal="right" vertical="center"/>
    </xf>
    <xf numFmtId="170" fontId="25" fillId="0" borderId="0" xfId="19" applyNumberFormat="1" applyFont="1" applyFill="1" applyBorder="1" applyAlignment="1">
      <alignment horizontal="right" vertical="center"/>
    </xf>
    <xf numFmtId="167" fontId="21" fillId="0" borderId="10" xfId="19" applyNumberFormat="1" applyFont="1" applyFill="1" applyBorder="1" applyAlignment="1">
      <alignment horizontal="right" vertical="center"/>
    </xf>
    <xf numFmtId="169" fontId="26" fillId="0" borderId="0" xfId="0" quotePrefix="1" applyNumberFormat="1" applyFont="1" applyFill="1" applyAlignment="1">
      <alignment horizontal="right" vertical="center"/>
    </xf>
    <xf numFmtId="169" fontId="26" fillId="0" borderId="10" xfId="0" quotePrefix="1" applyNumberFormat="1" applyFont="1" applyFill="1" applyBorder="1" applyAlignment="1">
      <alignment horizontal="right" vertical="center"/>
    </xf>
    <xf numFmtId="167" fontId="21" fillId="0" borderId="0" xfId="19" quotePrefix="1" applyNumberFormat="1" applyFont="1" applyFill="1" applyBorder="1" applyAlignment="1">
      <alignment horizontal="right" vertical="center"/>
    </xf>
    <xf numFmtId="0" fontId="22" fillId="0" borderId="10" xfId="0" quotePrefix="1" applyNumberFormat="1" applyFont="1" applyFill="1" applyBorder="1" applyAlignment="1">
      <alignment vertical="center"/>
    </xf>
    <xf numFmtId="167" fontId="21" fillId="0" borderId="0" xfId="19" applyNumberFormat="1" applyFont="1" applyFill="1" applyAlignment="1">
      <alignment horizontal="right" vertical="center"/>
    </xf>
    <xf numFmtId="167" fontId="21" fillId="0" borderId="11" xfId="19" applyNumberFormat="1" applyFont="1" applyFill="1" applyBorder="1" applyAlignment="1">
      <alignment horizontal="right" vertical="center"/>
    </xf>
    <xf numFmtId="37" fontId="25" fillId="0" borderId="0" xfId="0" applyNumberFormat="1" applyFont="1" applyFill="1" applyAlignment="1">
      <alignment horizontal="center" vertical="center"/>
    </xf>
    <xf numFmtId="169" fontId="26" fillId="0" borderId="0" xfId="0" quotePrefix="1" applyNumberFormat="1" applyFont="1" applyFill="1" applyBorder="1" applyAlignment="1">
      <alignment horizontal="right" vertical="center"/>
    </xf>
    <xf numFmtId="167" fontId="22" fillId="0" borderId="0" xfId="0" quotePrefix="1" applyNumberFormat="1" applyFont="1" applyFill="1" applyBorder="1" applyAlignment="1">
      <alignment horizontal="justify" vertical="center"/>
    </xf>
    <xf numFmtId="166" fontId="21" fillId="0" borderId="0" xfId="19" quotePrefix="1" applyNumberFormat="1" applyFont="1" applyFill="1" applyBorder="1" applyAlignment="1">
      <alignment horizontal="right" vertical="center"/>
    </xf>
    <xf numFmtId="167" fontId="22" fillId="0" borderId="0" xfId="19" quotePrefix="1" applyNumberFormat="1" applyFont="1" applyFill="1" applyBorder="1" applyAlignment="1">
      <alignment horizontal="right" vertical="center"/>
    </xf>
    <xf numFmtId="0" fontId="30" fillId="0" borderId="0" xfId="58" applyFont="1" applyAlignment="1">
      <alignment horizontal="center" vertical="center"/>
    </xf>
    <xf numFmtId="0" fontId="25" fillId="0" borderId="0" xfId="58" applyFont="1" applyAlignment="1">
      <alignment vertical="center"/>
    </xf>
    <xf numFmtId="168" fontId="25" fillId="24" borderId="12" xfId="60" applyNumberFormat="1" applyFont="1" applyFill="1" applyBorder="1" applyAlignment="1">
      <alignment horizontal="right" vertical="center"/>
    </xf>
    <xf numFmtId="168" fontId="25" fillId="0" borderId="0" xfId="60" applyNumberFormat="1" applyFont="1" applyFill="1" applyBorder="1" applyAlignment="1">
      <alignment horizontal="right" vertical="center"/>
    </xf>
    <xf numFmtId="168" fontId="25" fillId="0" borderId="12" xfId="60" applyNumberFormat="1" applyFont="1" applyFill="1" applyBorder="1" applyAlignment="1">
      <alignment horizontal="right" vertical="center"/>
    </xf>
    <xf numFmtId="168" fontId="25" fillId="24" borderId="12" xfId="19" applyNumberFormat="1" applyFont="1" applyFill="1" applyBorder="1" applyAlignment="1">
      <alignment horizontal="right" vertical="center"/>
    </xf>
    <xf numFmtId="168" fontId="25" fillId="0" borderId="12" xfId="19" applyNumberFormat="1" applyFont="1" applyFill="1" applyBorder="1" applyAlignment="1">
      <alignment horizontal="right" vertical="center"/>
    </xf>
    <xf numFmtId="0" fontId="25" fillId="0" borderId="0" xfId="58" applyFont="1" applyAlignment="1">
      <alignment horizontal="center" vertical="center"/>
    </xf>
    <xf numFmtId="166" fontId="21" fillId="0" borderId="0" xfId="19" applyNumberFormat="1" applyFont="1" applyFill="1" applyBorder="1" applyAlignment="1">
      <alignment horizontal="center" vertical="center"/>
    </xf>
    <xf numFmtId="166" fontId="21" fillId="0" borderId="0" xfId="19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/>
    </xf>
    <xf numFmtId="166" fontId="22" fillId="0" borderId="10" xfId="26" quotePrefix="1" applyNumberFormat="1" applyFont="1" applyFill="1" applyBorder="1" applyAlignment="1">
      <alignment horizontal="left" vertical="center"/>
    </xf>
    <xf numFmtId="0" fontId="25" fillId="0" borderId="0" xfId="58" applyFont="1" applyFill="1" applyAlignment="1">
      <alignment horizontal="center" vertical="center"/>
    </xf>
    <xf numFmtId="0" fontId="25" fillId="0" borderId="0" xfId="58" applyFont="1" applyAlignment="1">
      <alignment horizontal="center" vertical="center"/>
    </xf>
    <xf numFmtId="166" fontId="21" fillId="0" borderId="10" xfId="19" applyNumberFormat="1" applyFont="1" applyFill="1" applyBorder="1" applyAlignment="1">
      <alignment horizontal="center" vertical="center"/>
    </xf>
    <xf numFmtId="166" fontId="21" fillId="0" borderId="0" xfId="19" applyNumberFormat="1" applyFont="1" applyFill="1" applyBorder="1" applyAlignment="1">
      <alignment horizontal="center" vertical="center"/>
    </xf>
    <xf numFmtId="0" fontId="22" fillId="0" borderId="10" xfId="0" quotePrefix="1" applyNumberFormat="1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166" fontId="21" fillId="0" borderId="10" xfId="19" applyNumberFormat="1" applyFont="1" applyBorder="1" applyAlignment="1">
      <alignment horizontal="center" vertical="center"/>
    </xf>
    <xf numFmtId="166" fontId="21" fillId="0" borderId="0" xfId="19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7" fontId="21" fillId="0" borderId="10" xfId="26" applyNumberFormat="1" applyFont="1" applyFill="1" applyBorder="1" applyAlignment="1">
      <alignment horizontal="center" vertical="center"/>
    </xf>
    <xf numFmtId="167" fontId="21" fillId="0" borderId="13" xfId="30" applyNumberFormat="1" applyFont="1" applyFill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/>
    </xf>
    <xf numFmtId="166" fontId="22" fillId="0" borderId="10" xfId="26" quotePrefix="1" applyNumberFormat="1" applyFont="1" applyFill="1" applyBorder="1" applyAlignment="1">
      <alignment horizontal="left" vertical="center"/>
    </xf>
    <xf numFmtId="0" fontId="25" fillId="0" borderId="10" xfId="0" quotePrefix="1" applyNumberFormat="1" applyFont="1" applyFill="1" applyBorder="1" applyAlignment="1">
      <alignment horizontal="justify" vertical="center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1C080360-C2C0-43B5-A3B9-273482D9F28E}"/>
    <cellStyle name="Comma 2 2 2" xfId="57" xr:uid="{00000000-0005-0000-0000-000014000000}"/>
    <cellStyle name="Comma 2 7" xfId="21" xr:uid="{00000000-0005-0000-0000-000015000000}"/>
    <cellStyle name="Comma 3" xfId="22" xr:uid="{00000000-0005-0000-0000-000016000000}"/>
    <cellStyle name="Comma 3 2" xfId="23" xr:uid="{00000000-0005-0000-0000-000017000000}"/>
    <cellStyle name="Comma 5 2" xfId="56" xr:uid="{00000000-0005-0000-0000-000018000000}"/>
    <cellStyle name="Comma_Major Q2'06" xfId="24" xr:uid="{00000000-0005-0000-0000-000019000000}"/>
    <cellStyle name="Comma_RGR Q2'03 - Eng 2" xfId="25" xr:uid="{00000000-0005-0000-0000-00001A000000}"/>
    <cellStyle name="Normal" xfId="0" builtinId="0"/>
    <cellStyle name="Normal 10" xfId="58" xr:uid="{00000000-0005-0000-0000-00001C000000}"/>
    <cellStyle name="Normal 2" xfId="26" xr:uid="{00000000-0005-0000-0000-00001D000000}"/>
    <cellStyle name="Normal 2 3 2" xfId="59" xr:uid="{CC8025A9-75D4-4E67-89E1-D8C6518AC8CE}"/>
    <cellStyle name="Normal 3 2 2" xfId="55" xr:uid="{00000000-0005-0000-0000-00001E000000}"/>
    <cellStyle name="Normal 7" xfId="27" xr:uid="{00000000-0005-0000-0000-00001F000000}"/>
    <cellStyle name="Normal 7 2" xfId="28" xr:uid="{00000000-0005-0000-0000-000020000000}"/>
    <cellStyle name="Normal 9" xfId="29" xr:uid="{00000000-0005-0000-0000-000021000000}"/>
    <cellStyle name="Normal_Major Q2'06" xfId="30" xr:uid="{00000000-0005-0000-0000-000022000000}"/>
    <cellStyle name="Percent 3" xfId="31" xr:uid="{00000000-0005-0000-0000-000023000000}"/>
    <cellStyle name="เซลล์ตรวจสอบ" xfId="32" xr:uid="{00000000-0005-0000-0000-000024000000}"/>
    <cellStyle name="เซลล์ที่มีการเชื่อมโยง" xfId="33" xr:uid="{00000000-0005-0000-0000-000025000000}"/>
    <cellStyle name="แย่" xfId="34" xr:uid="{00000000-0005-0000-0000-000026000000}"/>
    <cellStyle name="แสดงผล" xfId="35" xr:uid="{00000000-0005-0000-0000-000027000000}"/>
    <cellStyle name="การคำนวณ" xfId="36" xr:uid="{00000000-0005-0000-0000-000028000000}"/>
    <cellStyle name="ข้อความเตือน" xfId="37" xr:uid="{00000000-0005-0000-0000-000029000000}"/>
    <cellStyle name="ข้อความอธิบาย" xfId="38" xr:uid="{00000000-0005-0000-0000-00002A000000}"/>
    <cellStyle name="ชื่อเรื่อง" xfId="39" xr:uid="{00000000-0005-0000-0000-00002B000000}"/>
    <cellStyle name="ดี" xfId="40" xr:uid="{00000000-0005-0000-0000-00002C000000}"/>
    <cellStyle name="ป้อนค่า" xfId="41" xr:uid="{00000000-0005-0000-0000-00002D000000}"/>
    <cellStyle name="ปานกลาง" xfId="42" xr:uid="{00000000-0005-0000-0000-00002E000000}"/>
    <cellStyle name="ผลรวม" xfId="43" xr:uid="{00000000-0005-0000-0000-00002F000000}"/>
    <cellStyle name="ส่วนที่ถูกเน้น1" xfId="44" xr:uid="{00000000-0005-0000-0000-000030000000}"/>
    <cellStyle name="ส่วนที่ถูกเน้น2" xfId="45" xr:uid="{00000000-0005-0000-0000-000031000000}"/>
    <cellStyle name="ส่วนที่ถูกเน้น3" xfId="46" xr:uid="{00000000-0005-0000-0000-000032000000}"/>
    <cellStyle name="ส่วนที่ถูกเน้น4" xfId="47" xr:uid="{00000000-0005-0000-0000-000033000000}"/>
    <cellStyle name="ส่วนที่ถูกเน้น5" xfId="48" xr:uid="{00000000-0005-0000-0000-000034000000}"/>
    <cellStyle name="ส่วนที่ถูกเน้น6" xfId="49" xr:uid="{00000000-0005-0000-0000-000035000000}"/>
    <cellStyle name="หมายเหตุ" xfId="50" xr:uid="{00000000-0005-0000-0000-000036000000}"/>
    <cellStyle name="หัวเรื่อง 1" xfId="51" xr:uid="{00000000-0005-0000-0000-000037000000}"/>
    <cellStyle name="หัวเรื่อง 2" xfId="52" xr:uid="{00000000-0005-0000-0000-000038000000}"/>
    <cellStyle name="หัวเรื่อง 3" xfId="53" xr:uid="{00000000-0005-0000-0000-000039000000}"/>
    <cellStyle name="หัวเรื่อง 4" xfId="54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showZeros="0" zoomScaleNormal="100" zoomScaleSheetLayoutView="100" workbookViewId="0"/>
  </sheetViews>
  <sheetFormatPr defaultColWidth="9.140625" defaultRowHeight="16.5" customHeight="1" x14ac:dyDescent="0.5"/>
  <cols>
    <col min="1" max="1" width="1.85546875" style="3" customWidth="1"/>
    <col min="2" max="2" width="34.140625" style="2" customWidth="1"/>
    <col min="3" max="3" width="6.5703125" style="249" customWidth="1"/>
    <col min="4" max="4" width="0.7109375" style="3" customWidth="1"/>
    <col min="5" max="5" width="13.140625" style="29" customWidth="1"/>
    <col min="6" max="6" width="0.7109375" style="29" customWidth="1"/>
    <col min="7" max="7" width="13.140625" style="29" customWidth="1"/>
    <col min="8" max="8" width="0.7109375" style="29" customWidth="1"/>
    <col min="9" max="9" width="13.140625" style="29" customWidth="1"/>
    <col min="10" max="10" width="0.7109375" style="29" customWidth="1"/>
    <col min="11" max="11" width="13.140625" style="29" customWidth="1"/>
    <col min="12" max="16384" width="9.140625" style="3"/>
  </cols>
  <sheetData>
    <row r="1" spans="1:11" ht="16.5" customHeight="1" x14ac:dyDescent="0.5">
      <c r="A1" s="1" t="s">
        <v>180</v>
      </c>
    </row>
    <row r="2" spans="1:11" s="13" customFormat="1" ht="16.5" customHeight="1" x14ac:dyDescent="0.5">
      <c r="A2" s="1" t="s">
        <v>53</v>
      </c>
      <c r="B2" s="1"/>
      <c r="C2" s="7"/>
      <c r="D2" s="8"/>
      <c r="E2" s="27"/>
      <c r="F2" s="27"/>
      <c r="G2" s="27"/>
      <c r="H2" s="27"/>
      <c r="I2" s="232"/>
      <c r="J2" s="232"/>
      <c r="K2" s="232"/>
    </row>
    <row r="3" spans="1:11" s="13" customFormat="1" ht="16.5" customHeight="1" x14ac:dyDescent="0.5">
      <c r="A3" s="14" t="s">
        <v>150</v>
      </c>
      <c r="B3" s="14"/>
      <c r="C3" s="15"/>
      <c r="D3" s="16"/>
      <c r="E3" s="227"/>
      <c r="F3" s="227"/>
      <c r="G3" s="227"/>
      <c r="H3" s="227"/>
      <c r="I3" s="227"/>
      <c r="J3" s="227"/>
      <c r="K3" s="227"/>
    </row>
    <row r="4" spans="1:11" s="13" customFormat="1" ht="16.5" customHeight="1" x14ac:dyDescent="0.5">
      <c r="A4" s="19"/>
      <c r="B4" s="19"/>
      <c r="C4" s="20"/>
      <c r="D4" s="21"/>
      <c r="E4" s="233"/>
      <c r="F4" s="233"/>
      <c r="G4" s="233"/>
      <c r="H4" s="233"/>
      <c r="I4" s="233"/>
      <c r="J4" s="233"/>
      <c r="K4" s="233"/>
    </row>
    <row r="5" spans="1:11" s="13" customFormat="1" ht="16.5" customHeight="1" x14ac:dyDescent="0.5">
      <c r="A5" s="19"/>
      <c r="B5" s="19"/>
      <c r="C5" s="20"/>
      <c r="D5" s="21"/>
      <c r="E5" s="27"/>
      <c r="F5" s="27"/>
      <c r="G5" s="27"/>
      <c r="H5" s="27"/>
      <c r="I5" s="27"/>
      <c r="J5" s="27"/>
      <c r="K5" s="27"/>
    </row>
    <row r="6" spans="1:11" s="13" customFormat="1" ht="16.5" customHeight="1" x14ac:dyDescent="0.5">
      <c r="A6" s="19"/>
      <c r="B6" s="19"/>
      <c r="C6" s="20"/>
      <c r="D6" s="21"/>
      <c r="E6" s="255" t="s">
        <v>66</v>
      </c>
      <c r="F6" s="255"/>
      <c r="G6" s="255"/>
      <c r="H6" s="22"/>
      <c r="I6" s="255" t="s">
        <v>67</v>
      </c>
      <c r="J6" s="255"/>
      <c r="K6" s="255"/>
    </row>
    <row r="7" spans="1:11" s="13" customFormat="1" ht="16.5" customHeight="1" x14ac:dyDescent="0.5">
      <c r="B7" s="1"/>
      <c r="D7" s="7"/>
      <c r="E7" s="254" t="s">
        <v>65</v>
      </c>
      <c r="F7" s="254"/>
      <c r="G7" s="254"/>
      <c r="H7" s="247"/>
      <c r="I7" s="254" t="s">
        <v>65</v>
      </c>
      <c r="J7" s="254"/>
      <c r="K7" s="254"/>
    </row>
    <row r="8" spans="1:11" s="13" customFormat="1" ht="16.5" customHeight="1" x14ac:dyDescent="0.5">
      <c r="B8" s="1"/>
      <c r="D8" s="7"/>
      <c r="E8" s="228" t="s">
        <v>80</v>
      </c>
      <c r="F8" s="234"/>
      <c r="G8" s="228" t="s">
        <v>80</v>
      </c>
      <c r="H8" s="228"/>
      <c r="I8" s="228" t="s">
        <v>80</v>
      </c>
      <c r="J8" s="234"/>
      <c r="K8" s="228" t="s">
        <v>80</v>
      </c>
    </row>
    <row r="9" spans="1:11" s="13" customFormat="1" ht="16.5" customHeight="1" x14ac:dyDescent="0.5">
      <c r="B9" s="1"/>
      <c r="D9" s="7"/>
      <c r="E9" s="224">
        <v>2022</v>
      </c>
      <c r="F9" s="130"/>
      <c r="G9" s="224">
        <v>2021</v>
      </c>
      <c r="H9" s="235"/>
      <c r="I9" s="224">
        <v>2022</v>
      </c>
      <c r="J9" s="130"/>
      <c r="K9" s="224">
        <v>2021</v>
      </c>
    </row>
    <row r="10" spans="1:11" s="13" customFormat="1" ht="16.5" customHeight="1" x14ac:dyDescent="0.5">
      <c r="B10" s="1"/>
      <c r="C10" s="15" t="s">
        <v>30</v>
      </c>
      <c r="D10" s="23"/>
      <c r="E10" s="229" t="s">
        <v>99</v>
      </c>
      <c r="F10" s="112"/>
      <c r="G10" s="229" t="s">
        <v>99</v>
      </c>
      <c r="H10" s="228"/>
      <c r="I10" s="229" t="s">
        <v>99</v>
      </c>
      <c r="J10" s="112"/>
      <c r="K10" s="229" t="s">
        <v>99</v>
      </c>
    </row>
    <row r="11" spans="1:11" s="13" customFormat="1" ht="16.5" customHeight="1" x14ac:dyDescent="0.5">
      <c r="B11" s="1"/>
      <c r="C11" s="20"/>
      <c r="D11" s="23"/>
      <c r="E11" s="151"/>
      <c r="F11" s="230"/>
      <c r="G11" s="230"/>
      <c r="H11" s="230"/>
      <c r="I11" s="151"/>
      <c r="J11" s="230"/>
      <c r="K11" s="230"/>
    </row>
    <row r="12" spans="1:11" s="13" customFormat="1" ht="16.5" customHeight="1" x14ac:dyDescent="0.5">
      <c r="A12" s="26" t="s">
        <v>23</v>
      </c>
      <c r="B12" s="1"/>
      <c r="C12" s="20"/>
      <c r="D12" s="20"/>
      <c r="E12" s="152"/>
      <c r="F12" s="27"/>
      <c r="G12" s="27"/>
      <c r="H12" s="27"/>
      <c r="I12" s="156"/>
      <c r="J12" s="28"/>
      <c r="K12" s="28"/>
    </row>
    <row r="13" spans="1:11" ht="16.5" customHeight="1" x14ac:dyDescent="0.5">
      <c r="A13" s="13"/>
      <c r="B13" s="1"/>
      <c r="D13" s="249"/>
      <c r="E13" s="153"/>
      <c r="I13" s="154"/>
      <c r="J13" s="31"/>
      <c r="K13" s="31"/>
    </row>
    <row r="14" spans="1:11" ht="16.5" customHeight="1" x14ac:dyDescent="0.5">
      <c r="A14" s="26" t="s">
        <v>24</v>
      </c>
      <c r="B14" s="1"/>
      <c r="D14" s="249"/>
      <c r="E14" s="153"/>
      <c r="I14" s="154"/>
      <c r="J14" s="31"/>
      <c r="K14" s="31"/>
    </row>
    <row r="15" spans="1:11" ht="16.5" customHeight="1" x14ac:dyDescent="0.5">
      <c r="A15" s="26"/>
      <c r="B15" s="1"/>
      <c r="D15" s="249"/>
      <c r="E15" s="154"/>
      <c r="F15" s="31"/>
      <c r="G15" s="31"/>
      <c r="I15" s="154"/>
      <c r="J15" s="31"/>
      <c r="K15" s="31"/>
    </row>
    <row r="16" spans="1:11" ht="16.5" customHeight="1" x14ac:dyDescent="0.5">
      <c r="A16" s="32" t="s">
        <v>29</v>
      </c>
      <c r="B16" s="32"/>
      <c r="C16" s="249">
        <v>9</v>
      </c>
      <c r="D16" s="249"/>
      <c r="E16" s="154">
        <v>30812704</v>
      </c>
      <c r="F16" s="31"/>
      <c r="G16" s="31">
        <v>47300728</v>
      </c>
      <c r="H16" s="31"/>
      <c r="I16" s="154">
        <v>29172914</v>
      </c>
      <c r="J16" s="31"/>
      <c r="K16" s="31">
        <v>43941908</v>
      </c>
    </row>
    <row r="17" spans="1:11" ht="16.5" customHeight="1" x14ac:dyDescent="0.5">
      <c r="A17" s="3" t="s">
        <v>136</v>
      </c>
      <c r="C17" s="249">
        <v>10</v>
      </c>
      <c r="D17" s="249"/>
      <c r="E17" s="154">
        <v>58619582</v>
      </c>
      <c r="F17" s="31"/>
      <c r="G17" s="31">
        <v>34612147</v>
      </c>
      <c r="H17" s="31"/>
      <c r="I17" s="154">
        <v>58738999</v>
      </c>
      <c r="J17" s="31"/>
      <c r="K17" s="31">
        <v>34680153</v>
      </c>
    </row>
    <row r="18" spans="1:11" ht="16.5" customHeight="1" x14ac:dyDescent="0.5">
      <c r="A18" s="3" t="s">
        <v>100</v>
      </c>
      <c r="C18" s="249">
        <v>12</v>
      </c>
      <c r="D18" s="249"/>
      <c r="E18" s="154">
        <v>100770595</v>
      </c>
      <c r="F18" s="31"/>
      <c r="G18" s="31">
        <v>63414767</v>
      </c>
      <c r="H18" s="31"/>
      <c r="I18" s="154">
        <v>101359219</v>
      </c>
      <c r="J18" s="31"/>
      <c r="K18" s="31">
        <v>62730343</v>
      </c>
    </row>
    <row r="19" spans="1:11" ht="16.5" customHeight="1" x14ac:dyDescent="0.5">
      <c r="A19" s="3" t="s">
        <v>101</v>
      </c>
      <c r="D19" s="249"/>
      <c r="E19" s="154">
        <v>369755</v>
      </c>
      <c r="F19" s="31"/>
      <c r="G19" s="31">
        <v>5077834</v>
      </c>
      <c r="H19" s="31"/>
      <c r="I19" s="154">
        <v>369755</v>
      </c>
      <c r="J19" s="31"/>
      <c r="K19" s="31">
        <v>5077834</v>
      </c>
    </row>
    <row r="20" spans="1:11" ht="16.5" customHeight="1" x14ac:dyDescent="0.5">
      <c r="A20" s="3" t="s">
        <v>0</v>
      </c>
      <c r="C20" s="33"/>
      <c r="D20" s="249"/>
      <c r="E20" s="155">
        <v>7234554</v>
      </c>
      <c r="F20" s="31"/>
      <c r="G20" s="34">
        <v>1062795</v>
      </c>
      <c r="H20" s="31"/>
      <c r="I20" s="155">
        <v>5891271</v>
      </c>
      <c r="J20" s="31"/>
      <c r="K20" s="34">
        <v>1024131</v>
      </c>
    </row>
    <row r="21" spans="1:11" s="35" customFormat="1" ht="16.5" customHeight="1" x14ac:dyDescent="0.5">
      <c r="B21" s="190"/>
      <c r="C21" s="36"/>
      <c r="D21" s="37"/>
      <c r="E21" s="154"/>
      <c r="F21" s="31"/>
      <c r="G21" s="31"/>
      <c r="H21" s="30"/>
      <c r="I21" s="154"/>
      <c r="J21" s="31"/>
      <c r="K21" s="31"/>
    </row>
    <row r="22" spans="1:11" ht="16.5" customHeight="1" x14ac:dyDescent="0.5">
      <c r="A22" s="1" t="s">
        <v>25</v>
      </c>
      <c r="D22" s="249"/>
      <c r="E22" s="155">
        <f>SUM(E16:E21)</f>
        <v>197807190</v>
      </c>
      <c r="F22" s="31"/>
      <c r="G22" s="34">
        <f>SUM(G16:G21)</f>
        <v>151468271</v>
      </c>
      <c r="H22" s="30"/>
      <c r="I22" s="155">
        <f>SUM(I16:I21)</f>
        <v>195532158</v>
      </c>
      <c r="J22" s="31"/>
      <c r="K22" s="34">
        <f>SUM(K16:K21)</f>
        <v>147454369</v>
      </c>
    </row>
    <row r="23" spans="1:11" ht="16.5" customHeight="1" x14ac:dyDescent="0.5">
      <c r="A23" s="2"/>
      <c r="D23" s="249"/>
      <c r="E23" s="154"/>
      <c r="F23" s="31"/>
      <c r="G23" s="31"/>
      <c r="H23" s="30"/>
      <c r="I23" s="154"/>
      <c r="J23" s="31"/>
      <c r="K23" s="31"/>
    </row>
    <row r="24" spans="1:11" ht="16.5" customHeight="1" x14ac:dyDescent="0.5">
      <c r="A24" s="1" t="s">
        <v>26</v>
      </c>
      <c r="B24" s="1"/>
      <c r="D24" s="249"/>
      <c r="E24" s="154"/>
      <c r="F24" s="31"/>
      <c r="G24" s="31"/>
      <c r="H24" s="30"/>
      <c r="I24" s="154"/>
      <c r="J24" s="31"/>
      <c r="K24" s="31"/>
    </row>
    <row r="25" spans="1:11" ht="16.5" customHeight="1" x14ac:dyDescent="0.5">
      <c r="A25" s="1"/>
      <c r="B25" s="1"/>
      <c r="D25" s="249"/>
      <c r="E25" s="154"/>
      <c r="F25" s="31"/>
      <c r="G25" s="31"/>
      <c r="H25" s="30"/>
      <c r="I25" s="154"/>
      <c r="J25" s="31"/>
      <c r="K25" s="31"/>
    </row>
    <row r="26" spans="1:11" ht="16.5" customHeight="1" x14ac:dyDescent="0.2">
      <c r="A26" s="32" t="s">
        <v>102</v>
      </c>
      <c r="B26" s="177"/>
      <c r="C26" s="249">
        <v>32</v>
      </c>
      <c r="D26" s="249"/>
      <c r="E26" s="154">
        <v>5615200</v>
      </c>
      <c r="F26" s="31"/>
      <c r="G26" s="31">
        <v>1615503</v>
      </c>
      <c r="H26" s="30"/>
      <c r="I26" s="154">
        <v>5615200</v>
      </c>
      <c r="J26" s="31"/>
      <c r="K26" s="31">
        <v>1615503</v>
      </c>
    </row>
    <row r="27" spans="1:11" ht="16.5" customHeight="1" x14ac:dyDescent="0.5">
      <c r="A27" s="3" t="s">
        <v>103</v>
      </c>
      <c r="C27" s="249">
        <v>13</v>
      </c>
      <c r="D27" s="249"/>
      <c r="E27" s="154">
        <v>0</v>
      </c>
      <c r="F27" s="31"/>
      <c r="G27" s="31">
        <v>0</v>
      </c>
      <c r="H27" s="31"/>
      <c r="I27" s="154">
        <v>706990</v>
      </c>
      <c r="J27" s="31"/>
      <c r="K27" s="31">
        <v>699990</v>
      </c>
    </row>
    <row r="28" spans="1:11" ht="16.5" customHeight="1" x14ac:dyDescent="0.5">
      <c r="A28" s="2" t="s">
        <v>104</v>
      </c>
      <c r="C28" s="249">
        <v>14</v>
      </c>
      <c r="D28" s="249"/>
      <c r="E28" s="154">
        <v>16399176</v>
      </c>
      <c r="F28" s="31"/>
      <c r="G28" s="31">
        <v>5371982</v>
      </c>
      <c r="H28" s="31"/>
      <c r="I28" s="154">
        <v>13643223</v>
      </c>
      <c r="J28" s="31"/>
      <c r="K28" s="31">
        <v>3391478</v>
      </c>
    </row>
    <row r="29" spans="1:11" ht="16.5" customHeight="1" x14ac:dyDescent="0.5">
      <c r="A29" s="2" t="s">
        <v>84</v>
      </c>
      <c r="C29" s="249">
        <v>15</v>
      </c>
      <c r="D29" s="249"/>
      <c r="E29" s="154">
        <v>43283082</v>
      </c>
      <c r="F29" s="31"/>
      <c r="G29" s="31">
        <v>9326295</v>
      </c>
      <c r="H29" s="31"/>
      <c r="I29" s="154">
        <v>30332722</v>
      </c>
      <c r="J29" s="31"/>
      <c r="K29" s="31">
        <v>7595137</v>
      </c>
    </row>
    <row r="30" spans="1:11" ht="16.5" customHeight="1" x14ac:dyDescent="0.5">
      <c r="A30" s="2" t="s">
        <v>105</v>
      </c>
      <c r="C30" s="249">
        <v>16</v>
      </c>
      <c r="D30" s="249"/>
      <c r="E30" s="154">
        <v>1432336</v>
      </c>
      <c r="F30" s="31"/>
      <c r="G30" s="31">
        <v>464852</v>
      </c>
      <c r="H30" s="31"/>
      <c r="I30" s="154">
        <v>1363293</v>
      </c>
      <c r="J30" s="31"/>
      <c r="K30" s="31">
        <v>464852</v>
      </c>
    </row>
    <row r="31" spans="1:11" ht="16.5" customHeight="1" x14ac:dyDescent="0.5">
      <c r="A31" s="2" t="s">
        <v>47</v>
      </c>
      <c r="C31" s="249">
        <v>17</v>
      </c>
      <c r="D31" s="249"/>
      <c r="E31" s="154">
        <v>3859668</v>
      </c>
      <c r="F31" s="31"/>
      <c r="G31" s="31">
        <v>1415784</v>
      </c>
      <c r="H31" s="31"/>
      <c r="I31" s="154">
        <v>1950151</v>
      </c>
      <c r="J31" s="31"/>
      <c r="K31" s="31">
        <v>1304498</v>
      </c>
    </row>
    <row r="32" spans="1:11" ht="16.5" customHeight="1" x14ac:dyDescent="0.5">
      <c r="A32" s="3" t="s">
        <v>37</v>
      </c>
      <c r="D32" s="249"/>
      <c r="E32" s="155">
        <v>2194440</v>
      </c>
      <c r="F32" s="31"/>
      <c r="G32" s="34">
        <v>1078480</v>
      </c>
      <c r="H32" s="30"/>
      <c r="I32" s="155">
        <v>1514260</v>
      </c>
      <c r="J32" s="31"/>
      <c r="K32" s="34">
        <v>738139</v>
      </c>
    </row>
    <row r="33" spans="1:11" s="35" customFormat="1" ht="16.5" customHeight="1" x14ac:dyDescent="0.5">
      <c r="B33" s="190"/>
      <c r="C33" s="37"/>
      <c r="D33" s="37"/>
      <c r="E33" s="157"/>
      <c r="F33" s="59"/>
      <c r="G33" s="59"/>
      <c r="H33" s="59"/>
      <c r="I33" s="157"/>
      <c r="J33" s="59"/>
      <c r="K33" s="59"/>
    </row>
    <row r="34" spans="1:11" ht="16.5" customHeight="1" x14ac:dyDescent="0.5">
      <c r="A34" s="1" t="s">
        <v>27</v>
      </c>
      <c r="D34" s="249"/>
      <c r="E34" s="155">
        <f>SUM(E26:E32)</f>
        <v>72783902</v>
      </c>
      <c r="F34" s="31"/>
      <c r="G34" s="34">
        <f>SUM(G26:G32)</f>
        <v>19272896</v>
      </c>
      <c r="H34" s="30"/>
      <c r="I34" s="155">
        <f>SUM(I26:I32)</f>
        <v>55125839</v>
      </c>
      <c r="J34" s="31"/>
      <c r="K34" s="34">
        <f>SUM(K26:K32)</f>
        <v>15809597</v>
      </c>
    </row>
    <row r="35" spans="1:11" ht="16.5" customHeight="1" x14ac:dyDescent="0.5">
      <c r="D35" s="249"/>
      <c r="E35" s="154"/>
      <c r="F35" s="31"/>
      <c r="G35" s="31"/>
      <c r="H35" s="30"/>
      <c r="I35" s="154"/>
      <c r="J35" s="31"/>
      <c r="K35" s="31"/>
    </row>
    <row r="36" spans="1:11" ht="16.5" customHeight="1" thickBot="1" x14ac:dyDescent="0.55000000000000004">
      <c r="A36" s="13" t="s">
        <v>28</v>
      </c>
      <c r="D36" s="249"/>
      <c r="E36" s="158">
        <f>+E34+E22</f>
        <v>270591092</v>
      </c>
      <c r="F36" s="31"/>
      <c r="G36" s="48">
        <f>+G34+G22</f>
        <v>170741167</v>
      </c>
      <c r="H36" s="30"/>
      <c r="I36" s="158">
        <f>+I34+I22</f>
        <v>250657997</v>
      </c>
      <c r="J36" s="31"/>
      <c r="K36" s="48">
        <f>+K34+K22</f>
        <v>163263966</v>
      </c>
    </row>
    <row r="37" spans="1:11" ht="16.5" customHeight="1" thickTop="1" x14ac:dyDescent="0.5">
      <c r="A37" s="13"/>
      <c r="D37" s="249"/>
      <c r="E37" s="31"/>
      <c r="F37" s="31"/>
      <c r="G37" s="31"/>
      <c r="H37" s="31"/>
      <c r="I37" s="31"/>
      <c r="J37" s="31"/>
      <c r="K37" s="31"/>
    </row>
    <row r="38" spans="1:11" ht="16.5" customHeight="1" x14ac:dyDescent="0.5">
      <c r="A38" s="13"/>
      <c r="D38" s="249"/>
      <c r="E38" s="31"/>
      <c r="F38" s="31"/>
      <c r="G38" s="31"/>
      <c r="H38" s="31"/>
      <c r="I38" s="31"/>
      <c r="J38" s="31"/>
      <c r="K38" s="31"/>
    </row>
    <row r="39" spans="1:11" ht="16.5" customHeight="1" x14ac:dyDescent="0.5">
      <c r="A39" s="13"/>
      <c r="D39" s="249"/>
      <c r="E39" s="31"/>
      <c r="F39" s="31"/>
      <c r="G39" s="31"/>
      <c r="H39" s="31"/>
      <c r="I39" s="31"/>
      <c r="J39" s="31"/>
      <c r="K39" s="31"/>
    </row>
    <row r="40" spans="1:11" ht="16.5" customHeight="1" x14ac:dyDescent="0.5">
      <c r="A40" s="13"/>
      <c r="D40" s="249"/>
      <c r="E40" s="31"/>
      <c r="F40" s="31"/>
      <c r="G40" s="31"/>
      <c r="H40" s="31"/>
      <c r="I40" s="31"/>
      <c r="J40" s="31"/>
      <c r="K40" s="31"/>
    </row>
    <row r="41" spans="1:11" ht="16.5" customHeight="1" x14ac:dyDescent="0.5">
      <c r="A41" s="13"/>
      <c r="D41" s="249"/>
      <c r="E41" s="31"/>
      <c r="F41" s="31"/>
      <c r="G41" s="31"/>
      <c r="H41" s="31"/>
      <c r="I41" s="31"/>
      <c r="J41" s="31"/>
      <c r="K41" s="31"/>
    </row>
    <row r="42" spans="1:11" ht="16.5" customHeight="1" x14ac:dyDescent="0.5">
      <c r="A42" s="13"/>
      <c r="D42" s="249"/>
      <c r="E42" s="31"/>
      <c r="F42" s="31"/>
      <c r="G42" s="31"/>
      <c r="H42" s="31"/>
      <c r="I42" s="31"/>
      <c r="J42" s="31"/>
      <c r="K42" s="31"/>
    </row>
    <row r="43" spans="1:11" ht="16.5" customHeight="1" x14ac:dyDescent="0.5">
      <c r="A43" s="13"/>
      <c r="D43" s="249"/>
      <c r="E43" s="31"/>
      <c r="F43" s="31"/>
      <c r="G43" s="31"/>
      <c r="H43" s="31"/>
      <c r="I43" s="31"/>
      <c r="J43" s="31"/>
      <c r="K43" s="31"/>
    </row>
    <row r="44" spans="1:11" ht="16.5" customHeight="1" x14ac:dyDescent="0.5">
      <c r="A44" s="13"/>
      <c r="D44" s="249"/>
      <c r="E44" s="31"/>
      <c r="F44" s="31"/>
      <c r="G44" s="31"/>
      <c r="H44" s="31"/>
      <c r="I44" s="31"/>
      <c r="J44" s="31"/>
      <c r="K44" s="31"/>
    </row>
    <row r="45" spans="1:11" ht="16.5" customHeight="1" x14ac:dyDescent="0.5">
      <c r="A45" s="13"/>
      <c r="B45" s="1"/>
      <c r="D45" s="249"/>
      <c r="E45" s="31"/>
      <c r="F45" s="31"/>
      <c r="G45" s="31"/>
      <c r="H45" s="31"/>
      <c r="I45" s="31"/>
      <c r="J45" s="31"/>
      <c r="K45" s="31"/>
    </row>
    <row r="46" spans="1:11" s="240" customFormat="1" ht="18" customHeight="1" x14ac:dyDescent="0.5">
      <c r="A46" s="253" t="s">
        <v>96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</row>
    <row r="47" spans="1:11" s="240" customFormat="1" ht="18" customHeight="1" x14ac:dyDescent="0.5">
      <c r="A47" s="246"/>
      <c r="B47" s="246"/>
      <c r="C47" s="246"/>
      <c r="D47" s="246"/>
      <c r="E47" s="252"/>
      <c r="F47" s="252"/>
      <c r="G47" s="252"/>
      <c r="H47" s="252"/>
      <c r="I47" s="252"/>
      <c r="J47" s="252"/>
      <c r="K47" s="252"/>
    </row>
    <row r="48" spans="1:11" s="240" customFormat="1" ht="12" customHeight="1" x14ac:dyDescent="0.5">
      <c r="A48" s="246"/>
      <c r="B48" s="246"/>
      <c r="C48" s="246"/>
      <c r="D48" s="246"/>
      <c r="E48" s="252"/>
      <c r="F48" s="252"/>
      <c r="G48" s="252"/>
      <c r="H48" s="252"/>
      <c r="I48" s="252"/>
      <c r="J48" s="252"/>
      <c r="K48" s="252"/>
    </row>
    <row r="49" spans="1:11" ht="21.95" customHeight="1" x14ac:dyDescent="0.5">
      <c r="A49" s="256" t="s">
        <v>72</v>
      </c>
      <c r="B49" s="256"/>
      <c r="C49" s="256"/>
      <c r="D49" s="256"/>
      <c r="E49" s="256"/>
      <c r="F49" s="256"/>
      <c r="G49" s="256"/>
      <c r="H49" s="256"/>
      <c r="I49" s="256"/>
      <c r="J49" s="256"/>
      <c r="K49" s="256"/>
    </row>
    <row r="50" spans="1:11" s="42" customFormat="1" ht="16.5" customHeight="1" x14ac:dyDescent="0.5">
      <c r="A50" s="1" t="str">
        <f>+A1</f>
        <v>TBN Corporation Public Company Limited (Formerly "TBN Software Company Limited)</v>
      </c>
      <c r="B50" s="40"/>
      <c r="C50" s="41"/>
      <c r="D50" s="40"/>
      <c r="E50" s="236"/>
      <c r="F50" s="236"/>
      <c r="G50" s="236"/>
      <c r="H50" s="236"/>
      <c r="I50" s="236"/>
      <c r="J50" s="236"/>
      <c r="K50" s="236"/>
    </row>
    <row r="51" spans="1:11" s="13" customFormat="1" ht="16.5" customHeight="1" x14ac:dyDescent="0.5">
      <c r="A51" s="1" t="s">
        <v>62</v>
      </c>
      <c r="B51" s="1"/>
      <c r="C51" s="7"/>
      <c r="D51" s="8"/>
      <c r="E51" s="27"/>
      <c r="F51" s="27"/>
      <c r="G51" s="27"/>
      <c r="H51" s="27"/>
      <c r="I51" s="232"/>
      <c r="J51" s="232"/>
      <c r="K51" s="232"/>
    </row>
    <row r="52" spans="1:11" s="13" customFormat="1" ht="16.5" customHeight="1" x14ac:dyDescent="0.5">
      <c r="A52" s="14" t="s">
        <v>150</v>
      </c>
      <c r="B52" s="14"/>
      <c r="C52" s="15"/>
      <c r="D52" s="16"/>
      <c r="E52" s="227"/>
      <c r="F52" s="227"/>
      <c r="G52" s="227"/>
      <c r="H52" s="227"/>
      <c r="I52" s="227"/>
      <c r="J52" s="227"/>
      <c r="K52" s="227"/>
    </row>
    <row r="53" spans="1:11" s="13" customFormat="1" ht="16.5" customHeight="1" x14ac:dyDescent="0.5">
      <c r="A53" s="19"/>
      <c r="B53" s="19"/>
      <c r="C53" s="20"/>
      <c r="D53" s="21"/>
      <c r="E53" s="27"/>
      <c r="F53" s="27"/>
      <c r="G53" s="27"/>
      <c r="H53" s="27"/>
      <c r="I53" s="27"/>
      <c r="J53" s="27"/>
      <c r="K53" s="27"/>
    </row>
    <row r="54" spans="1:11" s="13" customFormat="1" ht="16.5" customHeight="1" x14ac:dyDescent="0.5">
      <c r="A54" s="19"/>
      <c r="B54" s="19"/>
      <c r="C54" s="20"/>
      <c r="D54" s="21"/>
      <c r="E54" s="27"/>
      <c r="F54" s="27"/>
      <c r="G54" s="27"/>
      <c r="H54" s="27"/>
      <c r="I54" s="27"/>
      <c r="J54" s="27"/>
      <c r="K54" s="27"/>
    </row>
    <row r="55" spans="1:11" s="13" customFormat="1" ht="16.5" customHeight="1" x14ac:dyDescent="0.5">
      <c r="A55" s="19"/>
      <c r="B55" s="19"/>
      <c r="C55" s="20"/>
      <c r="D55" s="20"/>
      <c r="E55" s="255" t="s">
        <v>66</v>
      </c>
      <c r="F55" s="255"/>
      <c r="G55" s="255"/>
      <c r="H55" s="22"/>
      <c r="I55" s="255" t="s">
        <v>67</v>
      </c>
      <c r="J55" s="255"/>
      <c r="K55" s="255"/>
    </row>
    <row r="56" spans="1:11" s="13" customFormat="1" ht="16.5" customHeight="1" x14ac:dyDescent="0.5">
      <c r="B56" s="1"/>
      <c r="D56" s="7"/>
      <c r="E56" s="254" t="s">
        <v>65</v>
      </c>
      <c r="F56" s="254"/>
      <c r="G56" s="254"/>
      <c r="H56" s="247"/>
      <c r="I56" s="254" t="s">
        <v>65</v>
      </c>
      <c r="J56" s="254"/>
      <c r="K56" s="254"/>
    </row>
    <row r="57" spans="1:11" s="13" customFormat="1" ht="16.5" customHeight="1" x14ac:dyDescent="0.5">
      <c r="B57" s="1"/>
      <c r="D57" s="7"/>
      <c r="E57" s="228" t="s">
        <v>80</v>
      </c>
      <c r="F57" s="234"/>
      <c r="G57" s="228" t="s">
        <v>80</v>
      </c>
      <c r="H57" s="228"/>
      <c r="I57" s="228" t="s">
        <v>80</v>
      </c>
      <c r="J57" s="234"/>
      <c r="K57" s="228" t="s">
        <v>80</v>
      </c>
    </row>
    <row r="58" spans="1:11" s="13" customFormat="1" ht="16.5" customHeight="1" x14ac:dyDescent="0.5">
      <c r="B58" s="1"/>
      <c r="D58" s="7"/>
      <c r="E58" s="224">
        <v>2022</v>
      </c>
      <c r="F58" s="130"/>
      <c r="G58" s="224">
        <v>2021</v>
      </c>
      <c r="H58" s="235"/>
      <c r="I58" s="224">
        <v>2022</v>
      </c>
      <c r="J58" s="130"/>
      <c r="K58" s="224">
        <v>2021</v>
      </c>
    </row>
    <row r="59" spans="1:11" s="13" customFormat="1" ht="16.5" customHeight="1" x14ac:dyDescent="0.5">
      <c r="B59" s="1"/>
      <c r="C59" s="15" t="s">
        <v>30</v>
      </c>
      <c r="D59" s="23"/>
      <c r="E59" s="229" t="s">
        <v>99</v>
      </c>
      <c r="F59" s="112"/>
      <c r="G59" s="229" t="s">
        <v>99</v>
      </c>
      <c r="H59" s="228"/>
      <c r="I59" s="229" t="s">
        <v>99</v>
      </c>
      <c r="J59" s="112"/>
      <c r="K59" s="229" t="s">
        <v>99</v>
      </c>
    </row>
    <row r="60" spans="1:11" s="13" customFormat="1" ht="16.5" customHeight="1" x14ac:dyDescent="0.5">
      <c r="B60" s="1"/>
      <c r="C60" s="20"/>
      <c r="D60" s="23"/>
      <c r="E60" s="151"/>
      <c r="F60" s="230"/>
      <c r="G60" s="230"/>
      <c r="H60" s="230"/>
      <c r="I60" s="151"/>
      <c r="J60" s="230"/>
      <c r="K60" s="230"/>
    </row>
    <row r="61" spans="1:11" ht="16.5" customHeight="1" x14ac:dyDescent="0.5">
      <c r="A61" s="43" t="s">
        <v>58</v>
      </c>
      <c r="B61" s="1"/>
      <c r="C61" s="20"/>
      <c r="D61" s="20"/>
      <c r="E61" s="152"/>
      <c r="F61" s="27"/>
      <c r="G61" s="27"/>
      <c r="H61" s="27"/>
      <c r="I61" s="152"/>
      <c r="J61" s="27"/>
      <c r="K61" s="27"/>
    </row>
    <row r="62" spans="1:11" s="13" customFormat="1" ht="16.5" customHeight="1" x14ac:dyDescent="0.5">
      <c r="B62" s="1"/>
      <c r="C62" s="20"/>
      <c r="D62" s="23"/>
      <c r="E62" s="151"/>
      <c r="F62" s="230"/>
      <c r="G62" s="230"/>
      <c r="H62" s="230"/>
      <c r="I62" s="151"/>
      <c r="J62" s="230"/>
      <c r="K62" s="230"/>
    </row>
    <row r="63" spans="1:11" ht="16.5" customHeight="1" x14ac:dyDescent="0.5">
      <c r="A63" s="13" t="s">
        <v>20</v>
      </c>
      <c r="B63" s="1"/>
      <c r="D63" s="249"/>
      <c r="E63" s="153"/>
      <c r="I63" s="154"/>
      <c r="J63" s="31"/>
      <c r="K63" s="31"/>
    </row>
    <row r="64" spans="1:11" s="13" customFormat="1" ht="16.5" customHeight="1" x14ac:dyDescent="0.5">
      <c r="B64" s="1"/>
      <c r="C64" s="20"/>
      <c r="D64" s="23"/>
      <c r="E64" s="151"/>
      <c r="F64" s="230"/>
      <c r="G64" s="230"/>
      <c r="H64" s="230"/>
      <c r="I64" s="151"/>
      <c r="J64" s="230"/>
      <c r="K64" s="230"/>
    </row>
    <row r="65" spans="1:11" ht="16.5" customHeight="1" x14ac:dyDescent="0.5">
      <c r="A65" s="3" t="s">
        <v>124</v>
      </c>
      <c r="C65" s="249">
        <v>18</v>
      </c>
      <c r="D65" s="249"/>
      <c r="E65" s="154">
        <v>16366000</v>
      </c>
      <c r="F65" s="31"/>
      <c r="G65" s="31">
        <v>2247000</v>
      </c>
      <c r="H65" s="31"/>
      <c r="I65" s="154">
        <v>16366000</v>
      </c>
      <c r="J65" s="31"/>
      <c r="K65" s="31">
        <v>2247000</v>
      </c>
    </row>
    <row r="66" spans="1:11" ht="16.5" customHeight="1" x14ac:dyDescent="0.5">
      <c r="A66" s="3" t="s">
        <v>137</v>
      </c>
      <c r="C66" s="249">
        <v>20</v>
      </c>
      <c r="D66" s="249"/>
      <c r="E66" s="154">
        <v>53113624</v>
      </c>
      <c r="F66" s="31"/>
      <c r="G66" s="31">
        <v>22290066</v>
      </c>
      <c r="H66" s="31"/>
      <c r="I66" s="154">
        <v>65672454</v>
      </c>
      <c r="J66" s="31"/>
      <c r="K66" s="31">
        <v>49411989</v>
      </c>
    </row>
    <row r="67" spans="1:11" ht="16.5" customHeight="1" x14ac:dyDescent="0.5">
      <c r="A67" s="3" t="s">
        <v>76</v>
      </c>
      <c r="C67" s="249">
        <v>21</v>
      </c>
      <c r="D67" s="249"/>
      <c r="E67" s="154">
        <v>55676965</v>
      </c>
      <c r="F67" s="31"/>
      <c r="G67" s="31">
        <v>61567511</v>
      </c>
      <c r="H67" s="31"/>
      <c r="I67" s="154">
        <v>55530988</v>
      </c>
      <c r="J67" s="31"/>
      <c r="K67" s="31">
        <v>61816009</v>
      </c>
    </row>
    <row r="68" spans="1:11" ht="16.5" customHeight="1" x14ac:dyDescent="0.5">
      <c r="A68" s="3" t="s">
        <v>85</v>
      </c>
      <c r="B68" s="3"/>
      <c r="D68" s="249"/>
      <c r="E68" s="154">
        <v>6345649</v>
      </c>
      <c r="F68" s="31"/>
      <c r="G68" s="31">
        <v>4470113</v>
      </c>
      <c r="H68" s="31"/>
      <c r="I68" s="154">
        <v>4356066</v>
      </c>
      <c r="J68" s="31"/>
      <c r="K68" s="31">
        <v>3175125</v>
      </c>
    </row>
    <row r="69" spans="1:11" ht="16.5" customHeight="1" x14ac:dyDescent="0.5">
      <c r="A69" s="3" t="s">
        <v>18</v>
      </c>
      <c r="D69" s="249"/>
      <c r="E69" s="154">
        <v>1509522</v>
      </c>
      <c r="F69" s="31"/>
      <c r="G69" s="31">
        <v>4742951</v>
      </c>
      <c r="H69" s="44"/>
      <c r="I69" s="154">
        <v>1509522</v>
      </c>
      <c r="J69" s="31"/>
      <c r="K69" s="31">
        <v>3005524</v>
      </c>
    </row>
    <row r="70" spans="1:11" ht="16.5" customHeight="1" x14ac:dyDescent="0.5">
      <c r="A70" s="3" t="s">
        <v>184</v>
      </c>
      <c r="C70" s="249">
        <v>22</v>
      </c>
      <c r="D70" s="249"/>
      <c r="E70" s="154">
        <v>8770909</v>
      </c>
      <c r="F70" s="31"/>
      <c r="G70" s="31">
        <v>0</v>
      </c>
      <c r="H70" s="31"/>
      <c r="I70" s="154">
        <v>754325</v>
      </c>
      <c r="J70" s="31"/>
      <c r="K70" s="31">
        <v>0</v>
      </c>
    </row>
    <row r="71" spans="1:11" ht="16.5" customHeight="1" x14ac:dyDescent="0.5">
      <c r="A71" s="3" t="s">
        <v>1</v>
      </c>
      <c r="E71" s="159">
        <v>7555408</v>
      </c>
      <c r="F71" s="46"/>
      <c r="G71" s="45">
        <v>5947753</v>
      </c>
      <c r="H71" s="44"/>
      <c r="I71" s="159">
        <v>6973510</v>
      </c>
      <c r="J71" s="46"/>
      <c r="K71" s="45">
        <v>5338603</v>
      </c>
    </row>
    <row r="72" spans="1:11" s="13" customFormat="1" ht="16.5" customHeight="1" x14ac:dyDescent="0.5">
      <c r="B72" s="1"/>
      <c r="C72" s="20"/>
      <c r="D72" s="23"/>
      <c r="E72" s="160"/>
      <c r="F72" s="54"/>
      <c r="G72" s="54"/>
      <c r="H72" s="54"/>
      <c r="I72" s="160"/>
      <c r="J72" s="54"/>
      <c r="K72" s="54"/>
    </row>
    <row r="73" spans="1:11" ht="16.5" customHeight="1" x14ac:dyDescent="0.5">
      <c r="A73" s="1" t="s">
        <v>13</v>
      </c>
      <c r="D73" s="249"/>
      <c r="E73" s="155">
        <f>SUM(E65:E71)</f>
        <v>149338077</v>
      </c>
      <c r="F73" s="31"/>
      <c r="G73" s="34">
        <f>SUM(G65:G71)</f>
        <v>101265394</v>
      </c>
      <c r="H73" s="30"/>
      <c r="I73" s="155">
        <f>SUM(I65:I71)</f>
        <v>151162865</v>
      </c>
      <c r="J73" s="31"/>
      <c r="K73" s="34">
        <f>SUM(K65:K71)</f>
        <v>124994250</v>
      </c>
    </row>
    <row r="74" spans="1:11" ht="16.5" customHeight="1" x14ac:dyDescent="0.5">
      <c r="D74" s="249"/>
      <c r="E74" s="154"/>
      <c r="F74" s="31"/>
      <c r="G74" s="31"/>
      <c r="H74" s="30"/>
      <c r="I74" s="154"/>
      <c r="J74" s="31"/>
      <c r="K74" s="31"/>
    </row>
    <row r="75" spans="1:11" ht="16.5" customHeight="1" x14ac:dyDescent="0.5">
      <c r="A75" s="13" t="s">
        <v>21</v>
      </c>
      <c r="B75" s="1"/>
      <c r="D75" s="249"/>
      <c r="E75" s="154"/>
      <c r="F75" s="31"/>
      <c r="G75" s="31"/>
      <c r="H75" s="30"/>
      <c r="I75" s="154"/>
      <c r="J75" s="31"/>
      <c r="K75" s="31"/>
    </row>
    <row r="76" spans="1:11" s="13" customFormat="1" ht="16.5" customHeight="1" x14ac:dyDescent="0.5">
      <c r="B76" s="1"/>
      <c r="C76" s="20"/>
      <c r="D76" s="23"/>
      <c r="E76" s="151"/>
      <c r="F76" s="230"/>
      <c r="G76" s="230"/>
      <c r="H76" s="237"/>
      <c r="I76" s="151"/>
      <c r="J76" s="230"/>
      <c r="K76" s="230"/>
    </row>
    <row r="77" spans="1:11" ht="16.5" customHeight="1" x14ac:dyDescent="0.5">
      <c r="A77" s="3" t="s">
        <v>86</v>
      </c>
      <c r="D77" s="249"/>
      <c r="E77" s="161">
        <v>36264377</v>
      </c>
      <c r="F77" s="46"/>
      <c r="G77" s="46">
        <v>4427682</v>
      </c>
      <c r="H77" s="44"/>
      <c r="I77" s="161">
        <v>25225539</v>
      </c>
      <c r="J77" s="46"/>
      <c r="K77" s="46">
        <v>3979774</v>
      </c>
    </row>
    <row r="78" spans="1:11" ht="16.5" customHeight="1" x14ac:dyDescent="0.5">
      <c r="A78" s="2" t="s">
        <v>41</v>
      </c>
      <c r="C78" s="249">
        <v>23</v>
      </c>
      <c r="D78" s="249"/>
      <c r="E78" s="161">
        <v>7180516</v>
      </c>
      <c r="F78" s="46"/>
      <c r="G78" s="46">
        <v>6715126</v>
      </c>
      <c r="H78" s="44"/>
      <c r="I78" s="161">
        <v>6750037</v>
      </c>
      <c r="J78" s="46"/>
      <c r="K78" s="46">
        <v>6490964</v>
      </c>
    </row>
    <row r="79" spans="1:11" ht="16.5" customHeight="1" x14ac:dyDescent="0.5">
      <c r="A79" s="2" t="s">
        <v>12</v>
      </c>
      <c r="D79" s="249"/>
      <c r="E79" s="159">
        <v>1063592</v>
      </c>
      <c r="F79" s="46"/>
      <c r="G79" s="45">
        <v>475805</v>
      </c>
      <c r="H79" s="44"/>
      <c r="I79" s="159">
        <v>729739</v>
      </c>
      <c r="J79" s="46"/>
      <c r="K79" s="45">
        <v>256677</v>
      </c>
    </row>
    <row r="80" spans="1:11" s="13" customFormat="1" ht="16.5" customHeight="1" x14ac:dyDescent="0.5">
      <c r="B80" s="1"/>
      <c r="C80" s="20"/>
      <c r="D80" s="23"/>
      <c r="E80" s="151"/>
      <c r="F80" s="230"/>
      <c r="G80" s="230"/>
      <c r="H80" s="237"/>
      <c r="I80" s="151"/>
      <c r="J80" s="230"/>
      <c r="K80" s="230"/>
    </row>
    <row r="81" spans="1:11" ht="16.5" customHeight="1" x14ac:dyDescent="0.5">
      <c r="A81" s="1" t="s">
        <v>14</v>
      </c>
      <c r="D81" s="249"/>
      <c r="E81" s="155">
        <f>SUM(E77:E79)</f>
        <v>44508485</v>
      </c>
      <c r="F81" s="31"/>
      <c r="G81" s="34">
        <f>SUM(G77:G79)</f>
        <v>11618613</v>
      </c>
      <c r="H81" s="30"/>
      <c r="I81" s="155">
        <f>SUM(I77:I79)</f>
        <v>32705315</v>
      </c>
      <c r="J81" s="31"/>
      <c r="K81" s="34">
        <f>SUM(K77:K79)</f>
        <v>10727415</v>
      </c>
    </row>
    <row r="82" spans="1:11" s="13" customFormat="1" ht="16.5" customHeight="1" x14ac:dyDescent="0.5">
      <c r="B82" s="1"/>
      <c r="C82" s="20"/>
      <c r="D82" s="23"/>
      <c r="E82" s="151"/>
      <c r="F82" s="230"/>
      <c r="G82" s="230"/>
      <c r="H82" s="237"/>
      <c r="I82" s="151"/>
      <c r="J82" s="230"/>
      <c r="K82" s="230"/>
    </row>
    <row r="83" spans="1:11" ht="16.5" customHeight="1" x14ac:dyDescent="0.5">
      <c r="A83" s="13" t="s">
        <v>22</v>
      </c>
      <c r="D83" s="249"/>
      <c r="E83" s="155">
        <f>+E81+E73</f>
        <v>193846562</v>
      </c>
      <c r="F83" s="31"/>
      <c r="G83" s="34">
        <f>+G81+G73</f>
        <v>112884007</v>
      </c>
      <c r="H83" s="30"/>
      <c r="I83" s="155">
        <f>+I81+I73</f>
        <v>183868180</v>
      </c>
      <c r="J83" s="31"/>
      <c r="K83" s="34">
        <f>+K81+K73</f>
        <v>135721665</v>
      </c>
    </row>
    <row r="84" spans="1:11" ht="16.5" customHeight="1" x14ac:dyDescent="0.5">
      <c r="A84" s="13"/>
      <c r="D84" s="249"/>
      <c r="E84" s="31"/>
      <c r="F84" s="31"/>
      <c r="G84" s="31"/>
      <c r="H84" s="30"/>
      <c r="I84" s="31"/>
      <c r="J84" s="31"/>
      <c r="K84" s="31"/>
    </row>
    <row r="85" spans="1:11" ht="16.5" customHeight="1" x14ac:dyDescent="0.5">
      <c r="A85" s="13"/>
      <c r="D85" s="249"/>
      <c r="E85" s="31"/>
      <c r="F85" s="31"/>
      <c r="G85" s="31"/>
      <c r="H85" s="30"/>
      <c r="I85" s="31"/>
      <c r="J85" s="31"/>
      <c r="K85" s="31"/>
    </row>
    <row r="86" spans="1:11" ht="16.5" customHeight="1" x14ac:dyDescent="0.5">
      <c r="A86" s="13"/>
      <c r="D86" s="249"/>
      <c r="E86" s="31"/>
      <c r="F86" s="31"/>
      <c r="G86" s="31"/>
      <c r="H86" s="30"/>
      <c r="I86" s="31"/>
      <c r="J86" s="31"/>
      <c r="K86" s="31"/>
    </row>
    <row r="87" spans="1:11" ht="16.5" customHeight="1" x14ac:dyDescent="0.5">
      <c r="A87" s="13"/>
      <c r="D87" s="249"/>
      <c r="E87" s="31"/>
      <c r="F87" s="31"/>
      <c r="G87" s="31"/>
      <c r="H87" s="30"/>
      <c r="I87" s="31"/>
      <c r="J87" s="31"/>
      <c r="K87" s="31"/>
    </row>
    <row r="88" spans="1:11" ht="16.5" customHeight="1" x14ac:dyDescent="0.5">
      <c r="A88" s="13"/>
      <c r="D88" s="249"/>
      <c r="E88" s="31"/>
      <c r="F88" s="31"/>
      <c r="G88" s="31"/>
      <c r="H88" s="30"/>
      <c r="I88" s="31"/>
      <c r="J88" s="31"/>
      <c r="K88" s="31"/>
    </row>
    <row r="89" spans="1:11" ht="16.5" customHeight="1" x14ac:dyDescent="0.5">
      <c r="A89" s="13"/>
      <c r="D89" s="249"/>
      <c r="E89" s="31"/>
      <c r="F89" s="31"/>
      <c r="G89" s="31"/>
      <c r="H89" s="30"/>
      <c r="I89" s="31"/>
      <c r="J89" s="31"/>
      <c r="K89" s="31"/>
    </row>
    <row r="90" spans="1:11" ht="16.5" customHeight="1" x14ac:dyDescent="0.5">
      <c r="A90" s="13"/>
      <c r="D90" s="249"/>
      <c r="E90" s="31"/>
      <c r="F90" s="31"/>
      <c r="G90" s="31"/>
      <c r="H90" s="30"/>
      <c r="I90" s="31"/>
      <c r="J90" s="31"/>
      <c r="K90" s="31"/>
    </row>
    <row r="91" spans="1:11" ht="16.5" customHeight="1" x14ac:dyDescent="0.5">
      <c r="A91" s="13"/>
      <c r="D91" s="249"/>
      <c r="E91" s="31"/>
      <c r="F91" s="31"/>
      <c r="G91" s="31"/>
      <c r="H91" s="30"/>
      <c r="I91" s="31"/>
      <c r="J91" s="31"/>
      <c r="K91" s="31"/>
    </row>
    <row r="92" spans="1:11" ht="16.5" customHeight="1" x14ac:dyDescent="0.5">
      <c r="A92" s="13"/>
      <c r="D92" s="249"/>
      <c r="E92" s="31"/>
      <c r="F92" s="31"/>
      <c r="G92" s="31"/>
      <c r="H92" s="30"/>
      <c r="I92" s="31"/>
      <c r="J92" s="31"/>
      <c r="K92" s="31"/>
    </row>
    <row r="93" spans="1:11" ht="16.5" customHeight="1" x14ac:dyDescent="0.5">
      <c r="A93" s="13"/>
      <c r="D93" s="249"/>
      <c r="E93" s="31"/>
      <c r="F93" s="31"/>
      <c r="G93" s="31"/>
      <c r="H93" s="30"/>
      <c r="I93" s="31"/>
      <c r="J93" s="31"/>
      <c r="K93" s="31"/>
    </row>
    <row r="94" spans="1:11" s="240" customFormat="1" ht="18" customHeight="1" x14ac:dyDescent="0.5">
      <c r="A94" s="253" t="s">
        <v>96</v>
      </c>
      <c r="B94" s="253"/>
      <c r="C94" s="253"/>
      <c r="D94" s="253"/>
      <c r="E94" s="253"/>
      <c r="F94" s="253"/>
      <c r="G94" s="253"/>
      <c r="H94" s="253"/>
      <c r="I94" s="253"/>
      <c r="J94" s="253"/>
      <c r="K94" s="253"/>
    </row>
    <row r="95" spans="1:11" ht="16.5" customHeight="1" x14ac:dyDescent="0.5">
      <c r="A95" s="35"/>
      <c r="B95" s="190"/>
      <c r="C95" s="37"/>
      <c r="D95" s="37"/>
      <c r="E95" s="31"/>
      <c r="F95" s="31"/>
      <c r="G95" s="31"/>
      <c r="H95" s="30"/>
      <c r="I95" s="31"/>
      <c r="J95" s="31"/>
      <c r="K95" s="31"/>
    </row>
    <row r="96" spans="1:11" ht="16.5" customHeight="1" x14ac:dyDescent="0.5">
      <c r="A96" s="35"/>
      <c r="B96" s="190"/>
      <c r="C96" s="37"/>
      <c r="D96" s="37"/>
      <c r="E96" s="31"/>
      <c r="F96" s="31"/>
      <c r="G96" s="31"/>
      <c r="H96" s="30"/>
      <c r="I96" s="31"/>
      <c r="J96" s="31"/>
      <c r="K96" s="31"/>
    </row>
    <row r="97" spans="1:11" ht="13.5" customHeight="1" x14ac:dyDescent="0.5">
      <c r="A97" s="35"/>
      <c r="B97" s="190"/>
      <c r="C97" s="37"/>
      <c r="D97" s="37"/>
      <c r="E97" s="31"/>
      <c r="F97" s="31"/>
      <c r="G97" s="31"/>
      <c r="H97" s="30"/>
      <c r="I97" s="31"/>
      <c r="J97" s="31"/>
      <c r="K97" s="31"/>
    </row>
    <row r="98" spans="1:11" ht="21.95" customHeight="1" x14ac:dyDescent="0.5">
      <c r="A98" s="257" t="s">
        <v>72</v>
      </c>
      <c r="B98" s="257"/>
      <c r="C98" s="257"/>
      <c r="D98" s="257"/>
      <c r="E98" s="257"/>
      <c r="F98" s="257"/>
      <c r="G98" s="257"/>
      <c r="H98" s="257"/>
      <c r="I98" s="257"/>
      <c r="J98" s="257"/>
      <c r="K98" s="257"/>
    </row>
    <row r="99" spans="1:11" s="42" customFormat="1" ht="16.5" customHeight="1" x14ac:dyDescent="0.5">
      <c r="A99" s="1" t="str">
        <f>+A1</f>
        <v>TBN Corporation Public Company Limited (Formerly "TBN Software Company Limited)</v>
      </c>
      <c r="B99" s="40"/>
      <c r="C99" s="41"/>
      <c r="D99" s="40"/>
      <c r="E99" s="236"/>
      <c r="F99" s="236"/>
      <c r="G99" s="236"/>
      <c r="H99" s="236"/>
      <c r="I99" s="236"/>
      <c r="J99" s="236"/>
      <c r="K99" s="236"/>
    </row>
    <row r="100" spans="1:11" s="13" customFormat="1" ht="16.5" customHeight="1" x14ac:dyDescent="0.5">
      <c r="A100" s="1" t="s">
        <v>62</v>
      </c>
      <c r="B100" s="1"/>
      <c r="C100" s="7"/>
      <c r="D100" s="8"/>
      <c r="E100" s="27"/>
      <c r="F100" s="27"/>
      <c r="G100" s="27"/>
      <c r="H100" s="27"/>
      <c r="I100" s="232"/>
      <c r="J100" s="232"/>
      <c r="K100" s="232"/>
    </row>
    <row r="101" spans="1:11" s="13" customFormat="1" ht="16.5" customHeight="1" x14ac:dyDescent="0.5">
      <c r="A101" s="14" t="s">
        <v>150</v>
      </c>
      <c r="B101" s="14"/>
      <c r="C101" s="15"/>
      <c r="D101" s="16"/>
      <c r="E101" s="227"/>
      <c r="F101" s="227"/>
      <c r="G101" s="227"/>
      <c r="H101" s="227"/>
      <c r="I101" s="227"/>
      <c r="J101" s="227"/>
      <c r="K101" s="227"/>
    </row>
    <row r="102" spans="1:11" s="13" customFormat="1" ht="16.5" customHeight="1" x14ac:dyDescent="0.5">
      <c r="A102" s="19"/>
      <c r="B102" s="19"/>
      <c r="C102" s="20"/>
      <c r="D102" s="21"/>
      <c r="E102" s="27"/>
      <c r="F102" s="27"/>
      <c r="G102" s="27"/>
      <c r="H102" s="27"/>
      <c r="I102" s="27"/>
      <c r="J102" s="27"/>
      <c r="K102" s="27"/>
    </row>
    <row r="103" spans="1:11" s="13" customFormat="1" ht="16.5" customHeight="1" x14ac:dyDescent="0.5">
      <c r="A103" s="19"/>
      <c r="B103" s="19"/>
      <c r="C103" s="20"/>
      <c r="D103" s="21"/>
      <c r="E103" s="27"/>
      <c r="F103" s="27"/>
      <c r="G103" s="27"/>
      <c r="H103" s="27"/>
      <c r="I103" s="27"/>
      <c r="J103" s="27"/>
      <c r="K103" s="27"/>
    </row>
    <row r="104" spans="1:11" s="13" customFormat="1" ht="16.5" customHeight="1" x14ac:dyDescent="0.5">
      <c r="A104" s="19"/>
      <c r="B104" s="19"/>
      <c r="C104" s="20"/>
      <c r="D104" s="21"/>
      <c r="E104" s="255" t="s">
        <v>66</v>
      </c>
      <c r="F104" s="255"/>
      <c r="G104" s="255"/>
      <c r="H104" s="22"/>
      <c r="I104" s="255" t="s">
        <v>67</v>
      </c>
      <c r="J104" s="255"/>
      <c r="K104" s="255"/>
    </row>
    <row r="105" spans="1:11" s="13" customFormat="1" ht="16.5" customHeight="1" x14ac:dyDescent="0.5">
      <c r="B105" s="1"/>
      <c r="D105" s="7"/>
      <c r="E105" s="254" t="s">
        <v>65</v>
      </c>
      <c r="F105" s="254"/>
      <c r="G105" s="254"/>
      <c r="H105" s="247"/>
      <c r="I105" s="254" t="s">
        <v>65</v>
      </c>
      <c r="J105" s="254"/>
      <c r="K105" s="254"/>
    </row>
    <row r="106" spans="1:11" s="13" customFormat="1" ht="16.5" customHeight="1" x14ac:dyDescent="0.5">
      <c r="B106" s="1"/>
      <c r="D106" s="7"/>
      <c r="E106" s="228" t="s">
        <v>80</v>
      </c>
      <c r="F106" s="234"/>
      <c r="G106" s="228" t="s">
        <v>80</v>
      </c>
      <c r="H106" s="228"/>
      <c r="I106" s="228" t="s">
        <v>80</v>
      </c>
      <c r="J106" s="234"/>
      <c r="K106" s="228" t="s">
        <v>80</v>
      </c>
    </row>
    <row r="107" spans="1:11" s="13" customFormat="1" ht="16.5" customHeight="1" x14ac:dyDescent="0.5">
      <c r="B107" s="1"/>
      <c r="D107" s="7"/>
      <c r="E107" s="224">
        <v>2022</v>
      </c>
      <c r="F107" s="130"/>
      <c r="G107" s="224">
        <v>2021</v>
      </c>
      <c r="H107" s="235"/>
      <c r="I107" s="224">
        <v>2022</v>
      </c>
      <c r="J107" s="130"/>
      <c r="K107" s="224">
        <v>2021</v>
      </c>
    </row>
    <row r="108" spans="1:11" s="13" customFormat="1" ht="16.5" customHeight="1" x14ac:dyDescent="0.5">
      <c r="B108" s="1"/>
      <c r="C108" s="15" t="s">
        <v>30</v>
      </c>
      <c r="D108" s="23"/>
      <c r="E108" s="229" t="s">
        <v>99</v>
      </c>
      <c r="F108" s="112"/>
      <c r="G108" s="229" t="s">
        <v>99</v>
      </c>
      <c r="H108" s="228"/>
      <c r="I108" s="229" t="s">
        <v>99</v>
      </c>
      <c r="J108" s="112"/>
      <c r="K108" s="229" t="s">
        <v>99</v>
      </c>
    </row>
    <row r="109" spans="1:11" s="13" customFormat="1" ht="16.5" customHeight="1" x14ac:dyDescent="0.5">
      <c r="B109" s="1"/>
      <c r="C109" s="20"/>
      <c r="D109" s="23"/>
      <c r="E109" s="151"/>
      <c r="F109" s="230"/>
      <c r="G109" s="230"/>
      <c r="H109" s="230"/>
      <c r="I109" s="151"/>
      <c r="J109" s="230"/>
      <c r="K109" s="230"/>
    </row>
    <row r="110" spans="1:11" ht="16.5" customHeight="1" x14ac:dyDescent="0.5">
      <c r="A110" s="43" t="s">
        <v>77</v>
      </c>
      <c r="B110" s="1"/>
      <c r="C110" s="20"/>
      <c r="D110" s="20"/>
      <c r="E110" s="152"/>
      <c r="F110" s="27"/>
      <c r="G110" s="27"/>
      <c r="H110" s="27"/>
      <c r="I110" s="152"/>
      <c r="J110" s="27"/>
      <c r="K110" s="27"/>
    </row>
    <row r="111" spans="1:11" ht="16.5" customHeight="1" x14ac:dyDescent="0.5">
      <c r="A111" s="13"/>
      <c r="D111" s="249"/>
      <c r="E111" s="154"/>
      <c r="F111" s="31"/>
      <c r="G111" s="31"/>
      <c r="H111" s="30"/>
      <c r="I111" s="154"/>
      <c r="J111" s="31"/>
      <c r="K111" s="31"/>
    </row>
    <row r="112" spans="1:11" ht="16.5" customHeight="1" x14ac:dyDescent="0.5">
      <c r="A112" s="13" t="s">
        <v>59</v>
      </c>
      <c r="C112" s="3"/>
      <c r="D112" s="249"/>
      <c r="E112" s="154"/>
      <c r="F112" s="31"/>
      <c r="G112" s="31"/>
      <c r="H112" s="30"/>
      <c r="I112" s="154"/>
      <c r="J112" s="31"/>
      <c r="K112" s="31"/>
    </row>
    <row r="113" spans="1:11" ht="16.5" customHeight="1" x14ac:dyDescent="0.5">
      <c r="A113" s="13"/>
      <c r="C113" s="3"/>
      <c r="D113" s="249"/>
      <c r="E113" s="154"/>
      <c r="F113" s="31"/>
      <c r="G113" s="31"/>
      <c r="H113" s="30"/>
      <c r="I113" s="154"/>
      <c r="J113" s="31"/>
      <c r="K113" s="31"/>
    </row>
    <row r="114" spans="1:11" ht="16.5" customHeight="1" x14ac:dyDescent="0.5">
      <c r="A114" s="3" t="s">
        <v>2</v>
      </c>
      <c r="C114" s="249">
        <v>24</v>
      </c>
      <c r="D114" s="249"/>
      <c r="E114" s="154"/>
      <c r="F114" s="31"/>
      <c r="G114" s="31"/>
      <c r="H114" s="30"/>
      <c r="I114" s="154"/>
      <c r="J114" s="31"/>
      <c r="K114" s="31"/>
    </row>
    <row r="115" spans="1:11" ht="16.5" customHeight="1" x14ac:dyDescent="0.5">
      <c r="B115" s="2" t="s">
        <v>17</v>
      </c>
      <c r="D115" s="249"/>
      <c r="E115" s="154"/>
      <c r="F115" s="31"/>
      <c r="G115" s="31"/>
      <c r="H115" s="30"/>
      <c r="I115" s="154"/>
      <c r="J115" s="31"/>
      <c r="K115" s="31"/>
    </row>
    <row r="116" spans="1:11" ht="16.5" customHeight="1" x14ac:dyDescent="0.5">
      <c r="B116" s="47" t="s">
        <v>154</v>
      </c>
      <c r="D116" s="249"/>
      <c r="E116" s="162"/>
      <c r="F116" s="47"/>
      <c r="G116" s="47"/>
      <c r="H116" s="47"/>
      <c r="I116" s="162"/>
      <c r="J116" s="47"/>
      <c r="K116" s="47"/>
    </row>
    <row r="117" spans="1:11" ht="16.5" customHeight="1" x14ac:dyDescent="0.5">
      <c r="B117" s="47" t="s">
        <v>155</v>
      </c>
      <c r="D117" s="249"/>
      <c r="E117" s="162"/>
      <c r="F117" s="47"/>
      <c r="G117" s="47"/>
      <c r="H117" s="47"/>
      <c r="I117" s="162"/>
      <c r="J117" s="47"/>
      <c r="K117" s="47"/>
    </row>
    <row r="118" spans="1:11" ht="16.5" customHeight="1" x14ac:dyDescent="0.5">
      <c r="B118" s="47" t="s">
        <v>156</v>
      </c>
      <c r="D118" s="249"/>
      <c r="E118" s="162"/>
      <c r="F118" s="47"/>
      <c r="G118" s="47"/>
      <c r="H118" s="47"/>
      <c r="I118" s="162"/>
      <c r="J118" s="47"/>
      <c r="K118" s="47"/>
    </row>
    <row r="119" spans="1:11" ht="16.5" customHeight="1" thickBot="1" x14ac:dyDescent="0.55000000000000004">
      <c r="B119" s="3" t="s">
        <v>157</v>
      </c>
      <c r="D119" s="249"/>
      <c r="E119" s="158">
        <v>50000000</v>
      </c>
      <c r="F119" s="31"/>
      <c r="G119" s="48">
        <v>6000000</v>
      </c>
      <c r="H119" s="30"/>
      <c r="I119" s="158">
        <v>50000000</v>
      </c>
      <c r="J119" s="31"/>
      <c r="K119" s="48">
        <v>6000000</v>
      </c>
    </row>
    <row r="120" spans="1:11" ht="6.75" customHeight="1" thickTop="1" x14ac:dyDescent="0.5">
      <c r="B120" s="3"/>
      <c r="D120" s="249"/>
      <c r="E120" s="154"/>
      <c r="F120" s="31"/>
      <c r="G120" s="31"/>
      <c r="H120" s="30"/>
      <c r="I120" s="154"/>
      <c r="J120" s="31"/>
      <c r="K120" s="31"/>
    </row>
    <row r="121" spans="1:11" s="13" customFormat="1" ht="16.5" customHeight="1" x14ac:dyDescent="0.5">
      <c r="A121" s="3"/>
      <c r="B121" s="50" t="s">
        <v>15</v>
      </c>
      <c r="C121" s="249"/>
      <c r="D121" s="249"/>
      <c r="E121" s="162"/>
      <c r="F121" s="47"/>
      <c r="G121" s="47"/>
      <c r="H121" s="47"/>
      <c r="I121" s="162"/>
      <c r="J121" s="47"/>
      <c r="K121" s="47"/>
    </row>
    <row r="122" spans="1:11" ht="16.5" customHeight="1" x14ac:dyDescent="0.5">
      <c r="B122" s="47" t="s">
        <v>158</v>
      </c>
      <c r="D122" s="249"/>
      <c r="E122" s="162"/>
      <c r="F122" s="47"/>
      <c r="G122" s="47"/>
      <c r="H122" s="47"/>
      <c r="I122" s="162"/>
      <c r="J122" s="47"/>
      <c r="K122" s="47"/>
    </row>
    <row r="123" spans="1:11" ht="16.5" customHeight="1" x14ac:dyDescent="0.5">
      <c r="B123" s="47" t="s">
        <v>159</v>
      </c>
      <c r="D123" s="249"/>
      <c r="E123" s="162"/>
      <c r="F123" s="47"/>
      <c r="G123" s="47"/>
      <c r="H123" s="47"/>
      <c r="I123" s="162"/>
      <c r="J123" s="47"/>
      <c r="K123" s="47"/>
    </row>
    <row r="124" spans="1:11" ht="16.5" customHeight="1" x14ac:dyDescent="0.5">
      <c r="B124" s="47" t="s">
        <v>156</v>
      </c>
      <c r="D124" s="249"/>
      <c r="E124" s="162"/>
      <c r="F124" s="47"/>
      <c r="G124" s="47"/>
      <c r="H124" s="47"/>
      <c r="I124" s="162"/>
      <c r="J124" s="47"/>
      <c r="K124" s="47"/>
    </row>
    <row r="125" spans="1:11" ht="16.5" customHeight="1" x14ac:dyDescent="0.5">
      <c r="B125" s="3" t="s">
        <v>160</v>
      </c>
      <c r="D125" s="249"/>
      <c r="E125" s="154">
        <v>37500000</v>
      </c>
      <c r="F125" s="31"/>
      <c r="G125" s="31">
        <v>6000000</v>
      </c>
      <c r="H125" s="30"/>
      <c r="I125" s="154">
        <v>37500000</v>
      </c>
      <c r="J125" s="31"/>
      <c r="K125" s="31">
        <v>6000000</v>
      </c>
    </row>
    <row r="126" spans="1:11" ht="16.5" customHeight="1" x14ac:dyDescent="0.5">
      <c r="A126" s="2" t="s">
        <v>31</v>
      </c>
      <c r="D126" s="249"/>
      <c r="E126" s="154"/>
      <c r="F126" s="31"/>
      <c r="G126" s="31"/>
      <c r="H126" s="30"/>
      <c r="I126" s="154"/>
      <c r="J126" s="31"/>
      <c r="K126" s="31"/>
    </row>
    <row r="127" spans="1:11" ht="16.5" customHeight="1" x14ac:dyDescent="0.5">
      <c r="B127" s="2" t="s">
        <v>68</v>
      </c>
      <c r="C127" s="249">
        <v>25</v>
      </c>
      <c r="D127" s="249"/>
      <c r="E127" s="154">
        <v>5000000</v>
      </c>
      <c r="F127" s="31"/>
      <c r="G127" s="31">
        <v>600000</v>
      </c>
      <c r="H127" s="30"/>
      <c r="I127" s="154">
        <v>5000000</v>
      </c>
      <c r="J127" s="31"/>
      <c r="K127" s="31">
        <v>600000</v>
      </c>
    </row>
    <row r="128" spans="1:11" ht="16.5" customHeight="1" x14ac:dyDescent="0.5">
      <c r="B128" s="190" t="s">
        <v>16</v>
      </c>
      <c r="C128" s="37"/>
      <c r="D128" s="37"/>
      <c r="E128" s="155">
        <v>31036375</v>
      </c>
      <c r="F128" s="31"/>
      <c r="G128" s="34">
        <v>42232555</v>
      </c>
      <c r="H128" s="30"/>
      <c r="I128" s="155">
        <v>24289817</v>
      </c>
      <c r="J128" s="31"/>
      <c r="K128" s="34">
        <v>20942301</v>
      </c>
    </row>
    <row r="129" spans="1:11" s="13" customFormat="1" ht="16.5" customHeight="1" x14ac:dyDescent="0.5">
      <c r="B129" s="1"/>
      <c r="C129" s="20"/>
      <c r="D129" s="23"/>
      <c r="E129" s="151"/>
      <c r="F129" s="230"/>
      <c r="G129" s="230"/>
      <c r="H129" s="237"/>
      <c r="I129" s="151"/>
      <c r="J129" s="230"/>
      <c r="K129" s="230"/>
    </row>
    <row r="130" spans="1:11" s="13" customFormat="1" ht="16.5" customHeight="1" x14ac:dyDescent="0.5">
      <c r="A130" s="13" t="s">
        <v>134</v>
      </c>
      <c r="B130" s="1"/>
      <c r="C130" s="20"/>
      <c r="D130" s="23"/>
      <c r="E130" s="151"/>
      <c r="F130" s="230"/>
      <c r="G130" s="230"/>
      <c r="H130" s="237"/>
      <c r="I130" s="151"/>
      <c r="J130" s="230"/>
      <c r="K130" s="230"/>
    </row>
    <row r="131" spans="1:11" s="13" customFormat="1" ht="16.5" customHeight="1" x14ac:dyDescent="0.5">
      <c r="B131" s="185" t="s">
        <v>135</v>
      </c>
      <c r="C131" s="20"/>
      <c r="D131" s="23"/>
      <c r="E131" s="187">
        <f>SUM(E125:E128)</f>
        <v>73536375</v>
      </c>
      <c r="F131" s="230"/>
      <c r="G131" s="238">
        <f>SUM(G125:G128)</f>
        <v>48832555</v>
      </c>
      <c r="H131" s="237"/>
      <c r="I131" s="187">
        <f>SUM(I125:I128)</f>
        <v>66789817</v>
      </c>
      <c r="J131" s="230"/>
      <c r="K131" s="238">
        <f>SUM(K125:K128)</f>
        <v>27542301</v>
      </c>
    </row>
    <row r="132" spans="1:11" s="42" customFormat="1" ht="16.5" customHeight="1" x14ac:dyDescent="0.5">
      <c r="A132" s="2" t="s">
        <v>69</v>
      </c>
      <c r="B132" s="2"/>
      <c r="C132" s="249">
        <v>13</v>
      </c>
      <c r="D132" s="51"/>
      <c r="E132" s="155">
        <v>3208155</v>
      </c>
      <c r="F132" s="31"/>
      <c r="G132" s="34">
        <v>9024605</v>
      </c>
      <c r="H132" s="30"/>
      <c r="I132" s="155">
        <v>0</v>
      </c>
      <c r="J132" s="31"/>
      <c r="K132" s="34">
        <v>0</v>
      </c>
    </row>
    <row r="133" spans="1:11" s="13" customFormat="1" ht="16.5" customHeight="1" x14ac:dyDescent="0.5">
      <c r="B133" s="1"/>
      <c r="C133" s="20"/>
      <c r="D133" s="23"/>
      <c r="E133" s="151"/>
      <c r="F133" s="230"/>
      <c r="G133" s="230"/>
      <c r="H133" s="237"/>
      <c r="I133" s="151"/>
      <c r="J133" s="230"/>
      <c r="K133" s="230"/>
    </row>
    <row r="134" spans="1:11" s="42" customFormat="1" ht="16.5" customHeight="1" x14ac:dyDescent="0.5">
      <c r="A134" s="1" t="s">
        <v>60</v>
      </c>
      <c r="C134" s="249"/>
      <c r="D134" s="51"/>
      <c r="E134" s="155">
        <f>SUM(E131:E132)</f>
        <v>76744530</v>
      </c>
      <c r="F134" s="31"/>
      <c r="G134" s="34">
        <f>SUM(G131:G132)</f>
        <v>57857160</v>
      </c>
      <c r="H134" s="30"/>
      <c r="I134" s="155">
        <f>SUM(I131:I132)</f>
        <v>66789817</v>
      </c>
      <c r="J134" s="31"/>
      <c r="K134" s="34">
        <f>SUM(K131:K132)</f>
        <v>27542301</v>
      </c>
    </row>
    <row r="135" spans="1:11" s="13" customFormat="1" ht="16.5" customHeight="1" x14ac:dyDescent="0.5">
      <c r="B135" s="1"/>
      <c r="C135" s="20"/>
      <c r="D135" s="23"/>
      <c r="E135" s="151"/>
      <c r="F135" s="230"/>
      <c r="G135" s="230"/>
      <c r="H135" s="237"/>
      <c r="I135" s="151"/>
      <c r="J135" s="230"/>
      <c r="K135" s="230"/>
    </row>
    <row r="136" spans="1:11" s="42" customFormat="1" ht="16.5" customHeight="1" thickBot="1" x14ac:dyDescent="0.55000000000000004">
      <c r="A136" s="1" t="s">
        <v>64</v>
      </c>
      <c r="B136" s="1"/>
      <c r="C136" s="249"/>
      <c r="D136" s="249"/>
      <c r="E136" s="158">
        <f>+E134+E83</f>
        <v>270591092</v>
      </c>
      <c r="F136" s="31"/>
      <c r="G136" s="48">
        <f>+G134+G83</f>
        <v>170741167</v>
      </c>
      <c r="H136" s="30"/>
      <c r="I136" s="158">
        <f>+I134+I83</f>
        <v>250657997</v>
      </c>
      <c r="J136" s="31"/>
      <c r="K136" s="48">
        <f>+K134+K83</f>
        <v>163263966</v>
      </c>
    </row>
    <row r="137" spans="1:11" s="42" customFormat="1" ht="16.5" customHeight="1" thickTop="1" x14ac:dyDescent="0.5">
      <c r="A137" s="1"/>
      <c r="B137" s="1"/>
      <c r="C137" s="249"/>
      <c r="D137" s="249"/>
      <c r="E137" s="31"/>
      <c r="F137" s="31"/>
      <c r="G137" s="31"/>
      <c r="H137" s="30"/>
      <c r="I137" s="31"/>
      <c r="J137" s="31"/>
      <c r="K137" s="31"/>
    </row>
    <row r="138" spans="1:11" s="42" customFormat="1" ht="16.5" customHeight="1" x14ac:dyDescent="0.5">
      <c r="A138" s="1"/>
      <c r="B138" s="1"/>
      <c r="C138" s="249"/>
      <c r="D138" s="249"/>
      <c r="E138" s="31"/>
      <c r="F138" s="31"/>
      <c r="G138" s="31"/>
      <c r="H138" s="30"/>
      <c r="I138" s="31"/>
      <c r="J138" s="31"/>
      <c r="K138" s="31"/>
    </row>
    <row r="139" spans="1:11" s="42" customFormat="1" ht="16.5" customHeight="1" x14ac:dyDescent="0.5">
      <c r="A139" s="1"/>
      <c r="B139" s="1"/>
      <c r="C139" s="249"/>
      <c r="D139" s="249"/>
      <c r="E139" s="31"/>
      <c r="F139" s="31"/>
      <c r="G139" s="31"/>
      <c r="H139" s="30"/>
      <c r="I139" s="31"/>
      <c r="J139" s="31"/>
      <c r="K139" s="31"/>
    </row>
    <row r="140" spans="1:11" s="42" customFormat="1" ht="16.5" customHeight="1" x14ac:dyDescent="0.5">
      <c r="A140" s="1"/>
      <c r="B140" s="1"/>
      <c r="C140" s="249"/>
      <c r="D140" s="249"/>
      <c r="E140" s="31"/>
      <c r="F140" s="31"/>
      <c r="G140" s="31"/>
      <c r="H140" s="30"/>
      <c r="I140" s="31"/>
      <c r="J140" s="31"/>
      <c r="K140" s="31"/>
    </row>
    <row r="141" spans="1:11" s="42" customFormat="1" ht="16.5" customHeight="1" x14ac:dyDescent="0.5">
      <c r="A141" s="1"/>
      <c r="B141" s="1"/>
      <c r="C141" s="249"/>
      <c r="D141" s="249"/>
      <c r="E141" s="31"/>
      <c r="F141" s="31"/>
      <c r="G141" s="31"/>
      <c r="H141" s="30"/>
      <c r="I141" s="31"/>
      <c r="J141" s="31"/>
      <c r="K141" s="31"/>
    </row>
    <row r="142" spans="1:11" s="42" customFormat="1" ht="16.5" customHeight="1" x14ac:dyDescent="0.5">
      <c r="A142" s="1"/>
      <c r="B142" s="1"/>
      <c r="C142" s="249"/>
      <c r="D142" s="249"/>
      <c r="E142" s="31"/>
      <c r="F142" s="31"/>
      <c r="G142" s="31"/>
      <c r="H142" s="30"/>
      <c r="I142" s="31"/>
      <c r="J142" s="31"/>
      <c r="K142" s="31"/>
    </row>
    <row r="143" spans="1:11" s="42" customFormat="1" ht="16.5" customHeight="1" x14ac:dyDescent="0.5">
      <c r="A143" s="1"/>
      <c r="B143" s="1"/>
      <c r="C143" s="249"/>
      <c r="D143" s="249"/>
      <c r="E143" s="31"/>
      <c r="F143" s="31"/>
      <c r="G143" s="31"/>
      <c r="H143" s="30"/>
      <c r="I143" s="31"/>
      <c r="J143" s="31"/>
      <c r="K143" s="31"/>
    </row>
    <row r="144" spans="1:11" s="240" customFormat="1" ht="16.5" customHeight="1" x14ac:dyDescent="0.5">
      <c r="A144" s="253" t="s">
        <v>96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s="240" customFormat="1" ht="16.5" customHeight="1" x14ac:dyDescent="0.5">
      <c r="A145" s="246"/>
      <c r="B145" s="246"/>
      <c r="C145" s="246"/>
      <c r="D145" s="246"/>
      <c r="E145" s="252"/>
      <c r="F145" s="252"/>
      <c r="G145" s="252"/>
      <c r="H145" s="252"/>
      <c r="I145" s="252"/>
      <c r="J145" s="252"/>
      <c r="K145" s="252"/>
    </row>
    <row r="146" spans="1:11" s="240" customFormat="1" ht="16.5" customHeight="1" x14ac:dyDescent="0.5">
      <c r="A146" s="246"/>
      <c r="B146" s="246"/>
      <c r="C146" s="246"/>
      <c r="D146" s="246"/>
      <c r="E146" s="252"/>
      <c r="F146" s="252"/>
      <c r="G146" s="252"/>
      <c r="H146" s="252"/>
      <c r="I146" s="252"/>
      <c r="J146" s="252"/>
      <c r="K146" s="252"/>
    </row>
    <row r="147" spans="1:11" s="240" customFormat="1" ht="8.1" customHeight="1" x14ac:dyDescent="0.5">
      <c r="A147" s="246"/>
      <c r="B147" s="246"/>
      <c r="C147" s="246"/>
      <c r="D147" s="246"/>
      <c r="E147" s="252"/>
      <c r="F147" s="252"/>
      <c r="G147" s="252"/>
      <c r="H147" s="252"/>
      <c r="I147" s="252"/>
      <c r="J147" s="252"/>
      <c r="K147" s="252"/>
    </row>
    <row r="148" spans="1:11" s="42" customFormat="1" ht="21.95" customHeight="1" x14ac:dyDescent="0.5">
      <c r="A148" s="52" t="str">
        <f>A49</f>
        <v>The accompanying notes are an integral part of these consolidated and separate financial statements.</v>
      </c>
      <c r="B148" s="14"/>
      <c r="C148" s="53"/>
      <c r="D148" s="53"/>
      <c r="E148" s="34"/>
      <c r="F148" s="34"/>
      <c r="G148" s="34"/>
      <c r="H148" s="34"/>
      <c r="I148" s="34"/>
      <c r="J148" s="34"/>
      <c r="K148" s="34"/>
    </row>
  </sheetData>
  <mergeCells count="17">
    <mergeCell ref="A144:K144"/>
    <mergeCell ref="A98:K98"/>
    <mergeCell ref="E104:G104"/>
    <mergeCell ref="I104:K104"/>
    <mergeCell ref="E105:G105"/>
    <mergeCell ref="I105:K105"/>
    <mergeCell ref="A94:K94"/>
    <mergeCell ref="E7:G7"/>
    <mergeCell ref="E6:G6"/>
    <mergeCell ref="I7:K7"/>
    <mergeCell ref="I6:K6"/>
    <mergeCell ref="A46:K46"/>
    <mergeCell ref="A49:K49"/>
    <mergeCell ref="E55:G55"/>
    <mergeCell ref="I55:K55"/>
    <mergeCell ref="E56:G56"/>
    <mergeCell ref="I56:K5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1" man="1"/>
  </rowBreaks>
  <ignoredErrors>
    <ignoredError sqref="H10 F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99"/>
  <sheetViews>
    <sheetView showZeros="0" zoomScaleNormal="100" zoomScaleSheetLayoutView="118" workbookViewId="0"/>
  </sheetViews>
  <sheetFormatPr defaultColWidth="9.140625" defaultRowHeight="16.5" customHeight="1" x14ac:dyDescent="0.5"/>
  <cols>
    <col min="1" max="1" width="1.42578125" style="3" customWidth="1"/>
    <col min="2" max="2" width="30.140625" style="2" customWidth="1"/>
    <col min="3" max="3" width="6" style="2" customWidth="1"/>
    <col min="4" max="4" width="6.28515625" style="249" customWidth="1"/>
    <col min="5" max="5" width="0.85546875" style="3" customWidth="1"/>
    <col min="6" max="6" width="13.28515625" style="4" customWidth="1"/>
    <col min="7" max="7" width="0.85546875" style="5" customWidth="1"/>
    <col min="8" max="8" width="13.28515625" style="29" customWidth="1"/>
    <col min="9" max="9" width="0.85546875" style="4" customWidth="1"/>
    <col min="10" max="10" width="13.28515625" style="4" customWidth="1"/>
    <col min="11" max="11" width="0.85546875" style="6" customWidth="1"/>
    <col min="12" max="12" width="13.28515625" style="29" customWidth="1"/>
    <col min="13" max="16384" width="9.140625" style="3"/>
  </cols>
  <sheetData>
    <row r="1" spans="1:12" s="13" customFormat="1" ht="16.5" customHeight="1" x14ac:dyDescent="0.5">
      <c r="A1" s="1" t="str">
        <f>+'4-6'!A1</f>
        <v>TBN Corporation Public Company Limited (Formerly "TBN Software Company Limited)</v>
      </c>
      <c r="B1" s="1"/>
      <c r="C1" s="1"/>
      <c r="D1" s="7"/>
      <c r="E1" s="8"/>
      <c r="F1" s="9"/>
      <c r="G1" s="10"/>
      <c r="H1" s="27"/>
      <c r="I1" s="9"/>
      <c r="J1" s="11"/>
      <c r="K1" s="12"/>
      <c r="L1" s="232"/>
    </row>
    <row r="2" spans="1:12" s="35" customFormat="1" ht="16.5" customHeight="1" x14ac:dyDescent="0.5">
      <c r="A2" s="19" t="s">
        <v>54</v>
      </c>
      <c r="B2" s="19"/>
      <c r="C2" s="19"/>
      <c r="D2" s="20"/>
      <c r="E2" s="21"/>
      <c r="F2" s="9"/>
      <c r="G2" s="10"/>
      <c r="H2" s="27"/>
      <c r="I2" s="9"/>
      <c r="J2" s="9"/>
      <c r="K2" s="22"/>
      <c r="L2" s="27"/>
    </row>
    <row r="3" spans="1:12" ht="16.5" customHeight="1" x14ac:dyDescent="0.5">
      <c r="A3" s="14" t="s">
        <v>151</v>
      </c>
      <c r="B3" s="14"/>
      <c r="C3" s="14"/>
      <c r="D3" s="15"/>
      <c r="E3" s="16"/>
      <c r="F3" s="17"/>
      <c r="G3" s="183"/>
      <c r="H3" s="227"/>
      <c r="I3" s="17"/>
      <c r="J3" s="17"/>
      <c r="K3" s="18"/>
      <c r="L3" s="227"/>
    </row>
    <row r="4" spans="1:12" ht="15.95" customHeight="1" x14ac:dyDescent="0.5">
      <c r="A4" s="19"/>
      <c r="B4" s="19"/>
      <c r="C4" s="19"/>
      <c r="D4" s="20"/>
      <c r="E4" s="21"/>
      <c r="F4" s="9"/>
      <c r="G4" s="10"/>
      <c r="H4" s="27"/>
      <c r="I4" s="9"/>
      <c r="J4" s="9"/>
      <c r="K4" s="22"/>
      <c r="L4" s="27"/>
    </row>
    <row r="5" spans="1:12" ht="15.95" customHeight="1" x14ac:dyDescent="0.5">
      <c r="A5" s="19"/>
      <c r="B5" s="19"/>
      <c r="C5" s="19"/>
      <c r="D5" s="20"/>
      <c r="E5" s="21"/>
      <c r="F5" s="9"/>
      <c r="G5" s="10"/>
      <c r="H5" s="27"/>
      <c r="I5" s="9"/>
      <c r="J5" s="9"/>
      <c r="K5" s="22"/>
      <c r="L5" s="27"/>
    </row>
    <row r="6" spans="1:12" ht="15.95" customHeight="1" x14ac:dyDescent="0.5">
      <c r="A6" s="19"/>
      <c r="B6" s="19"/>
      <c r="C6" s="19"/>
      <c r="D6" s="20"/>
      <c r="E6" s="21"/>
      <c r="F6" s="259" t="s">
        <v>66</v>
      </c>
      <c r="G6" s="259"/>
      <c r="H6" s="259"/>
      <c r="I6" s="10"/>
      <c r="J6" s="259" t="s">
        <v>67</v>
      </c>
      <c r="K6" s="259"/>
      <c r="L6" s="259"/>
    </row>
    <row r="7" spans="1:12" ht="15.95" customHeight="1" x14ac:dyDescent="0.5">
      <c r="A7" s="19"/>
      <c r="B7" s="49"/>
      <c r="C7" s="49"/>
      <c r="D7" s="7"/>
      <c r="E7" s="7"/>
      <c r="F7" s="258" t="s">
        <v>65</v>
      </c>
      <c r="G7" s="258"/>
      <c r="H7" s="258"/>
      <c r="I7" s="248"/>
      <c r="J7" s="258" t="s">
        <v>65</v>
      </c>
      <c r="K7" s="258"/>
      <c r="L7" s="258"/>
    </row>
    <row r="8" spans="1:12" ht="15.95" customHeight="1" x14ac:dyDescent="0.5">
      <c r="A8" s="19"/>
      <c r="B8" s="49"/>
      <c r="C8" s="49"/>
      <c r="D8" s="7"/>
      <c r="E8" s="7"/>
      <c r="F8" s="133" t="s">
        <v>80</v>
      </c>
      <c r="G8" s="132"/>
      <c r="H8" s="228" t="s">
        <v>80</v>
      </c>
      <c r="I8" s="248"/>
      <c r="J8" s="133" t="s">
        <v>80</v>
      </c>
      <c r="K8" s="132"/>
      <c r="L8" s="228" t="s">
        <v>80</v>
      </c>
    </row>
    <row r="9" spans="1:12" ht="15.95" customHeight="1" x14ac:dyDescent="0.5">
      <c r="A9" s="19"/>
      <c r="B9" s="49"/>
      <c r="C9" s="49"/>
      <c r="D9" s="7"/>
      <c r="E9" s="7"/>
      <c r="F9" s="186">
        <v>2022</v>
      </c>
      <c r="G9" s="184"/>
      <c r="H9" s="224">
        <v>2021</v>
      </c>
      <c r="I9" s="248"/>
      <c r="J9" s="186">
        <v>2022</v>
      </c>
      <c r="K9" s="184"/>
      <c r="L9" s="224">
        <v>2021</v>
      </c>
    </row>
    <row r="10" spans="1:12" ht="15.95" customHeight="1" x14ac:dyDescent="0.5">
      <c r="A10" s="54"/>
      <c r="D10" s="15" t="s">
        <v>30</v>
      </c>
      <c r="E10" s="23"/>
      <c r="F10" s="134" t="s">
        <v>99</v>
      </c>
      <c r="G10" s="66"/>
      <c r="H10" s="229" t="s">
        <v>99</v>
      </c>
      <c r="I10" s="25"/>
      <c r="J10" s="134" t="s">
        <v>99</v>
      </c>
      <c r="K10" s="66"/>
      <c r="L10" s="229" t="s">
        <v>99</v>
      </c>
    </row>
    <row r="11" spans="1:12" ht="15.95" customHeight="1" x14ac:dyDescent="0.5">
      <c r="A11" s="54"/>
      <c r="D11" s="20"/>
      <c r="E11" s="23"/>
      <c r="F11" s="151"/>
      <c r="G11" s="24"/>
      <c r="H11" s="230"/>
      <c r="I11" s="25"/>
      <c r="J11" s="151"/>
      <c r="K11" s="24"/>
      <c r="L11" s="230"/>
    </row>
    <row r="12" spans="1:12" ht="15.95" customHeight="1" x14ac:dyDescent="0.5">
      <c r="A12" s="50" t="s">
        <v>40</v>
      </c>
      <c r="B12" s="55"/>
      <c r="C12" s="55"/>
      <c r="D12" s="57"/>
      <c r="E12" s="56"/>
      <c r="F12" s="154">
        <v>360552313</v>
      </c>
      <c r="G12" s="30"/>
      <c r="H12" s="31">
        <v>291194634</v>
      </c>
      <c r="I12" s="30"/>
      <c r="J12" s="154">
        <v>362219837</v>
      </c>
      <c r="K12" s="31"/>
      <c r="L12" s="31">
        <v>290773775</v>
      </c>
    </row>
    <row r="13" spans="1:12" ht="15.95" customHeight="1" x14ac:dyDescent="0.5">
      <c r="A13" s="50" t="s">
        <v>32</v>
      </c>
      <c r="B13" s="55"/>
      <c r="C13" s="55"/>
      <c r="D13" s="57"/>
      <c r="E13" s="56"/>
      <c r="F13" s="155">
        <v>-258160783</v>
      </c>
      <c r="G13" s="30"/>
      <c r="H13" s="34">
        <v>-153345955</v>
      </c>
      <c r="I13" s="30"/>
      <c r="J13" s="155">
        <v>-260486571</v>
      </c>
      <c r="K13" s="31"/>
      <c r="L13" s="34">
        <v>-183087327</v>
      </c>
    </row>
    <row r="14" spans="1:12" ht="15.95" customHeight="1" x14ac:dyDescent="0.5">
      <c r="A14" s="49"/>
      <c r="B14" s="55"/>
      <c r="C14" s="55"/>
      <c r="D14" s="57"/>
      <c r="E14" s="56"/>
      <c r="F14" s="154"/>
      <c r="G14" s="30"/>
      <c r="H14" s="31"/>
      <c r="I14" s="30"/>
      <c r="J14" s="154"/>
      <c r="K14" s="31"/>
      <c r="L14" s="31"/>
    </row>
    <row r="15" spans="1:12" ht="15.95" customHeight="1" x14ac:dyDescent="0.5">
      <c r="A15" s="49" t="s">
        <v>36</v>
      </c>
      <c r="B15" s="55"/>
      <c r="C15" s="55"/>
      <c r="D15" s="57"/>
      <c r="E15" s="56"/>
      <c r="F15" s="155">
        <f>F12+F13</f>
        <v>102391530</v>
      </c>
      <c r="G15" s="30"/>
      <c r="H15" s="34">
        <f>H12+H13</f>
        <v>137848679</v>
      </c>
      <c r="I15" s="30"/>
      <c r="J15" s="155">
        <f>J12+J13</f>
        <v>101733266</v>
      </c>
      <c r="K15" s="31"/>
      <c r="L15" s="34">
        <f>L12+L13</f>
        <v>107686448</v>
      </c>
    </row>
    <row r="16" spans="1:12" ht="15.95" customHeight="1" x14ac:dyDescent="0.5">
      <c r="A16" s="49"/>
      <c r="B16" s="55"/>
      <c r="C16" s="55"/>
      <c r="D16" s="57"/>
      <c r="E16" s="56"/>
      <c r="F16" s="154"/>
      <c r="G16" s="30"/>
      <c r="H16" s="31"/>
      <c r="I16" s="30"/>
      <c r="J16" s="154"/>
      <c r="K16" s="31"/>
      <c r="L16" s="31"/>
    </row>
    <row r="17" spans="1:12" ht="15.95" customHeight="1" x14ac:dyDescent="0.5">
      <c r="A17" s="66" t="s">
        <v>106</v>
      </c>
      <c r="B17" s="55"/>
      <c r="C17" s="55"/>
      <c r="D17" s="57"/>
      <c r="E17" s="56"/>
      <c r="F17" s="154">
        <v>1503670</v>
      </c>
      <c r="G17" s="30"/>
      <c r="H17" s="31">
        <v>2980729</v>
      </c>
      <c r="I17" s="30"/>
      <c r="J17" s="154">
        <v>2150837</v>
      </c>
      <c r="K17" s="31"/>
      <c r="L17" s="31">
        <v>2323564</v>
      </c>
    </row>
    <row r="18" spans="1:12" ht="15.95" customHeight="1" x14ac:dyDescent="0.5">
      <c r="A18" s="66" t="s">
        <v>119</v>
      </c>
      <c r="B18" s="55"/>
      <c r="C18" s="55"/>
      <c r="D18" s="57">
        <v>13</v>
      </c>
      <c r="E18" s="56"/>
      <c r="F18" s="154">
        <v>0</v>
      </c>
      <c r="G18" s="30"/>
      <c r="H18" s="31">
        <v>0</v>
      </c>
      <c r="I18" s="30"/>
      <c r="J18" s="154">
        <v>9799861</v>
      </c>
      <c r="K18" s="31"/>
      <c r="L18" s="31">
        <v>2099970</v>
      </c>
    </row>
    <row r="19" spans="1:12" ht="15.95" customHeight="1" x14ac:dyDescent="0.5">
      <c r="A19" s="66" t="s">
        <v>107</v>
      </c>
      <c r="B19" s="55"/>
      <c r="C19" s="55"/>
      <c r="D19" s="57"/>
      <c r="E19" s="56"/>
      <c r="F19" s="154">
        <v>-737191</v>
      </c>
      <c r="G19" s="30"/>
      <c r="H19" s="31">
        <v>-133687</v>
      </c>
      <c r="I19" s="30"/>
      <c r="J19" s="154">
        <v>-737191</v>
      </c>
      <c r="K19" s="31"/>
      <c r="L19" s="31">
        <v>-133406</v>
      </c>
    </row>
    <row r="20" spans="1:12" ht="15.95" customHeight="1" x14ac:dyDescent="0.5">
      <c r="A20" s="66" t="s">
        <v>33</v>
      </c>
      <c r="B20" s="55"/>
      <c r="C20" s="55"/>
      <c r="D20" s="57"/>
      <c r="E20" s="56"/>
      <c r="F20" s="154">
        <v>-56665278</v>
      </c>
      <c r="G20" s="30"/>
      <c r="H20" s="31">
        <v>-36319802</v>
      </c>
      <c r="I20" s="30"/>
      <c r="J20" s="154">
        <v>-49155665</v>
      </c>
      <c r="K20" s="31"/>
      <c r="L20" s="31">
        <v>-30428987</v>
      </c>
    </row>
    <row r="21" spans="1:12" ht="15.95" customHeight="1" x14ac:dyDescent="0.5">
      <c r="A21" s="47" t="s">
        <v>38</v>
      </c>
      <c r="B21" s="55"/>
      <c r="C21" s="55"/>
      <c r="D21" s="57">
        <v>26</v>
      </c>
      <c r="E21" s="57"/>
      <c r="F21" s="155">
        <v>-1804612</v>
      </c>
      <c r="G21" s="30"/>
      <c r="H21" s="34">
        <v>-824871</v>
      </c>
      <c r="I21" s="30"/>
      <c r="J21" s="155">
        <v>-1542898</v>
      </c>
      <c r="K21" s="31"/>
      <c r="L21" s="34">
        <v>-687988</v>
      </c>
    </row>
    <row r="22" spans="1:12" ht="15.95" customHeight="1" x14ac:dyDescent="0.5">
      <c r="B22" s="55"/>
      <c r="C22" s="55"/>
      <c r="D22" s="57"/>
      <c r="E22" s="47"/>
      <c r="F22" s="162"/>
      <c r="G22" s="3"/>
      <c r="H22" s="47"/>
      <c r="I22" s="3"/>
      <c r="J22" s="162"/>
      <c r="K22" s="3"/>
      <c r="L22" s="47"/>
    </row>
    <row r="23" spans="1:12" ht="15.95" customHeight="1" x14ac:dyDescent="0.5">
      <c r="A23" s="54" t="s">
        <v>108</v>
      </c>
      <c r="B23" s="55"/>
      <c r="C23" s="55"/>
      <c r="D23" s="57"/>
      <c r="E23" s="57"/>
      <c r="F23" s="154">
        <f>SUM(F15:F21)</f>
        <v>44688119</v>
      </c>
      <c r="G23" s="30"/>
      <c r="H23" s="31">
        <f>SUM(H15:H21)</f>
        <v>103551048</v>
      </c>
      <c r="I23" s="30"/>
      <c r="J23" s="154">
        <f>SUM(J15:J21)</f>
        <v>62248210</v>
      </c>
      <c r="K23" s="31"/>
      <c r="L23" s="31">
        <f>SUM(L15:L21)</f>
        <v>80859601</v>
      </c>
    </row>
    <row r="24" spans="1:12" ht="15.95" customHeight="1" x14ac:dyDescent="0.5">
      <c r="A24" s="50" t="s">
        <v>3</v>
      </c>
      <c r="B24" s="55"/>
      <c r="C24" s="55"/>
      <c r="D24" s="57">
        <v>28</v>
      </c>
      <c r="E24" s="57"/>
      <c r="F24" s="155">
        <v>-9124616</v>
      </c>
      <c r="G24" s="30"/>
      <c r="H24" s="34">
        <v>-19510909</v>
      </c>
      <c r="I24" s="30"/>
      <c r="J24" s="155">
        <v>-10494593</v>
      </c>
      <c r="K24" s="31"/>
      <c r="L24" s="34">
        <v>-14664264</v>
      </c>
    </row>
    <row r="25" spans="1:12" ht="15.95" customHeight="1" x14ac:dyDescent="0.5">
      <c r="A25" s="50"/>
      <c r="B25" s="55"/>
      <c r="C25" s="55"/>
      <c r="D25" s="57"/>
      <c r="E25" s="57"/>
      <c r="F25" s="154"/>
      <c r="G25" s="30"/>
      <c r="H25" s="31"/>
      <c r="I25" s="30"/>
      <c r="J25" s="154"/>
      <c r="K25" s="31"/>
      <c r="L25" s="31"/>
    </row>
    <row r="26" spans="1:12" ht="15.95" customHeight="1" x14ac:dyDescent="0.5">
      <c r="A26" s="58" t="s">
        <v>133</v>
      </c>
      <c r="B26" s="55"/>
      <c r="C26" s="55"/>
      <c r="D26" s="56"/>
      <c r="E26" s="59"/>
      <c r="F26" s="154">
        <f>SUM(F23:F25)</f>
        <v>35563503</v>
      </c>
      <c r="G26" s="30"/>
      <c r="H26" s="31">
        <f>SUM(H23:H25)</f>
        <v>84040139</v>
      </c>
      <c r="I26" s="30"/>
      <c r="J26" s="154">
        <f>SUM(J23:J25)</f>
        <v>51753617</v>
      </c>
      <c r="K26" s="31"/>
      <c r="L26" s="31">
        <f>SUM(L23:L25)</f>
        <v>66195337</v>
      </c>
    </row>
    <row r="27" spans="1:12" ht="15.95" customHeight="1" x14ac:dyDescent="0.5">
      <c r="A27" s="58"/>
      <c r="B27" s="55"/>
      <c r="C27" s="55"/>
      <c r="D27" s="56"/>
      <c r="E27" s="59"/>
      <c r="F27" s="154"/>
      <c r="G27" s="30"/>
      <c r="H27" s="31"/>
      <c r="I27" s="30"/>
      <c r="J27" s="154"/>
      <c r="K27" s="31"/>
      <c r="L27" s="31"/>
    </row>
    <row r="28" spans="1:12" ht="15.95" customHeight="1" x14ac:dyDescent="0.5">
      <c r="A28" s="62"/>
      <c r="B28" s="62"/>
      <c r="C28" s="62"/>
      <c r="D28" s="61"/>
      <c r="E28" s="59"/>
      <c r="F28" s="154"/>
      <c r="G28" s="30"/>
      <c r="H28" s="31"/>
      <c r="I28" s="30"/>
      <c r="J28" s="154"/>
      <c r="K28" s="31"/>
      <c r="L28" s="31"/>
    </row>
    <row r="29" spans="1:12" ht="15.95" customHeight="1" x14ac:dyDescent="0.5">
      <c r="A29" s="60" t="s">
        <v>45</v>
      </c>
      <c r="B29" s="60"/>
      <c r="C29" s="60"/>
      <c r="D29" s="61"/>
      <c r="E29" s="59"/>
      <c r="F29" s="154"/>
      <c r="G29" s="30"/>
      <c r="H29" s="31"/>
      <c r="I29" s="30"/>
      <c r="J29" s="154"/>
      <c r="K29" s="31"/>
      <c r="L29" s="31"/>
    </row>
    <row r="30" spans="1:12" ht="16.5" customHeight="1" x14ac:dyDescent="0.5">
      <c r="A30" s="178" t="s">
        <v>97</v>
      </c>
      <c r="B30" s="179"/>
      <c r="C30" s="179"/>
      <c r="D30" s="179"/>
      <c r="F30" s="154"/>
      <c r="H30" s="31"/>
      <c r="J30" s="154"/>
      <c r="L30" s="31"/>
    </row>
    <row r="31" spans="1:12" ht="16.5" customHeight="1" x14ac:dyDescent="0.5">
      <c r="A31" s="179"/>
      <c r="B31" s="179" t="s">
        <v>98</v>
      </c>
      <c r="C31" s="179"/>
      <c r="D31" s="179"/>
      <c r="F31" s="154"/>
      <c r="H31" s="31"/>
      <c r="J31" s="154"/>
      <c r="L31" s="31"/>
    </row>
    <row r="32" spans="1:12" ht="16.5" customHeight="1" x14ac:dyDescent="0.5">
      <c r="A32" s="61"/>
      <c r="B32" s="62" t="s">
        <v>73</v>
      </c>
      <c r="C32" s="61"/>
      <c r="D32" s="61"/>
      <c r="F32" s="154"/>
      <c r="H32" s="31"/>
      <c r="J32" s="154"/>
      <c r="L32" s="31"/>
    </row>
    <row r="33" spans="1:12" ht="16.5" customHeight="1" x14ac:dyDescent="0.5">
      <c r="A33" s="61"/>
      <c r="B33" s="65" t="s">
        <v>74</v>
      </c>
      <c r="C33" s="62"/>
      <c r="D33" s="64">
        <v>23</v>
      </c>
      <c r="F33" s="154">
        <v>2151257</v>
      </c>
      <c r="H33" s="31">
        <v>-1799939</v>
      </c>
      <c r="J33" s="154">
        <v>2117374</v>
      </c>
      <c r="L33" s="31">
        <v>-1660332</v>
      </c>
    </row>
    <row r="34" spans="1:12" ht="16.5" customHeight="1" x14ac:dyDescent="0.5">
      <c r="A34" s="61"/>
      <c r="B34" s="62" t="s">
        <v>112</v>
      </c>
      <c r="C34" s="62"/>
      <c r="D34" s="3"/>
      <c r="F34" s="154"/>
      <c r="H34" s="31"/>
      <c r="J34" s="154"/>
      <c r="L34" s="31"/>
    </row>
    <row r="35" spans="1:12" ht="16.5" customHeight="1" x14ac:dyDescent="0.5">
      <c r="A35" s="61"/>
      <c r="B35" s="65" t="s">
        <v>98</v>
      </c>
      <c r="C35" s="62"/>
      <c r="D35" s="64">
        <v>17</v>
      </c>
      <c r="F35" s="155">
        <v>-430251</v>
      </c>
      <c r="G35" s="30"/>
      <c r="H35" s="34">
        <v>359987.80000000005</v>
      </c>
      <c r="I35" s="30"/>
      <c r="J35" s="155">
        <v>-423475</v>
      </c>
      <c r="K35" s="31"/>
      <c r="L35" s="34">
        <v>332066.40000000002</v>
      </c>
    </row>
    <row r="36" spans="1:12" ht="16.5" customHeight="1" x14ac:dyDescent="0.5">
      <c r="A36" s="61"/>
      <c r="B36" s="61"/>
      <c r="C36" s="62"/>
      <c r="D36" s="62"/>
      <c r="F36" s="153"/>
      <c r="J36" s="153"/>
    </row>
    <row r="37" spans="1:12" ht="16.5" customHeight="1" x14ac:dyDescent="0.5">
      <c r="A37" s="60" t="s">
        <v>174</v>
      </c>
      <c r="B37" s="60"/>
      <c r="C37" s="61"/>
      <c r="D37" s="62"/>
      <c r="F37" s="153"/>
      <c r="J37" s="153"/>
    </row>
    <row r="38" spans="1:12" ht="16.5" customHeight="1" x14ac:dyDescent="0.5">
      <c r="A38" s="62"/>
      <c r="B38" s="60" t="s">
        <v>109</v>
      </c>
      <c r="F38" s="155">
        <f>SUM(F33:F35)</f>
        <v>1721006</v>
      </c>
      <c r="G38" s="30"/>
      <c r="H38" s="34">
        <f>SUM(H33:H35)</f>
        <v>-1439951.2</v>
      </c>
      <c r="I38" s="30"/>
      <c r="J38" s="155">
        <f>SUM(J33:J35)</f>
        <v>1693899</v>
      </c>
      <c r="K38" s="31"/>
      <c r="L38" s="34">
        <f>SUM(L33:L35)</f>
        <v>-1328265.6000000001</v>
      </c>
    </row>
    <row r="39" spans="1:12" ht="16.5" customHeight="1" x14ac:dyDescent="0.5">
      <c r="F39" s="154"/>
      <c r="G39" s="38"/>
      <c r="H39" s="31"/>
      <c r="I39" s="39"/>
      <c r="J39" s="154"/>
      <c r="K39" s="30"/>
      <c r="L39" s="31"/>
    </row>
    <row r="40" spans="1:12" ht="16.5" customHeight="1" thickBot="1" x14ac:dyDescent="0.55000000000000004">
      <c r="A40" s="60" t="s">
        <v>111</v>
      </c>
      <c r="F40" s="158">
        <f>F26+F38</f>
        <v>37284509</v>
      </c>
      <c r="G40" s="38"/>
      <c r="H40" s="48">
        <f>H26+H38</f>
        <v>82600187.799999997</v>
      </c>
      <c r="I40" s="39"/>
      <c r="J40" s="158">
        <f>J26+J38</f>
        <v>53447516</v>
      </c>
      <c r="K40" s="30"/>
      <c r="L40" s="48">
        <f>L26+L38</f>
        <v>64867071.399999999</v>
      </c>
    </row>
    <row r="41" spans="1:12" ht="16.5" customHeight="1" thickTop="1" x14ac:dyDescent="0.5"/>
    <row r="43" spans="1:12" ht="18.75" customHeight="1" x14ac:dyDescent="0.5"/>
    <row r="44" spans="1:12" ht="24" customHeight="1" x14ac:dyDescent="0.5"/>
    <row r="46" spans="1:12" ht="14.25" customHeight="1" x14ac:dyDescent="0.5"/>
    <row r="47" spans="1:12" ht="16.5" customHeight="1" x14ac:dyDescent="0.5">
      <c r="A47" s="260" t="s">
        <v>96</v>
      </c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260"/>
    </row>
    <row r="48" spans="1:12" ht="18" customHeight="1" x14ac:dyDescent="0.5">
      <c r="A48" s="249"/>
      <c r="B48" s="249"/>
      <c r="C48" s="249"/>
      <c r="E48" s="249"/>
      <c r="F48" s="249"/>
      <c r="G48" s="249"/>
      <c r="H48" s="57"/>
      <c r="I48" s="249"/>
      <c r="J48" s="249"/>
      <c r="K48" s="249"/>
      <c r="L48" s="57"/>
    </row>
    <row r="49" spans="1:12" ht="16.5" customHeight="1" x14ac:dyDescent="0.5">
      <c r="A49" s="249"/>
      <c r="B49" s="249"/>
      <c r="C49" s="249"/>
      <c r="E49" s="249"/>
      <c r="F49" s="249"/>
      <c r="G49" s="249"/>
      <c r="H49" s="57"/>
      <c r="I49" s="249"/>
      <c r="J49" s="249"/>
      <c r="K49" s="249"/>
      <c r="L49" s="57"/>
    </row>
    <row r="50" spans="1:12" s="35" customFormat="1" ht="21.95" customHeight="1" x14ac:dyDescent="0.5">
      <c r="A50" s="52" t="str">
        <f>+'4-6'!A148</f>
        <v>The accompanying notes are an integral part of these consolidated and separate financial statements.</v>
      </c>
      <c r="B50" s="52"/>
      <c r="C50" s="52"/>
      <c r="D50" s="52"/>
      <c r="E50" s="52"/>
      <c r="F50" s="52"/>
      <c r="G50" s="52"/>
      <c r="H50" s="231"/>
      <c r="I50" s="52"/>
      <c r="J50" s="52"/>
      <c r="K50" s="52"/>
      <c r="L50" s="231"/>
    </row>
    <row r="51" spans="1:12" ht="16.5" customHeight="1" x14ac:dyDescent="0.5">
      <c r="A51" s="1" t="str">
        <f>+A1</f>
        <v>TBN Corporation Public Company Limited (Formerly "TBN Software Company Limited)</v>
      </c>
      <c r="B51" s="1"/>
      <c r="C51" s="1"/>
      <c r="D51" s="7"/>
      <c r="E51" s="8"/>
      <c r="F51" s="9"/>
      <c r="G51" s="10"/>
      <c r="H51" s="27"/>
      <c r="I51" s="9"/>
      <c r="J51" s="11"/>
      <c r="K51" s="12"/>
      <c r="L51" s="232"/>
    </row>
    <row r="52" spans="1:12" ht="16.5" customHeight="1" x14ac:dyDescent="0.5">
      <c r="A52" s="19" t="s">
        <v>139</v>
      </c>
      <c r="B52" s="19"/>
      <c r="C52" s="19"/>
      <c r="D52" s="20"/>
      <c r="E52" s="21"/>
      <c r="F52" s="9"/>
      <c r="G52" s="10"/>
      <c r="H52" s="27"/>
      <c r="I52" s="9"/>
      <c r="J52" s="9"/>
      <c r="K52" s="22"/>
      <c r="L52" s="27"/>
    </row>
    <row r="53" spans="1:12" ht="16.5" customHeight="1" x14ac:dyDescent="0.5">
      <c r="A53" s="14" t="s">
        <v>151</v>
      </c>
      <c r="B53" s="14"/>
      <c r="C53" s="14"/>
      <c r="D53" s="15"/>
      <c r="E53" s="16"/>
      <c r="F53" s="17"/>
      <c r="G53" s="183"/>
      <c r="H53" s="227"/>
      <c r="I53" s="17"/>
      <c r="J53" s="17"/>
      <c r="K53" s="18"/>
      <c r="L53" s="227"/>
    </row>
    <row r="54" spans="1:12" ht="16.5" customHeight="1" x14ac:dyDescent="0.5">
      <c r="A54" s="19"/>
      <c r="B54" s="19"/>
      <c r="C54" s="19"/>
      <c r="D54" s="20"/>
      <c r="E54" s="21"/>
      <c r="F54" s="9"/>
      <c r="G54" s="10"/>
      <c r="H54" s="27"/>
      <c r="I54" s="9"/>
      <c r="J54" s="9"/>
      <c r="K54" s="22"/>
      <c r="L54" s="27"/>
    </row>
    <row r="55" spans="1:12" ht="16.5" customHeight="1" x14ac:dyDescent="0.5">
      <c r="A55" s="19"/>
      <c r="B55" s="19"/>
      <c r="C55" s="19"/>
      <c r="D55" s="20"/>
      <c r="E55" s="21"/>
      <c r="F55" s="9"/>
      <c r="G55" s="10"/>
      <c r="H55" s="27"/>
      <c r="I55" s="9"/>
      <c r="J55" s="9"/>
      <c r="K55" s="22"/>
      <c r="L55" s="27"/>
    </row>
    <row r="56" spans="1:12" ht="16.5" customHeight="1" x14ac:dyDescent="0.5">
      <c r="A56" s="19"/>
      <c r="B56" s="19"/>
      <c r="C56" s="19"/>
      <c r="D56" s="20"/>
      <c r="E56" s="21"/>
      <c r="F56" s="259" t="s">
        <v>66</v>
      </c>
      <c r="G56" s="259"/>
      <c r="H56" s="259"/>
      <c r="I56" s="10"/>
      <c r="J56" s="259" t="s">
        <v>67</v>
      </c>
      <c r="K56" s="259"/>
      <c r="L56" s="259"/>
    </row>
    <row r="57" spans="1:12" ht="16.5" customHeight="1" x14ac:dyDescent="0.5">
      <c r="A57" s="19"/>
      <c r="B57" s="49"/>
      <c r="C57" s="49"/>
      <c r="D57" s="7"/>
      <c r="E57" s="7"/>
      <c r="F57" s="258" t="s">
        <v>65</v>
      </c>
      <c r="G57" s="258"/>
      <c r="H57" s="258"/>
      <c r="I57" s="248"/>
      <c r="J57" s="258" t="s">
        <v>65</v>
      </c>
      <c r="K57" s="258"/>
      <c r="L57" s="258"/>
    </row>
    <row r="58" spans="1:12" ht="16.5" customHeight="1" x14ac:dyDescent="0.5">
      <c r="A58" s="19"/>
      <c r="B58" s="49"/>
      <c r="C58" s="49"/>
      <c r="D58" s="7"/>
      <c r="E58" s="7"/>
      <c r="F58" s="133" t="s">
        <v>80</v>
      </c>
      <c r="G58" s="132"/>
      <c r="H58" s="228" t="s">
        <v>80</v>
      </c>
      <c r="I58" s="248"/>
      <c r="J58" s="133" t="s">
        <v>80</v>
      </c>
      <c r="K58" s="132"/>
      <c r="L58" s="228" t="s">
        <v>80</v>
      </c>
    </row>
    <row r="59" spans="1:12" ht="16.5" customHeight="1" x14ac:dyDescent="0.5">
      <c r="A59" s="19"/>
      <c r="B59" s="49"/>
      <c r="C59" s="49"/>
      <c r="D59" s="7"/>
      <c r="E59" s="7"/>
      <c r="F59" s="186">
        <v>2022</v>
      </c>
      <c r="G59" s="184"/>
      <c r="H59" s="224">
        <v>2021</v>
      </c>
      <c r="I59" s="248"/>
      <c r="J59" s="186">
        <v>2022</v>
      </c>
      <c r="K59" s="184"/>
      <c r="L59" s="224">
        <v>2021</v>
      </c>
    </row>
    <row r="60" spans="1:12" ht="16.5" customHeight="1" x14ac:dyDescent="0.5">
      <c r="A60" s="54"/>
      <c r="D60" s="15" t="s">
        <v>30</v>
      </c>
      <c r="E60" s="23"/>
      <c r="F60" s="134" t="s">
        <v>99</v>
      </c>
      <c r="G60" s="66"/>
      <c r="H60" s="229" t="s">
        <v>99</v>
      </c>
      <c r="I60" s="25"/>
      <c r="J60" s="134" t="s">
        <v>99</v>
      </c>
      <c r="K60" s="66"/>
      <c r="L60" s="229" t="s">
        <v>99</v>
      </c>
    </row>
    <row r="61" spans="1:12" ht="16.5" customHeight="1" x14ac:dyDescent="0.5">
      <c r="F61" s="153"/>
      <c r="J61" s="153"/>
    </row>
    <row r="62" spans="1:12" ht="16.5" customHeight="1" x14ac:dyDescent="0.5">
      <c r="A62" s="69" t="s">
        <v>113</v>
      </c>
      <c r="B62" s="69"/>
      <c r="C62" s="69"/>
      <c r="D62" s="70"/>
      <c r="E62" s="70"/>
      <c r="F62" s="163"/>
      <c r="G62" s="63"/>
      <c r="H62" s="63"/>
      <c r="I62" s="63"/>
      <c r="J62" s="163"/>
      <c r="K62" s="63"/>
      <c r="L62" s="63"/>
    </row>
    <row r="63" spans="1:12" ht="16.5" customHeight="1" x14ac:dyDescent="0.5">
      <c r="A63" s="69"/>
      <c r="B63" s="69"/>
      <c r="C63" s="69"/>
      <c r="D63" s="70"/>
      <c r="E63" s="70"/>
      <c r="F63" s="163"/>
      <c r="G63" s="63"/>
      <c r="H63" s="63"/>
      <c r="I63" s="63"/>
      <c r="J63" s="163"/>
      <c r="K63" s="63"/>
      <c r="L63" s="63"/>
    </row>
    <row r="64" spans="1:12" ht="16.5" customHeight="1" x14ac:dyDescent="0.5">
      <c r="A64" s="180" t="s">
        <v>61</v>
      </c>
      <c r="B64" s="69"/>
      <c r="C64" s="69"/>
      <c r="D64" s="70"/>
      <c r="E64" s="70"/>
      <c r="F64" s="163">
        <v>37190947</v>
      </c>
      <c r="G64" s="63"/>
      <c r="H64" s="63">
        <v>78183043</v>
      </c>
      <c r="I64" s="63"/>
      <c r="J64" s="163">
        <v>51753617</v>
      </c>
      <c r="K64" s="63"/>
      <c r="L64" s="63">
        <v>66195337</v>
      </c>
    </row>
    <row r="65" spans="1:12" ht="16.5" customHeight="1" x14ac:dyDescent="0.5">
      <c r="A65" s="180" t="s">
        <v>69</v>
      </c>
      <c r="B65" s="69"/>
      <c r="C65" s="69"/>
      <c r="D65" s="188">
        <v>13</v>
      </c>
      <c r="E65" s="70"/>
      <c r="F65" s="164">
        <v>-1627444</v>
      </c>
      <c r="G65" s="63"/>
      <c r="H65" s="67">
        <v>5857096</v>
      </c>
      <c r="I65" s="63"/>
      <c r="J65" s="164">
        <v>0</v>
      </c>
      <c r="K65" s="63"/>
      <c r="L65" s="67">
        <v>0</v>
      </c>
    </row>
    <row r="66" spans="1:12" ht="16.5" customHeight="1" x14ac:dyDescent="0.5">
      <c r="A66" s="69"/>
      <c r="B66" s="69"/>
      <c r="C66" s="69"/>
      <c r="D66" s="70"/>
      <c r="E66" s="70"/>
      <c r="F66" s="163"/>
      <c r="G66" s="63"/>
      <c r="H66" s="63"/>
      <c r="I66" s="63"/>
      <c r="J66" s="163"/>
      <c r="K66" s="63"/>
      <c r="L66" s="63"/>
    </row>
    <row r="67" spans="1:12" ht="16.5" customHeight="1" thickBot="1" x14ac:dyDescent="0.55000000000000004">
      <c r="A67" s="69"/>
      <c r="B67" s="69"/>
      <c r="C67" s="69"/>
      <c r="D67" s="70"/>
      <c r="E67" s="70"/>
      <c r="F67" s="165">
        <f>SUM(F64:F66)</f>
        <v>35563503</v>
      </c>
      <c r="G67" s="63"/>
      <c r="H67" s="68">
        <f>SUM(H64:H66)</f>
        <v>84040139</v>
      </c>
      <c r="I67" s="63"/>
      <c r="J67" s="165">
        <f>SUM(J64:J66)</f>
        <v>51753617</v>
      </c>
      <c r="K67" s="63"/>
      <c r="L67" s="68">
        <f>SUM(L64:L66)</f>
        <v>66195337</v>
      </c>
    </row>
    <row r="68" spans="1:12" ht="16.5" customHeight="1" thickTop="1" x14ac:dyDescent="0.5">
      <c r="A68" s="69"/>
      <c r="B68" s="69"/>
      <c r="C68" s="69"/>
      <c r="D68" s="70"/>
      <c r="E68" s="70"/>
      <c r="F68" s="163"/>
      <c r="G68" s="63"/>
      <c r="H68" s="63"/>
      <c r="I68" s="63"/>
      <c r="J68" s="163"/>
      <c r="K68" s="63"/>
      <c r="L68" s="63"/>
    </row>
    <row r="69" spans="1:12" ht="16.5" customHeight="1" x14ac:dyDescent="0.5">
      <c r="A69" s="60" t="s">
        <v>110</v>
      </c>
      <c r="B69" s="62"/>
      <c r="C69" s="62"/>
      <c r="D69" s="64"/>
      <c r="E69" s="64"/>
      <c r="F69" s="163"/>
      <c r="G69" s="63"/>
      <c r="H69" s="63"/>
      <c r="I69" s="63"/>
      <c r="J69" s="163"/>
      <c r="K69" s="63"/>
      <c r="L69" s="63"/>
    </row>
    <row r="70" spans="1:12" ht="16.5" customHeight="1" x14ac:dyDescent="0.5">
      <c r="A70" s="61"/>
      <c r="B70" s="60" t="s">
        <v>75</v>
      </c>
      <c r="C70" s="60"/>
      <c r="D70" s="64"/>
      <c r="E70" s="64"/>
      <c r="F70" s="163"/>
      <c r="G70" s="63"/>
      <c r="H70" s="63"/>
      <c r="I70" s="63"/>
      <c r="J70" s="163"/>
      <c r="K70" s="63"/>
      <c r="L70" s="63"/>
    </row>
    <row r="71" spans="1:12" ht="16.5" customHeight="1" x14ac:dyDescent="0.5">
      <c r="A71" s="61" t="s">
        <v>61</v>
      </c>
      <c r="B71" s="61"/>
      <c r="C71" s="61"/>
      <c r="D71" s="64"/>
      <c r="E71" s="64"/>
      <c r="F71" s="163">
        <v>38903820</v>
      </c>
      <c r="G71" s="63"/>
      <c r="H71" s="63">
        <v>76776599</v>
      </c>
      <c r="I71" s="63"/>
      <c r="J71" s="163">
        <v>53447516</v>
      </c>
      <c r="K71" s="63"/>
      <c r="L71" s="63">
        <v>64867071.399999999</v>
      </c>
    </row>
    <row r="72" spans="1:12" ht="16.5" customHeight="1" x14ac:dyDescent="0.5">
      <c r="A72" s="61" t="s">
        <v>69</v>
      </c>
      <c r="B72" s="61"/>
      <c r="C72" s="61"/>
      <c r="D72" s="64">
        <v>13</v>
      </c>
      <c r="E72" s="64"/>
      <c r="F72" s="164">
        <v>-1619311</v>
      </c>
      <c r="G72" s="63"/>
      <c r="H72" s="67">
        <v>5823589</v>
      </c>
      <c r="I72" s="63"/>
      <c r="J72" s="164">
        <v>0</v>
      </c>
      <c r="K72" s="63"/>
      <c r="L72" s="67">
        <v>0</v>
      </c>
    </row>
    <row r="73" spans="1:12" ht="16.5" customHeight="1" x14ac:dyDescent="0.5">
      <c r="A73" s="69"/>
      <c r="B73" s="69"/>
      <c r="C73" s="69"/>
      <c r="D73" s="70"/>
      <c r="E73" s="70"/>
      <c r="F73" s="163"/>
      <c r="G73" s="63"/>
      <c r="H73" s="63"/>
      <c r="I73" s="63"/>
      <c r="J73" s="163"/>
      <c r="K73" s="63"/>
      <c r="L73" s="63"/>
    </row>
    <row r="74" spans="1:12" ht="16.5" customHeight="1" thickBot="1" x14ac:dyDescent="0.55000000000000004">
      <c r="A74" s="69"/>
      <c r="B74" s="69"/>
      <c r="C74" s="69"/>
      <c r="D74" s="70"/>
      <c r="E74" s="70"/>
      <c r="F74" s="165">
        <f>SUM(F71:F73)</f>
        <v>37284509</v>
      </c>
      <c r="G74" s="63"/>
      <c r="H74" s="68">
        <f>SUM(H71:H73)</f>
        <v>82600188</v>
      </c>
      <c r="I74" s="63"/>
      <c r="J74" s="165">
        <f>SUM(J71:J73)</f>
        <v>53447516</v>
      </c>
      <c r="K74" s="63"/>
      <c r="L74" s="68">
        <f>SUM(L71:L73)</f>
        <v>64867071.399999999</v>
      </c>
    </row>
    <row r="75" spans="1:12" ht="16.5" customHeight="1" thickTop="1" x14ac:dyDescent="0.5">
      <c r="A75" s="64"/>
      <c r="B75" s="64"/>
      <c r="C75" s="64"/>
      <c r="D75" s="64"/>
      <c r="E75" s="64"/>
      <c r="F75" s="181"/>
      <c r="G75" s="64"/>
      <c r="H75" s="64"/>
      <c r="I75" s="64"/>
      <c r="J75" s="181"/>
      <c r="K75" s="64"/>
      <c r="L75" s="64"/>
    </row>
    <row r="76" spans="1:12" ht="16.5" customHeight="1" x14ac:dyDescent="0.5">
      <c r="A76" s="49" t="s">
        <v>89</v>
      </c>
      <c r="B76" s="62"/>
      <c r="C76" s="62"/>
      <c r="D76" s="64"/>
      <c r="E76" s="64"/>
      <c r="F76" s="182"/>
      <c r="G76" s="136"/>
      <c r="H76" s="136"/>
      <c r="I76" s="136"/>
      <c r="J76" s="182"/>
      <c r="K76" s="136"/>
      <c r="L76" s="136"/>
    </row>
    <row r="77" spans="1:12" ht="16.5" customHeight="1" x14ac:dyDescent="0.5">
      <c r="A77" s="136"/>
      <c r="B77" s="136"/>
      <c r="C77" s="136"/>
      <c r="D77" s="136"/>
      <c r="E77" s="136"/>
      <c r="F77" s="182"/>
      <c r="G77" s="136"/>
      <c r="H77" s="136"/>
      <c r="I77" s="136"/>
      <c r="J77" s="182"/>
      <c r="K77" s="136"/>
      <c r="L77" s="136"/>
    </row>
    <row r="78" spans="1:12" ht="16.5" customHeight="1" thickBot="1" x14ac:dyDescent="0.55000000000000004">
      <c r="A78" s="47" t="s">
        <v>114</v>
      </c>
      <c r="B78" s="136"/>
      <c r="C78" s="136"/>
      <c r="D78" s="136">
        <v>29</v>
      </c>
      <c r="E78" s="136"/>
      <c r="F78" s="241">
        <v>0.5</v>
      </c>
      <c r="G78" s="242"/>
      <c r="H78" s="243">
        <v>1.6</v>
      </c>
      <c r="I78" s="242"/>
      <c r="J78" s="244">
        <v>0.7</v>
      </c>
      <c r="K78" s="242"/>
      <c r="L78" s="245">
        <v>1.35</v>
      </c>
    </row>
    <row r="79" spans="1:12" ht="16.5" customHeight="1" thickTop="1" x14ac:dyDescent="0.5"/>
    <row r="92" spans="1:12" ht="22.5" customHeight="1" x14ac:dyDescent="0.5"/>
    <row r="93" spans="1:12" ht="21" customHeight="1" x14ac:dyDescent="0.5"/>
    <row r="95" spans="1:12" ht="16.5" customHeight="1" x14ac:dyDescent="0.5">
      <c r="A95" s="260" t="s">
        <v>96</v>
      </c>
      <c r="B95" s="260"/>
      <c r="C95" s="260"/>
      <c r="D95" s="260"/>
      <c r="E95" s="260"/>
      <c r="F95" s="260"/>
      <c r="G95" s="260"/>
      <c r="H95" s="260"/>
      <c r="I95" s="260"/>
      <c r="J95" s="260"/>
      <c r="K95" s="260"/>
      <c r="L95" s="260"/>
    </row>
    <row r="96" spans="1:12" ht="16.5" customHeight="1" x14ac:dyDescent="0.5">
      <c r="A96" s="249"/>
      <c r="B96" s="249"/>
      <c r="C96" s="249"/>
      <c r="E96" s="249"/>
      <c r="F96" s="249"/>
      <c r="G96" s="249"/>
      <c r="H96" s="57"/>
      <c r="I96" s="249"/>
      <c r="J96" s="249"/>
      <c r="K96" s="249"/>
      <c r="L96" s="57"/>
    </row>
    <row r="97" spans="1:12" ht="16.5" customHeight="1" x14ac:dyDescent="0.5">
      <c r="A97" s="249"/>
      <c r="B97" s="249"/>
      <c r="C97" s="249"/>
      <c r="E97" s="249"/>
      <c r="F97" s="249"/>
      <c r="G97" s="249"/>
      <c r="H97" s="57"/>
      <c r="I97" s="249"/>
      <c r="J97" s="249"/>
      <c r="K97" s="249"/>
      <c r="L97" s="57"/>
    </row>
    <row r="98" spans="1:12" ht="15" customHeight="1" x14ac:dyDescent="0.5">
      <c r="A98" s="249"/>
      <c r="B98" s="249"/>
      <c r="C98" s="249"/>
      <c r="E98" s="249"/>
      <c r="F98" s="249"/>
      <c r="G98" s="249"/>
      <c r="H98" s="57"/>
      <c r="I98" s="249"/>
      <c r="J98" s="249"/>
      <c r="K98" s="249"/>
      <c r="L98" s="57"/>
    </row>
    <row r="99" spans="1:12" s="35" customFormat="1" ht="21.95" customHeight="1" x14ac:dyDescent="0.5">
      <c r="A99" s="52" t="str">
        <f>A50</f>
        <v>The accompanying notes are an integral part of these consolidated and separate financial statements.</v>
      </c>
      <c r="B99" s="52"/>
      <c r="C99" s="52"/>
      <c r="D99" s="52"/>
      <c r="E99" s="52"/>
      <c r="F99" s="52"/>
      <c r="G99" s="52"/>
      <c r="H99" s="231"/>
      <c r="I99" s="52"/>
      <c r="J99" s="52"/>
      <c r="K99" s="52"/>
      <c r="L99" s="231"/>
    </row>
  </sheetData>
  <mergeCells count="10">
    <mergeCell ref="F7:H7"/>
    <mergeCell ref="J7:L7"/>
    <mergeCell ref="F6:H6"/>
    <mergeCell ref="J6:L6"/>
    <mergeCell ref="A95:L95"/>
    <mergeCell ref="A47:L47"/>
    <mergeCell ref="F56:H56"/>
    <mergeCell ref="J56:L56"/>
    <mergeCell ref="F57:H57"/>
    <mergeCell ref="J57:L57"/>
  </mergeCells>
  <phoneticPr fontId="0" type="noConversion"/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1" man="1"/>
  </rowBreaks>
  <ignoredErrors>
    <ignoredError sqref="I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0"/>
  <sheetViews>
    <sheetView zoomScaleNormal="100" zoomScaleSheetLayoutView="100" workbookViewId="0"/>
  </sheetViews>
  <sheetFormatPr defaultColWidth="18.5703125" defaultRowHeight="16.5" customHeight="1" x14ac:dyDescent="0.5"/>
  <cols>
    <col min="1" max="1" width="1.42578125" style="72" customWidth="1"/>
    <col min="2" max="2" width="40.7109375" style="72" customWidth="1"/>
    <col min="3" max="3" width="6.42578125" style="139" customWidth="1"/>
    <col min="4" max="4" width="1.28515625" style="73" customWidth="1"/>
    <col min="5" max="5" width="13" style="73" customWidth="1"/>
    <col min="6" max="6" width="1.28515625" style="73" customWidth="1"/>
    <col min="7" max="7" width="13.85546875" style="73" customWidth="1"/>
    <col min="8" max="8" width="1.28515625" style="73" customWidth="1"/>
    <col min="9" max="9" width="14" style="74" customWidth="1"/>
    <col min="10" max="10" width="1.28515625" style="73" customWidth="1"/>
    <col min="11" max="11" width="13.5703125" style="74" bestFit="1" customWidth="1"/>
    <col min="12" max="12" width="1.28515625" style="73" customWidth="1"/>
    <col min="13" max="13" width="12.140625" style="74" bestFit="1" customWidth="1"/>
    <col min="14" max="14" width="1.28515625" style="74" customWidth="1"/>
    <col min="15" max="15" width="13.7109375" style="74" customWidth="1"/>
    <col min="16" max="16384" width="18.5703125" style="72"/>
  </cols>
  <sheetData>
    <row r="1" spans="1:15" ht="16.5" customHeight="1" x14ac:dyDescent="0.5">
      <c r="A1" s="71" t="str">
        <f>+'4-6'!A1</f>
        <v>TBN Corporation Public Company Limited (Formerly "TBN Software Company Limited)</v>
      </c>
    </row>
    <row r="2" spans="1:15" ht="16.5" customHeight="1" x14ac:dyDescent="0.5">
      <c r="A2" s="75" t="s">
        <v>140</v>
      </c>
      <c r="B2" s="75"/>
      <c r="C2" s="85"/>
      <c r="D2" s="76"/>
      <c r="E2" s="76"/>
      <c r="F2" s="77"/>
      <c r="G2" s="77"/>
      <c r="H2" s="77"/>
      <c r="J2" s="77"/>
      <c r="L2" s="77"/>
    </row>
    <row r="3" spans="1:15" ht="16.5" customHeight="1" x14ac:dyDescent="0.5">
      <c r="A3" s="78" t="s">
        <v>151</v>
      </c>
      <c r="B3" s="78"/>
      <c r="C3" s="250"/>
      <c r="D3" s="79"/>
      <c r="E3" s="79"/>
      <c r="F3" s="79"/>
      <c r="G3" s="79"/>
      <c r="H3" s="79"/>
      <c r="I3" s="80"/>
      <c r="J3" s="79"/>
      <c r="K3" s="80"/>
      <c r="L3" s="79"/>
      <c r="M3" s="80"/>
      <c r="N3" s="80"/>
      <c r="O3" s="80"/>
    </row>
    <row r="4" spans="1:15" ht="12" customHeight="1" x14ac:dyDescent="0.5">
      <c r="A4" s="81"/>
      <c r="B4" s="81"/>
      <c r="C4" s="85"/>
      <c r="D4" s="76"/>
      <c r="E4" s="76"/>
      <c r="F4" s="76"/>
      <c r="G4" s="76"/>
      <c r="H4" s="76"/>
      <c r="I4" s="82"/>
      <c r="J4" s="76"/>
      <c r="K4" s="82"/>
      <c r="L4" s="76"/>
      <c r="M4" s="82"/>
      <c r="N4" s="82"/>
      <c r="O4" s="82"/>
    </row>
    <row r="5" spans="1:15" ht="12" customHeight="1" x14ac:dyDescent="0.5">
      <c r="A5" s="75"/>
      <c r="B5" s="75"/>
      <c r="C5" s="138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5" ht="15" customHeight="1" x14ac:dyDescent="0.5">
      <c r="A6" s="75"/>
      <c r="B6" s="75"/>
      <c r="C6" s="96"/>
      <c r="D6" s="75"/>
      <c r="E6" s="261" t="s">
        <v>56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</row>
    <row r="7" spans="1:15" ht="15" customHeight="1" x14ac:dyDescent="0.5">
      <c r="A7" s="81"/>
      <c r="B7" s="81"/>
      <c r="C7" s="135"/>
      <c r="D7" s="81"/>
      <c r="E7" s="262" t="s">
        <v>46</v>
      </c>
      <c r="F7" s="262"/>
      <c r="G7" s="262"/>
      <c r="H7" s="262"/>
      <c r="I7" s="262"/>
      <c r="J7" s="262"/>
      <c r="K7" s="262"/>
      <c r="L7" s="85"/>
      <c r="M7" s="85"/>
      <c r="N7" s="85"/>
      <c r="O7" s="85"/>
    </row>
    <row r="8" spans="1:15" ht="15" customHeight="1" x14ac:dyDescent="0.5">
      <c r="A8" s="81"/>
      <c r="B8" s="81"/>
      <c r="C8" s="140"/>
      <c r="D8" s="76"/>
      <c r="E8" s="86"/>
      <c r="F8" s="76"/>
      <c r="G8" s="263" t="s">
        <v>31</v>
      </c>
      <c r="H8" s="263"/>
      <c r="I8" s="263"/>
      <c r="J8" s="88"/>
      <c r="K8" s="76"/>
      <c r="L8" s="76"/>
      <c r="M8" s="76"/>
      <c r="N8" s="76"/>
      <c r="O8" s="76"/>
    </row>
    <row r="9" spans="1:15" ht="15" customHeight="1" x14ac:dyDescent="0.5">
      <c r="A9" s="81"/>
      <c r="B9" s="81"/>
      <c r="C9" s="85"/>
      <c r="D9" s="89"/>
      <c r="E9" s="76" t="s">
        <v>7</v>
      </c>
      <c r="F9" s="87"/>
      <c r="G9" s="92" t="s">
        <v>138</v>
      </c>
      <c r="H9" s="90"/>
      <c r="I9" s="91"/>
      <c r="J9" s="92"/>
      <c r="K9" s="87" t="s">
        <v>10</v>
      </c>
      <c r="L9" s="87"/>
      <c r="M9" s="87" t="s">
        <v>42</v>
      </c>
      <c r="N9" s="87"/>
      <c r="O9" s="87"/>
    </row>
    <row r="10" spans="1:15" ht="15" customHeight="1" x14ac:dyDescent="0.5">
      <c r="A10" s="81"/>
      <c r="B10" s="81"/>
      <c r="C10" s="85"/>
      <c r="D10" s="89"/>
      <c r="E10" s="76" t="s">
        <v>8</v>
      </c>
      <c r="F10" s="92"/>
      <c r="G10" s="92" t="s">
        <v>149</v>
      </c>
      <c r="H10" s="92"/>
      <c r="I10" s="92"/>
      <c r="J10" s="92"/>
      <c r="K10" s="92" t="s">
        <v>49</v>
      </c>
      <c r="L10" s="92"/>
      <c r="M10" s="92" t="s">
        <v>43</v>
      </c>
      <c r="N10" s="92"/>
      <c r="O10" s="92" t="s">
        <v>10</v>
      </c>
    </row>
    <row r="11" spans="1:15" ht="15" customHeight="1" x14ac:dyDescent="0.5">
      <c r="A11" s="81"/>
      <c r="B11" s="81"/>
      <c r="C11" s="85"/>
      <c r="D11" s="89"/>
      <c r="E11" s="76" t="s">
        <v>9</v>
      </c>
      <c r="F11" s="92"/>
      <c r="G11" s="92" t="s">
        <v>19</v>
      </c>
      <c r="H11" s="92"/>
      <c r="I11" s="92" t="s">
        <v>16</v>
      </c>
      <c r="J11" s="92"/>
      <c r="K11" s="92" t="s">
        <v>48</v>
      </c>
      <c r="L11" s="92"/>
      <c r="M11" s="92" t="s">
        <v>50</v>
      </c>
      <c r="N11" s="92"/>
      <c r="O11" s="92" t="s">
        <v>44</v>
      </c>
    </row>
    <row r="12" spans="1:15" ht="15" customHeight="1" x14ac:dyDescent="0.5">
      <c r="A12" s="81"/>
      <c r="B12" s="81"/>
      <c r="C12" s="250" t="s">
        <v>30</v>
      </c>
      <c r="D12" s="89"/>
      <c r="E12" s="79" t="s">
        <v>99</v>
      </c>
      <c r="F12" s="92"/>
      <c r="G12" s="79" t="s">
        <v>99</v>
      </c>
      <c r="H12" s="92"/>
      <c r="I12" s="79" t="s">
        <v>99</v>
      </c>
      <c r="J12" s="87"/>
      <c r="K12" s="79" t="s">
        <v>99</v>
      </c>
      <c r="L12" s="87"/>
      <c r="M12" s="79" t="s">
        <v>99</v>
      </c>
      <c r="N12" s="87"/>
      <c r="O12" s="79" t="s">
        <v>99</v>
      </c>
    </row>
    <row r="13" spans="1:15" ht="6" customHeight="1" x14ac:dyDescent="0.5">
      <c r="B13" s="93"/>
      <c r="C13" s="141"/>
      <c r="D13" s="83"/>
      <c r="E13" s="83"/>
      <c r="F13" s="94"/>
      <c r="G13" s="83"/>
      <c r="H13" s="94"/>
      <c r="I13" s="83"/>
      <c r="J13" s="83"/>
      <c r="K13" s="83"/>
      <c r="L13" s="83"/>
      <c r="M13" s="83"/>
      <c r="N13" s="82"/>
      <c r="O13" s="46"/>
    </row>
    <row r="14" spans="1:15" s="96" customFormat="1" ht="15" customHeight="1" x14ac:dyDescent="0.5">
      <c r="A14" s="75" t="s">
        <v>95</v>
      </c>
      <c r="B14" s="93"/>
      <c r="C14" s="142"/>
      <c r="D14" s="74"/>
      <c r="E14" s="98">
        <v>2250000</v>
      </c>
      <c r="F14" s="74"/>
      <c r="G14" s="98">
        <v>600000</v>
      </c>
      <c r="H14" s="74"/>
      <c r="I14" s="98">
        <v>64050956</v>
      </c>
      <c r="J14" s="74"/>
      <c r="K14" s="98">
        <f>SUM(E14:J14)</f>
        <v>66900956</v>
      </c>
      <c r="L14" s="74"/>
      <c r="M14" s="98">
        <v>4101046</v>
      </c>
      <c r="N14" s="74"/>
      <c r="O14" s="98">
        <f>SUM(K14:N14)</f>
        <v>71002002</v>
      </c>
    </row>
    <row r="15" spans="1:15" s="96" customFormat="1" ht="5.0999999999999996" customHeight="1" x14ac:dyDescent="0.5">
      <c r="A15" s="75"/>
      <c r="B15" s="93"/>
      <c r="C15" s="142"/>
      <c r="D15" s="74"/>
      <c r="E15" s="98"/>
      <c r="F15" s="74"/>
      <c r="G15" s="98"/>
      <c r="H15" s="74"/>
      <c r="I15" s="98"/>
      <c r="J15" s="74"/>
      <c r="K15" s="98"/>
      <c r="L15" s="74"/>
      <c r="M15" s="98"/>
      <c r="N15" s="74"/>
      <c r="O15" s="98"/>
    </row>
    <row r="16" spans="1:15" s="135" customFormat="1" ht="15" customHeight="1" x14ac:dyDescent="0.5">
      <c r="A16" s="81" t="s">
        <v>79</v>
      </c>
      <c r="C16" s="143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</row>
    <row r="17" spans="1:15" s="96" customFormat="1" ht="15" customHeight="1" x14ac:dyDescent="0.5">
      <c r="A17" s="93" t="s">
        <v>116</v>
      </c>
      <c r="C17" s="143">
        <v>24</v>
      </c>
      <c r="D17" s="74"/>
      <c r="E17" s="74">
        <v>3750000</v>
      </c>
      <c r="F17" s="74"/>
      <c r="G17" s="74">
        <v>0</v>
      </c>
      <c r="H17" s="74"/>
      <c r="I17" s="74">
        <v>0</v>
      </c>
      <c r="J17" s="74"/>
      <c r="K17" s="98">
        <f>SUM(E17:J17)</f>
        <v>3750000</v>
      </c>
      <c r="L17" s="74"/>
      <c r="M17" s="74">
        <v>0</v>
      </c>
      <c r="N17" s="74"/>
      <c r="O17" s="98">
        <f>SUM(K17:N17)</f>
        <v>3750000</v>
      </c>
    </row>
    <row r="18" spans="1:15" s="97" customFormat="1" ht="15" customHeight="1" x14ac:dyDescent="0.5">
      <c r="A18" s="84" t="s">
        <v>91</v>
      </c>
      <c r="C18" s="138">
        <v>30</v>
      </c>
      <c r="D18" s="95"/>
      <c r="E18" s="95">
        <v>0</v>
      </c>
      <c r="F18" s="95"/>
      <c r="G18" s="95">
        <v>0</v>
      </c>
      <c r="H18" s="95"/>
      <c r="I18" s="95">
        <v>-98595000</v>
      </c>
      <c r="J18" s="99"/>
      <c r="K18" s="98">
        <f>SUM(E18:J18)</f>
        <v>-98595000</v>
      </c>
      <c r="L18" s="100"/>
      <c r="M18" s="95">
        <v>0</v>
      </c>
      <c r="N18" s="100"/>
      <c r="O18" s="98">
        <f>SUM(K18:N18)</f>
        <v>-98595000</v>
      </c>
    </row>
    <row r="19" spans="1:15" s="97" customFormat="1" ht="15" customHeight="1" x14ac:dyDescent="0.5">
      <c r="A19" s="84" t="s">
        <v>115</v>
      </c>
      <c r="C19" s="138" t="s">
        <v>185</v>
      </c>
      <c r="D19" s="95"/>
      <c r="E19" s="95">
        <v>0</v>
      </c>
      <c r="F19" s="95"/>
      <c r="G19" s="95">
        <v>0</v>
      </c>
      <c r="H19" s="95"/>
      <c r="I19" s="95">
        <v>0</v>
      </c>
      <c r="J19" s="99"/>
      <c r="K19" s="95">
        <f>SUM(E19:J19)</f>
        <v>0</v>
      </c>
      <c r="L19" s="100"/>
      <c r="M19" s="95">
        <v>-900030</v>
      </c>
      <c r="N19" s="100"/>
      <c r="O19" s="98">
        <f>SUM(K19:N19)</f>
        <v>-900030</v>
      </c>
    </row>
    <row r="20" spans="1:15" ht="15" customHeight="1" x14ac:dyDescent="0.5">
      <c r="A20" s="72" t="s">
        <v>110</v>
      </c>
      <c r="C20" s="144"/>
      <c r="D20" s="72"/>
      <c r="E20" s="95"/>
      <c r="F20" s="95"/>
      <c r="G20" s="95"/>
      <c r="H20" s="72"/>
      <c r="I20" s="72"/>
      <c r="J20" s="72"/>
      <c r="K20" s="72"/>
      <c r="L20" s="72"/>
      <c r="M20" s="72"/>
      <c r="N20" s="72"/>
      <c r="O20" s="72"/>
    </row>
    <row r="21" spans="1:15" ht="15" customHeight="1" x14ac:dyDescent="0.5">
      <c r="B21" s="93" t="s">
        <v>78</v>
      </c>
      <c r="C21" s="138"/>
      <c r="D21" s="95"/>
      <c r="E21" s="101">
        <v>0</v>
      </c>
      <c r="F21" s="95"/>
      <c r="G21" s="101">
        <v>0</v>
      </c>
      <c r="H21" s="95"/>
      <c r="I21" s="101">
        <v>76776599</v>
      </c>
      <c r="J21" s="102"/>
      <c r="K21" s="110">
        <f>SUM(E21:J21)</f>
        <v>76776599</v>
      </c>
      <c r="L21" s="103"/>
      <c r="M21" s="101">
        <v>5823589</v>
      </c>
      <c r="N21" s="103"/>
      <c r="O21" s="110">
        <f>SUM(K21:N21)</f>
        <v>82600188</v>
      </c>
    </row>
    <row r="22" spans="1:15" ht="5.0999999999999996" customHeight="1" x14ac:dyDescent="0.5">
      <c r="B22" s="93"/>
      <c r="C22" s="141"/>
      <c r="D22" s="83"/>
      <c r="E22" s="83"/>
      <c r="F22" s="94"/>
      <c r="G22" s="83"/>
      <c r="H22" s="94"/>
      <c r="I22" s="83"/>
      <c r="J22" s="83"/>
      <c r="K22" s="83"/>
      <c r="L22" s="83"/>
      <c r="M22" s="83"/>
      <c r="N22" s="82"/>
      <c r="O22" s="83"/>
    </row>
    <row r="23" spans="1:15" ht="15" customHeight="1" thickBot="1" x14ac:dyDescent="0.55000000000000004">
      <c r="A23" s="75" t="s">
        <v>94</v>
      </c>
      <c r="B23" s="75"/>
      <c r="C23" s="138"/>
      <c r="D23" s="95"/>
      <c r="E23" s="104">
        <f>SUM(E14:E22)</f>
        <v>6000000</v>
      </c>
      <c r="F23" s="95"/>
      <c r="G23" s="104">
        <f>SUM(G14:G22)</f>
        <v>600000</v>
      </c>
      <c r="H23" s="95"/>
      <c r="I23" s="104">
        <f>SUM(I14:I22)</f>
        <v>42232555</v>
      </c>
      <c r="J23" s="95"/>
      <c r="K23" s="104">
        <f>SUM(K14:K22)</f>
        <v>48832555</v>
      </c>
      <c r="L23" s="95"/>
      <c r="M23" s="104">
        <f>SUM(M14:M22)</f>
        <v>9024605</v>
      </c>
      <c r="N23" s="95"/>
      <c r="O23" s="104">
        <f>SUM(O14:O22)</f>
        <v>57857160</v>
      </c>
    </row>
    <row r="24" spans="1:15" ht="9" customHeight="1" thickTop="1" x14ac:dyDescent="0.5">
      <c r="A24" s="75"/>
      <c r="B24" s="75"/>
      <c r="C24" s="138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</row>
    <row r="25" spans="1:15" s="96" customFormat="1" ht="15" customHeight="1" x14ac:dyDescent="0.5">
      <c r="A25" s="75" t="s">
        <v>152</v>
      </c>
      <c r="B25" s="93"/>
      <c r="C25" s="142"/>
      <c r="D25" s="74"/>
      <c r="E25" s="166">
        <v>6000000</v>
      </c>
      <c r="F25" s="74"/>
      <c r="G25" s="166">
        <v>600000</v>
      </c>
      <c r="H25" s="74"/>
      <c r="I25" s="166">
        <v>42232555</v>
      </c>
      <c r="J25" s="74"/>
      <c r="K25" s="166">
        <f>SUM(E25:J25)</f>
        <v>48832555</v>
      </c>
      <c r="L25" s="74"/>
      <c r="M25" s="166">
        <v>9024605</v>
      </c>
      <c r="N25" s="74"/>
      <c r="O25" s="166">
        <f>SUM(K25:N25)</f>
        <v>57857160</v>
      </c>
    </row>
    <row r="26" spans="1:15" s="96" customFormat="1" ht="5.0999999999999996" customHeight="1" x14ac:dyDescent="0.5">
      <c r="A26" s="75"/>
      <c r="B26" s="93"/>
      <c r="C26" s="142"/>
      <c r="D26" s="74"/>
      <c r="E26" s="166"/>
      <c r="F26" s="74"/>
      <c r="G26" s="166"/>
      <c r="H26" s="74"/>
      <c r="I26" s="166"/>
      <c r="J26" s="74"/>
      <c r="K26" s="166"/>
      <c r="L26" s="74"/>
      <c r="M26" s="166"/>
      <c r="N26" s="74"/>
      <c r="O26" s="166"/>
    </row>
    <row r="27" spans="1:15" s="135" customFormat="1" ht="15" customHeight="1" x14ac:dyDescent="0.5">
      <c r="A27" s="81" t="s">
        <v>79</v>
      </c>
      <c r="C27" s="143"/>
      <c r="D27" s="82"/>
      <c r="E27" s="167"/>
      <c r="F27" s="82"/>
      <c r="G27" s="167"/>
      <c r="H27" s="82"/>
      <c r="I27" s="167"/>
      <c r="J27" s="82"/>
      <c r="K27" s="167"/>
      <c r="L27" s="82"/>
      <c r="M27" s="167"/>
      <c r="N27" s="82"/>
      <c r="O27" s="167"/>
    </row>
    <row r="28" spans="1:15" s="96" customFormat="1" ht="15" customHeight="1" x14ac:dyDescent="0.5">
      <c r="A28" s="93" t="s">
        <v>116</v>
      </c>
      <c r="C28" s="143">
        <v>24</v>
      </c>
      <c r="D28" s="74"/>
      <c r="E28" s="168">
        <v>31500000</v>
      </c>
      <c r="F28" s="74"/>
      <c r="G28" s="168">
        <v>0</v>
      </c>
      <c r="H28" s="74"/>
      <c r="I28" s="168">
        <v>0</v>
      </c>
      <c r="J28" s="74"/>
      <c r="K28" s="166">
        <f>SUM(E28:J28)</f>
        <v>31500000</v>
      </c>
      <c r="L28" s="74"/>
      <c r="M28" s="168">
        <v>3000</v>
      </c>
      <c r="N28" s="74"/>
      <c r="O28" s="166">
        <f>SUM(K28:N28)</f>
        <v>31503000</v>
      </c>
    </row>
    <row r="29" spans="1:15" s="96" customFormat="1" ht="15" customHeight="1" x14ac:dyDescent="0.5">
      <c r="A29" s="93" t="s">
        <v>161</v>
      </c>
      <c r="C29" s="143">
        <v>25</v>
      </c>
      <c r="D29" s="74"/>
      <c r="E29" s="168">
        <v>0</v>
      </c>
      <c r="F29" s="74"/>
      <c r="G29" s="168">
        <v>4400000</v>
      </c>
      <c r="H29" s="74"/>
      <c r="I29" s="168">
        <v>-4400000</v>
      </c>
      <c r="J29" s="74"/>
      <c r="K29" s="166">
        <f>SUM(E29:J29)</f>
        <v>0</v>
      </c>
      <c r="L29" s="74"/>
      <c r="M29" s="168">
        <v>0</v>
      </c>
      <c r="N29" s="74"/>
      <c r="O29" s="166">
        <f>SUM(K29:N29)</f>
        <v>0</v>
      </c>
    </row>
    <row r="30" spans="1:15" s="97" customFormat="1" ht="15" customHeight="1" x14ac:dyDescent="0.5">
      <c r="A30" s="84" t="s">
        <v>91</v>
      </c>
      <c r="C30" s="138">
        <v>30</v>
      </c>
      <c r="D30" s="95"/>
      <c r="E30" s="169">
        <v>0</v>
      </c>
      <c r="F30" s="95"/>
      <c r="G30" s="169">
        <v>0</v>
      </c>
      <c r="H30" s="95"/>
      <c r="I30" s="169">
        <v>-45700000</v>
      </c>
      <c r="J30" s="99"/>
      <c r="K30" s="166">
        <f>SUM(E30:J30)</f>
        <v>-45700000</v>
      </c>
      <c r="L30" s="100"/>
      <c r="M30" s="169">
        <v>0</v>
      </c>
      <c r="N30" s="100"/>
      <c r="O30" s="166">
        <f>SUM(K30:N30)</f>
        <v>-45700000</v>
      </c>
    </row>
    <row r="31" spans="1:15" s="97" customFormat="1" ht="15" customHeight="1" x14ac:dyDescent="0.5">
      <c r="A31" s="84" t="s">
        <v>115</v>
      </c>
      <c r="C31" s="138" t="s">
        <v>185</v>
      </c>
      <c r="D31" s="95"/>
      <c r="E31" s="169">
        <v>0</v>
      </c>
      <c r="F31" s="95"/>
      <c r="G31" s="169">
        <v>0</v>
      </c>
      <c r="H31" s="95"/>
      <c r="I31" s="169">
        <v>0</v>
      </c>
      <c r="J31" s="99"/>
      <c r="K31" s="169">
        <f>SUM(E31:J31)</f>
        <v>0</v>
      </c>
      <c r="L31" s="100"/>
      <c r="M31" s="169">
        <v>-4200139</v>
      </c>
      <c r="N31" s="100"/>
      <c r="O31" s="166">
        <f>SUM(K31:N31)</f>
        <v>-4200139</v>
      </c>
    </row>
    <row r="32" spans="1:15" ht="15" customHeight="1" x14ac:dyDescent="0.5">
      <c r="A32" s="72" t="s">
        <v>110</v>
      </c>
      <c r="C32" s="144"/>
      <c r="D32" s="72"/>
      <c r="E32" s="169"/>
      <c r="F32" s="95"/>
      <c r="G32" s="169"/>
      <c r="H32" s="72"/>
      <c r="I32" s="170"/>
      <c r="J32" s="72"/>
      <c r="K32" s="170"/>
      <c r="L32" s="72"/>
      <c r="M32" s="170"/>
      <c r="N32" s="72"/>
      <c r="O32" s="170"/>
    </row>
    <row r="33" spans="1:15" ht="15" customHeight="1" x14ac:dyDescent="0.5">
      <c r="B33" s="93" t="s">
        <v>78</v>
      </c>
      <c r="C33" s="138"/>
      <c r="D33" s="95"/>
      <c r="E33" s="171">
        <v>0</v>
      </c>
      <c r="F33" s="95"/>
      <c r="G33" s="171">
        <v>0</v>
      </c>
      <c r="H33" s="95"/>
      <c r="I33" s="171">
        <v>38903820</v>
      </c>
      <c r="J33" s="102"/>
      <c r="K33" s="174">
        <f>SUM(E33:J33)</f>
        <v>38903820</v>
      </c>
      <c r="L33" s="103"/>
      <c r="M33" s="171">
        <v>-1619311</v>
      </c>
      <c r="N33" s="103"/>
      <c r="O33" s="174">
        <f>SUM(K33:N33)</f>
        <v>37284509</v>
      </c>
    </row>
    <row r="34" spans="1:15" ht="5.0999999999999996" customHeight="1" x14ac:dyDescent="0.5">
      <c r="B34" s="93"/>
      <c r="C34" s="141"/>
      <c r="D34" s="83"/>
      <c r="E34" s="172"/>
      <c r="F34" s="94"/>
      <c r="G34" s="172"/>
      <c r="H34" s="94"/>
      <c r="I34" s="172"/>
      <c r="J34" s="83"/>
      <c r="K34" s="172"/>
      <c r="L34" s="83"/>
      <c r="M34" s="172"/>
      <c r="N34" s="82"/>
      <c r="O34" s="172"/>
    </row>
    <row r="35" spans="1:15" ht="15" customHeight="1" thickBot="1" x14ac:dyDescent="0.55000000000000004">
      <c r="A35" s="75" t="s">
        <v>153</v>
      </c>
      <c r="B35" s="75"/>
      <c r="C35" s="138"/>
      <c r="D35" s="95"/>
      <c r="E35" s="173">
        <f>SUM(E25:E34)</f>
        <v>37500000</v>
      </c>
      <c r="F35" s="95"/>
      <c r="G35" s="173">
        <f>SUM(G25:G34)</f>
        <v>5000000</v>
      </c>
      <c r="H35" s="95"/>
      <c r="I35" s="173">
        <f>SUM(I25:I34)</f>
        <v>31036375</v>
      </c>
      <c r="J35" s="95"/>
      <c r="K35" s="173">
        <f>SUM(K25:K34)</f>
        <v>73536375</v>
      </c>
      <c r="L35" s="95"/>
      <c r="M35" s="173">
        <f>SUM(M25:M34)</f>
        <v>3208155</v>
      </c>
      <c r="N35" s="95"/>
      <c r="O35" s="173">
        <f>SUM(O25:O34)</f>
        <v>76744530</v>
      </c>
    </row>
    <row r="36" spans="1:15" s="84" customFormat="1" ht="17.25" customHeight="1" thickTop="1" x14ac:dyDescent="0.5">
      <c r="A36" s="81"/>
      <c r="B36" s="81"/>
      <c r="C36" s="141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92"/>
    </row>
    <row r="37" spans="1:15" s="84" customFormat="1" ht="17.25" customHeight="1" x14ac:dyDescent="0.5">
      <c r="A37" s="81"/>
      <c r="B37" s="81"/>
      <c r="C37" s="141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92"/>
    </row>
    <row r="38" spans="1:15" s="84" customFormat="1" ht="15" customHeight="1" x14ac:dyDescent="0.5">
      <c r="A38" s="253" t="s">
        <v>96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</row>
    <row r="39" spans="1:15" s="84" customFormat="1" ht="8.1" customHeight="1" x14ac:dyDescent="0.5">
      <c r="A39" s="239"/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  <c r="M39" s="239"/>
      <c r="N39" s="239"/>
      <c r="O39" s="239"/>
    </row>
    <row r="40" spans="1:15" s="84" customFormat="1" ht="21.95" customHeight="1" x14ac:dyDescent="0.5">
      <c r="A40" s="264" t="str">
        <f>'4-6'!A148</f>
        <v>The accompanying notes are an integral part of these consolidated and separate financial statements.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</row>
  </sheetData>
  <mergeCells count="5">
    <mergeCell ref="E6:O6"/>
    <mergeCell ref="E7:K7"/>
    <mergeCell ref="G8:I8"/>
    <mergeCell ref="A38:O38"/>
    <mergeCell ref="A40:O40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6"/>
  <sheetViews>
    <sheetView topLeftCell="C24" zoomScaleNormal="100" zoomScaleSheetLayoutView="100" workbookViewId="0">
      <selection activeCell="A34" sqref="A34:K34"/>
    </sheetView>
  </sheetViews>
  <sheetFormatPr defaultColWidth="18.5703125" defaultRowHeight="16.5" customHeight="1" x14ac:dyDescent="0.5"/>
  <cols>
    <col min="1" max="1" width="1.42578125" style="72" customWidth="1"/>
    <col min="2" max="2" width="56.5703125" style="72" customWidth="1"/>
    <col min="3" max="3" width="7.28515625" style="139" customWidth="1"/>
    <col min="4" max="4" width="1.7109375" style="73" customWidth="1"/>
    <col min="5" max="5" width="14.7109375" style="73" customWidth="1"/>
    <col min="6" max="6" width="1.7109375" style="73" customWidth="1"/>
    <col min="7" max="7" width="14.7109375" style="73" customWidth="1"/>
    <col min="8" max="8" width="1.7109375" style="73" customWidth="1"/>
    <col min="9" max="9" width="14.7109375" style="74" customWidth="1"/>
    <col min="10" max="10" width="1.7109375" style="73" customWidth="1"/>
    <col min="11" max="11" width="14.7109375" style="74" customWidth="1"/>
    <col min="12" max="16384" width="18.5703125" style="72"/>
  </cols>
  <sheetData>
    <row r="1" spans="1:11" ht="16.5" customHeight="1" x14ac:dyDescent="0.5">
      <c r="A1" s="71" t="str">
        <f>+'4-6'!A1</f>
        <v>TBN Corporation Public Company Limited (Formerly "TBN Software Company Limited)</v>
      </c>
      <c r="B1" s="71"/>
    </row>
    <row r="2" spans="1:11" ht="16.5" customHeight="1" x14ac:dyDescent="0.5">
      <c r="A2" s="75" t="s">
        <v>70</v>
      </c>
      <c r="B2" s="75"/>
      <c r="C2" s="85"/>
      <c r="D2" s="76"/>
      <c r="E2" s="76"/>
      <c r="F2" s="77"/>
      <c r="G2" s="77"/>
      <c r="H2" s="77"/>
      <c r="J2" s="77"/>
    </row>
    <row r="3" spans="1:11" ht="16.5" customHeight="1" x14ac:dyDescent="0.5">
      <c r="A3" s="78" t="s">
        <v>151</v>
      </c>
      <c r="B3" s="78"/>
      <c r="C3" s="250"/>
      <c r="D3" s="79"/>
      <c r="E3" s="79"/>
      <c r="F3" s="79"/>
      <c r="G3" s="79"/>
      <c r="H3" s="79"/>
      <c r="I3" s="80"/>
      <c r="J3" s="79"/>
      <c r="K3" s="80"/>
    </row>
    <row r="4" spans="1:11" ht="16.5" customHeight="1" x14ac:dyDescent="0.5">
      <c r="A4" s="106"/>
      <c r="B4" s="106"/>
      <c r="C4" s="137"/>
      <c r="D4" s="107"/>
      <c r="E4" s="107"/>
      <c r="F4" s="107"/>
      <c r="G4" s="107"/>
      <c r="H4" s="107"/>
      <c r="I4" s="108"/>
      <c r="J4" s="107"/>
      <c r="K4" s="108"/>
    </row>
    <row r="5" spans="1:11" ht="16.5" customHeight="1" x14ac:dyDescent="0.5">
      <c r="A5" s="75"/>
      <c r="B5" s="75"/>
      <c r="C5" s="141"/>
      <c r="D5" s="83"/>
      <c r="E5" s="83"/>
      <c r="F5" s="83"/>
      <c r="G5" s="83"/>
      <c r="H5" s="83"/>
      <c r="I5" s="83"/>
      <c r="J5" s="83"/>
      <c r="K5" s="83"/>
    </row>
    <row r="6" spans="1:11" ht="15.95" customHeight="1" x14ac:dyDescent="0.5">
      <c r="A6" s="81"/>
      <c r="B6" s="81"/>
      <c r="C6" s="135"/>
      <c r="D6" s="81"/>
      <c r="E6" s="263" t="s">
        <v>57</v>
      </c>
      <c r="F6" s="263"/>
      <c r="G6" s="263"/>
      <c r="H6" s="263"/>
      <c r="I6" s="263"/>
      <c r="J6" s="263"/>
      <c r="K6" s="263"/>
    </row>
    <row r="7" spans="1:11" ht="15.95" customHeight="1" x14ac:dyDescent="0.5">
      <c r="A7" s="81"/>
      <c r="B7" s="81"/>
      <c r="C7" s="85"/>
      <c r="D7" s="89"/>
      <c r="G7" s="263" t="s">
        <v>31</v>
      </c>
      <c r="H7" s="263"/>
      <c r="I7" s="263"/>
      <c r="J7" s="87"/>
    </row>
    <row r="8" spans="1:11" ht="15.95" customHeight="1" x14ac:dyDescent="0.5">
      <c r="A8" s="81"/>
      <c r="B8" s="81"/>
      <c r="C8" s="85"/>
      <c r="D8" s="89"/>
      <c r="E8" s="76" t="s">
        <v>7</v>
      </c>
      <c r="F8" s="87"/>
      <c r="G8" s="92" t="s">
        <v>138</v>
      </c>
      <c r="H8" s="90"/>
      <c r="I8" s="91"/>
      <c r="J8" s="87"/>
    </row>
    <row r="9" spans="1:11" ht="15.95" customHeight="1" x14ac:dyDescent="0.5">
      <c r="A9" s="81"/>
      <c r="B9" s="81"/>
      <c r="C9" s="85"/>
      <c r="D9" s="89"/>
      <c r="E9" s="76" t="s">
        <v>8</v>
      </c>
      <c r="F9" s="87"/>
      <c r="G9" s="92" t="s">
        <v>149</v>
      </c>
      <c r="H9" s="87"/>
      <c r="I9" s="87"/>
      <c r="J9" s="87"/>
      <c r="K9" s="92" t="s">
        <v>10</v>
      </c>
    </row>
    <row r="10" spans="1:11" ht="15.95" customHeight="1" x14ac:dyDescent="0.5">
      <c r="A10" s="81"/>
      <c r="B10" s="81"/>
      <c r="C10" s="85"/>
      <c r="D10" s="89"/>
      <c r="E10" s="76" t="s">
        <v>9</v>
      </c>
      <c r="F10" s="92"/>
      <c r="G10" s="92" t="s">
        <v>19</v>
      </c>
      <c r="H10" s="92"/>
      <c r="I10" s="92" t="s">
        <v>16</v>
      </c>
      <c r="J10" s="92"/>
      <c r="K10" s="92" t="s">
        <v>44</v>
      </c>
    </row>
    <row r="11" spans="1:11" ht="15.95" customHeight="1" x14ac:dyDescent="0.5">
      <c r="A11" s="81"/>
      <c r="B11" s="81"/>
      <c r="C11" s="250" t="s">
        <v>30</v>
      </c>
      <c r="D11" s="89"/>
      <c r="E11" s="79" t="s">
        <v>99</v>
      </c>
      <c r="F11" s="92"/>
      <c r="G11" s="79" t="s">
        <v>99</v>
      </c>
      <c r="H11" s="92"/>
      <c r="I11" s="79" t="s">
        <v>99</v>
      </c>
      <c r="J11" s="87"/>
      <c r="K11" s="79" t="s">
        <v>99</v>
      </c>
    </row>
    <row r="12" spans="1:11" ht="9.9499999999999993" customHeight="1" x14ac:dyDescent="0.5">
      <c r="A12" s="75"/>
      <c r="B12" s="75"/>
      <c r="C12" s="141"/>
      <c r="D12" s="83"/>
      <c r="E12" s="83"/>
      <c r="F12" s="83"/>
      <c r="G12" s="83"/>
      <c r="H12" s="83"/>
      <c r="I12" s="83"/>
      <c r="J12" s="83"/>
      <c r="K12" s="83"/>
    </row>
    <row r="13" spans="1:11" s="96" customFormat="1" ht="15.95" customHeight="1" x14ac:dyDescent="0.5">
      <c r="A13" s="75" t="s">
        <v>95</v>
      </c>
      <c r="B13" s="93"/>
      <c r="C13" s="141"/>
      <c r="D13" s="83"/>
      <c r="E13" s="83">
        <v>2250000</v>
      </c>
      <c r="F13" s="83"/>
      <c r="G13" s="83">
        <v>600000</v>
      </c>
      <c r="H13" s="83"/>
      <c r="I13" s="83">
        <v>54670230</v>
      </c>
      <c r="J13" s="83"/>
      <c r="K13" s="83">
        <f>SUM(E13:J13)</f>
        <v>57520230</v>
      </c>
    </row>
    <row r="14" spans="1:11" s="96" customFormat="1" ht="6" customHeight="1" x14ac:dyDescent="0.5">
      <c r="A14" s="75"/>
      <c r="B14" s="93"/>
      <c r="C14" s="141"/>
      <c r="D14" s="83"/>
      <c r="E14" s="83"/>
      <c r="F14" s="83"/>
      <c r="G14" s="83"/>
      <c r="H14" s="83"/>
      <c r="I14" s="83"/>
      <c r="J14" s="83"/>
      <c r="K14" s="83"/>
    </row>
    <row r="15" spans="1:11" s="96" customFormat="1" ht="15.95" customHeight="1" x14ac:dyDescent="0.5">
      <c r="A15" s="75" t="s">
        <v>79</v>
      </c>
      <c r="C15" s="143"/>
      <c r="D15" s="74"/>
      <c r="E15" s="74"/>
      <c r="F15" s="74"/>
      <c r="G15" s="74"/>
      <c r="H15" s="74"/>
      <c r="I15" s="74"/>
      <c r="J15" s="74"/>
      <c r="K15" s="74"/>
    </row>
    <row r="16" spans="1:11" s="96" customFormat="1" ht="15.95" customHeight="1" x14ac:dyDescent="0.5">
      <c r="A16" s="93" t="s">
        <v>116</v>
      </c>
      <c r="C16" s="143">
        <v>24</v>
      </c>
      <c r="D16" s="74"/>
      <c r="E16" s="74">
        <v>3750000</v>
      </c>
      <c r="F16" s="74"/>
      <c r="G16" s="74">
        <v>0</v>
      </c>
      <c r="H16" s="74"/>
      <c r="I16" s="74">
        <v>0</v>
      </c>
      <c r="J16" s="74"/>
      <c r="K16" s="74">
        <f>SUM(E16:J16)</f>
        <v>3750000</v>
      </c>
    </row>
    <row r="17" spans="1:11" s="97" customFormat="1" ht="15.95" customHeight="1" x14ac:dyDescent="0.5">
      <c r="A17" s="84" t="s">
        <v>91</v>
      </c>
      <c r="C17" s="143">
        <v>30</v>
      </c>
      <c r="D17" s="74"/>
      <c r="E17" s="74">
        <v>0</v>
      </c>
      <c r="F17" s="74"/>
      <c r="G17" s="74">
        <v>0</v>
      </c>
      <c r="H17" s="74"/>
      <c r="I17" s="74">
        <v>-98595000</v>
      </c>
      <c r="J17" s="74"/>
      <c r="K17" s="83">
        <f>SUM(E17:J17)</f>
        <v>-98595000</v>
      </c>
    </row>
    <row r="18" spans="1:11" s="96" customFormat="1" ht="15.95" customHeight="1" x14ac:dyDescent="0.5">
      <c r="A18" s="93" t="s">
        <v>111</v>
      </c>
      <c r="B18" s="93"/>
      <c r="C18" s="146"/>
      <c r="D18" s="46"/>
      <c r="E18" s="45">
        <v>0</v>
      </c>
      <c r="F18" s="46"/>
      <c r="G18" s="45">
        <v>0</v>
      </c>
      <c r="H18" s="46"/>
      <c r="I18" s="45">
        <v>64867071.399999999</v>
      </c>
      <c r="J18" s="46"/>
      <c r="K18" s="105">
        <f>SUM(E18:J18)</f>
        <v>64867071.399999999</v>
      </c>
    </row>
    <row r="19" spans="1:11" ht="9.9499999999999993" customHeight="1" x14ac:dyDescent="0.5">
      <c r="A19" s="75"/>
      <c r="B19" s="75"/>
      <c r="C19" s="141"/>
      <c r="D19" s="83"/>
      <c r="E19" s="83"/>
      <c r="F19" s="83"/>
      <c r="G19" s="83"/>
      <c r="H19" s="83"/>
      <c r="I19" s="83"/>
      <c r="J19" s="83"/>
      <c r="K19" s="83"/>
    </row>
    <row r="20" spans="1:11" ht="15.95" customHeight="1" thickBot="1" x14ac:dyDescent="0.55000000000000004">
      <c r="A20" s="75" t="s">
        <v>94</v>
      </c>
      <c r="B20" s="75"/>
      <c r="C20" s="141"/>
      <c r="D20" s="83"/>
      <c r="E20" s="109">
        <f>SUM(E13:E18)</f>
        <v>6000000</v>
      </c>
      <c r="F20" s="83"/>
      <c r="G20" s="109">
        <f>SUM(G13:G18)</f>
        <v>600000</v>
      </c>
      <c r="H20" s="83"/>
      <c r="I20" s="109">
        <f>SUM(I13:I18)</f>
        <v>20942301.399999999</v>
      </c>
      <c r="J20" s="83"/>
      <c r="K20" s="109">
        <f>SUM(K13:K18)</f>
        <v>27542301.399999999</v>
      </c>
    </row>
    <row r="21" spans="1:11" ht="15.95" customHeight="1" thickTop="1" x14ac:dyDescent="0.5">
      <c r="A21" s="75"/>
      <c r="B21" s="75"/>
      <c r="C21" s="141"/>
      <c r="D21" s="83"/>
      <c r="E21" s="83"/>
      <c r="F21" s="83"/>
      <c r="G21" s="83"/>
      <c r="H21" s="83"/>
      <c r="I21" s="83"/>
      <c r="J21" s="83"/>
      <c r="K21" s="83"/>
    </row>
    <row r="22" spans="1:11" ht="15.95" customHeight="1" x14ac:dyDescent="0.5">
      <c r="A22" s="75"/>
      <c r="B22" s="75"/>
      <c r="C22" s="141"/>
      <c r="D22" s="83"/>
      <c r="E22" s="83"/>
      <c r="F22" s="83"/>
      <c r="G22" s="83"/>
      <c r="H22" s="83"/>
      <c r="I22" s="83"/>
      <c r="J22" s="83"/>
      <c r="K22" s="83"/>
    </row>
    <row r="23" spans="1:11" s="96" customFormat="1" ht="15.95" customHeight="1" x14ac:dyDescent="0.5">
      <c r="A23" s="75" t="s">
        <v>152</v>
      </c>
      <c r="B23" s="93"/>
      <c r="C23" s="141"/>
      <c r="D23" s="83"/>
      <c r="E23" s="172">
        <v>6000000</v>
      </c>
      <c r="F23" s="83"/>
      <c r="G23" s="172">
        <v>600000</v>
      </c>
      <c r="H23" s="83"/>
      <c r="I23" s="172">
        <v>20942301.399999999</v>
      </c>
      <c r="J23" s="83"/>
      <c r="K23" s="172">
        <f>SUM(E23:J23)</f>
        <v>27542301.399999999</v>
      </c>
    </row>
    <row r="24" spans="1:11" s="96" customFormat="1" ht="6" customHeight="1" x14ac:dyDescent="0.5">
      <c r="A24" s="75"/>
      <c r="B24" s="93"/>
      <c r="C24" s="141"/>
      <c r="D24" s="83"/>
      <c r="E24" s="172"/>
      <c r="F24" s="83"/>
      <c r="G24" s="172"/>
      <c r="H24" s="83"/>
      <c r="I24" s="172"/>
      <c r="J24" s="83"/>
      <c r="K24" s="172"/>
    </row>
    <row r="25" spans="1:11" s="96" customFormat="1" ht="15.95" customHeight="1" x14ac:dyDescent="0.5">
      <c r="A25" s="75" t="s">
        <v>79</v>
      </c>
      <c r="C25" s="143"/>
      <c r="D25" s="74"/>
      <c r="E25" s="168"/>
      <c r="F25" s="74"/>
      <c r="G25" s="168"/>
      <c r="H25" s="74"/>
      <c r="I25" s="168"/>
      <c r="J25" s="74"/>
      <c r="K25" s="168"/>
    </row>
    <row r="26" spans="1:11" s="96" customFormat="1" ht="15.95" customHeight="1" x14ac:dyDescent="0.5">
      <c r="A26" s="93" t="s">
        <v>116</v>
      </c>
      <c r="C26" s="143">
        <v>24</v>
      </c>
      <c r="D26" s="74"/>
      <c r="E26" s="168">
        <v>31500000</v>
      </c>
      <c r="F26" s="74"/>
      <c r="G26" s="168">
        <v>0</v>
      </c>
      <c r="H26" s="74"/>
      <c r="I26" s="168">
        <v>0</v>
      </c>
      <c r="J26" s="74"/>
      <c r="K26" s="168">
        <f>SUM(E26:J26)</f>
        <v>31500000</v>
      </c>
    </row>
    <row r="27" spans="1:11" s="96" customFormat="1" ht="15.95" customHeight="1" x14ac:dyDescent="0.5">
      <c r="A27" s="93" t="s">
        <v>161</v>
      </c>
      <c r="C27" s="143">
        <v>25</v>
      </c>
      <c r="D27" s="74"/>
      <c r="E27" s="168">
        <v>0</v>
      </c>
      <c r="F27" s="74"/>
      <c r="G27" s="168">
        <v>4400000</v>
      </c>
      <c r="H27" s="74"/>
      <c r="I27" s="168">
        <v>-4400000</v>
      </c>
      <c r="J27" s="74"/>
      <c r="K27" s="168">
        <f>SUM(E27:J27)</f>
        <v>0</v>
      </c>
    </row>
    <row r="28" spans="1:11" s="97" customFormat="1" ht="15.95" customHeight="1" x14ac:dyDescent="0.5">
      <c r="A28" s="84" t="s">
        <v>91</v>
      </c>
      <c r="C28" s="143">
        <v>30</v>
      </c>
      <c r="D28" s="74"/>
      <c r="E28" s="168">
        <v>0</v>
      </c>
      <c r="F28" s="74"/>
      <c r="G28" s="168">
        <v>0</v>
      </c>
      <c r="H28" s="74"/>
      <c r="I28" s="168">
        <v>-45700000</v>
      </c>
      <c r="J28" s="74"/>
      <c r="K28" s="172">
        <f>SUM(E28:J28)</f>
        <v>-45700000</v>
      </c>
    </row>
    <row r="29" spans="1:11" s="96" customFormat="1" ht="15.95" customHeight="1" x14ac:dyDescent="0.5">
      <c r="A29" s="93" t="s">
        <v>111</v>
      </c>
      <c r="B29" s="93"/>
      <c r="C29" s="146"/>
      <c r="D29" s="46"/>
      <c r="E29" s="159">
        <v>0</v>
      </c>
      <c r="F29" s="46"/>
      <c r="G29" s="159">
        <v>0</v>
      </c>
      <c r="H29" s="46"/>
      <c r="I29" s="159">
        <v>53447516</v>
      </c>
      <c r="J29" s="46"/>
      <c r="K29" s="176">
        <f>SUM(E29:J29)</f>
        <v>53447516</v>
      </c>
    </row>
    <row r="30" spans="1:11" ht="9.9499999999999993" customHeight="1" x14ac:dyDescent="0.5">
      <c r="A30" s="75"/>
      <c r="B30" s="75"/>
      <c r="C30" s="141"/>
      <c r="D30" s="83"/>
      <c r="E30" s="172"/>
      <c r="F30" s="83"/>
      <c r="G30" s="172"/>
      <c r="H30" s="83"/>
      <c r="I30" s="172"/>
      <c r="J30" s="83"/>
      <c r="K30" s="172"/>
    </row>
    <row r="31" spans="1:11" ht="15.95" customHeight="1" thickBot="1" x14ac:dyDescent="0.55000000000000004">
      <c r="A31" s="75" t="s">
        <v>153</v>
      </c>
      <c r="B31" s="75"/>
      <c r="C31" s="141"/>
      <c r="D31" s="83"/>
      <c r="E31" s="175">
        <f>SUM(E23:E29)</f>
        <v>37500000</v>
      </c>
      <c r="F31" s="83"/>
      <c r="G31" s="175">
        <f>SUM(G23:G29)</f>
        <v>5000000</v>
      </c>
      <c r="H31" s="83"/>
      <c r="I31" s="175">
        <f>SUM(I23:I29)</f>
        <v>24289817.399999999</v>
      </c>
      <c r="J31" s="83"/>
      <c r="K31" s="175">
        <f>SUM(K23:K29)</f>
        <v>66789817.399999999</v>
      </c>
    </row>
    <row r="32" spans="1:11" ht="16.5" customHeight="1" thickTop="1" x14ac:dyDescent="0.5">
      <c r="A32" s="75"/>
      <c r="B32" s="75"/>
      <c r="C32" s="141"/>
      <c r="D32" s="83"/>
      <c r="E32" s="83"/>
      <c r="F32" s="83"/>
      <c r="G32" s="83"/>
      <c r="H32" s="83"/>
      <c r="I32" s="83"/>
      <c r="J32" s="83"/>
      <c r="K32" s="83"/>
    </row>
    <row r="33" spans="1:11" ht="16.5" customHeight="1" x14ac:dyDescent="0.5">
      <c r="A33" s="75"/>
      <c r="B33" s="75"/>
      <c r="C33" s="141"/>
      <c r="D33" s="83"/>
      <c r="E33" s="83"/>
      <c r="F33" s="83"/>
      <c r="G33" s="83"/>
      <c r="H33" s="83"/>
      <c r="I33" s="83"/>
      <c r="J33" s="83"/>
      <c r="K33" s="83"/>
    </row>
    <row r="34" spans="1:11" ht="16.5" customHeight="1" x14ac:dyDescent="0.5">
      <c r="A34" s="253" t="s">
        <v>96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3"/>
    </row>
    <row r="35" spans="1:11" ht="16.5" customHeight="1" x14ac:dyDescent="0.5">
      <c r="C35" s="72"/>
      <c r="D35" s="72"/>
      <c r="E35" s="72"/>
      <c r="F35" s="72"/>
      <c r="G35" s="72"/>
      <c r="H35" s="72"/>
      <c r="I35" s="72"/>
      <c r="J35" s="72"/>
      <c r="K35" s="72"/>
    </row>
    <row r="36" spans="1:11" s="84" customFormat="1" ht="21.95" customHeight="1" x14ac:dyDescent="0.5">
      <c r="A36" s="251" t="str">
        <f>+'9'!A40</f>
        <v>The accompanying notes are an integral part of these consolidated and separate financial statements.</v>
      </c>
      <c r="B36" s="78"/>
      <c r="C36" s="145"/>
      <c r="D36" s="105"/>
      <c r="E36" s="105"/>
      <c r="F36" s="105"/>
      <c r="G36" s="105"/>
      <c r="H36" s="105"/>
      <c r="I36" s="105"/>
      <c r="J36" s="105"/>
      <c r="K36" s="105"/>
    </row>
  </sheetData>
  <mergeCells count="3">
    <mergeCell ref="G7:I7"/>
    <mergeCell ref="A34:K34"/>
    <mergeCell ref="E6:K6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25"/>
  <sheetViews>
    <sheetView showZeros="0" tabSelected="1" zoomScale="85" zoomScaleNormal="85" zoomScaleSheetLayoutView="82" workbookViewId="0"/>
  </sheetViews>
  <sheetFormatPr defaultColWidth="9.140625" defaultRowHeight="16.5" customHeight="1" x14ac:dyDescent="0.5"/>
  <cols>
    <col min="1" max="1" width="1.85546875" style="112" customWidth="1"/>
    <col min="2" max="2" width="54.5703125" style="112" customWidth="1"/>
    <col min="3" max="3" width="6.28515625" style="113" customWidth="1"/>
    <col min="4" max="4" width="0.5703125" style="112" customWidth="1"/>
    <col min="5" max="5" width="12.7109375" style="191" customWidth="1"/>
    <col min="6" max="6" width="0.5703125" style="191" customWidth="1"/>
    <col min="7" max="7" width="12.7109375" style="191" customWidth="1"/>
    <col min="8" max="8" width="0.5703125" style="191" customWidth="1"/>
    <col min="9" max="9" width="12.7109375" style="191" customWidth="1"/>
    <col min="10" max="10" width="0.5703125" style="191" customWidth="1"/>
    <col min="11" max="11" width="12.7109375" style="191" customWidth="1"/>
    <col min="12" max="16384" width="9.140625" style="112"/>
  </cols>
  <sheetData>
    <row r="1" spans="1:11" ht="16.5" customHeight="1" x14ac:dyDescent="0.5">
      <c r="A1" s="71" t="str">
        <f>+'10'!A1</f>
        <v>TBN Corporation Public Company Limited (Formerly "TBN Software Company Limited)</v>
      </c>
    </row>
    <row r="2" spans="1:11" s="116" customFormat="1" ht="16.5" customHeight="1" x14ac:dyDescent="0.5">
      <c r="A2" s="111" t="s">
        <v>55</v>
      </c>
      <c r="B2" s="111"/>
      <c r="C2" s="114"/>
      <c r="D2" s="115"/>
      <c r="E2" s="192"/>
      <c r="F2" s="192"/>
      <c r="G2" s="192"/>
      <c r="H2" s="192"/>
      <c r="I2" s="193"/>
      <c r="J2" s="193"/>
      <c r="K2" s="193"/>
    </row>
    <row r="3" spans="1:11" s="116" customFormat="1" ht="16.5" customHeight="1" x14ac:dyDescent="0.5">
      <c r="A3" s="117" t="s">
        <v>151</v>
      </c>
      <c r="B3" s="117"/>
      <c r="C3" s="118"/>
      <c r="D3" s="119"/>
      <c r="E3" s="194"/>
      <c r="F3" s="194"/>
      <c r="G3" s="194"/>
      <c r="H3" s="194"/>
      <c r="I3" s="194"/>
      <c r="J3" s="194"/>
      <c r="K3" s="194"/>
    </row>
    <row r="4" spans="1:11" s="116" customFormat="1" ht="14.1" customHeight="1" x14ac:dyDescent="0.5">
      <c r="A4" s="120"/>
      <c r="B4" s="120"/>
      <c r="C4" s="121"/>
      <c r="D4" s="122"/>
      <c r="E4" s="195"/>
      <c r="F4" s="195"/>
      <c r="G4" s="195"/>
      <c r="H4" s="195"/>
      <c r="I4" s="195"/>
      <c r="J4" s="195"/>
      <c r="K4" s="195"/>
    </row>
    <row r="5" spans="1:11" s="116" customFormat="1" ht="14.1" customHeight="1" x14ac:dyDescent="0.5">
      <c r="A5" s="120"/>
      <c r="B5" s="120"/>
      <c r="C5" s="121"/>
      <c r="D5" s="122"/>
      <c r="E5" s="192"/>
      <c r="F5" s="192"/>
      <c r="G5" s="192"/>
      <c r="H5" s="192"/>
      <c r="I5" s="192"/>
      <c r="J5" s="192"/>
      <c r="K5" s="192"/>
    </row>
    <row r="6" spans="1:11" s="116" customFormat="1" ht="15" customHeight="1" x14ac:dyDescent="0.5">
      <c r="A6" s="120"/>
      <c r="B6" s="120"/>
      <c r="C6" s="147"/>
      <c r="D6" s="147"/>
      <c r="E6" s="259" t="s">
        <v>66</v>
      </c>
      <c r="F6" s="259"/>
      <c r="G6" s="259"/>
      <c r="H6" s="10"/>
      <c r="I6" s="259" t="s">
        <v>67</v>
      </c>
      <c r="J6" s="259"/>
      <c r="K6" s="259"/>
    </row>
    <row r="7" spans="1:11" s="116" customFormat="1" ht="15" customHeight="1" x14ac:dyDescent="0.5">
      <c r="A7" s="120"/>
      <c r="B7" s="120"/>
      <c r="C7" s="148"/>
      <c r="D7" s="148"/>
      <c r="E7" s="258" t="s">
        <v>65</v>
      </c>
      <c r="F7" s="258"/>
      <c r="G7" s="258"/>
      <c r="H7" s="248"/>
      <c r="I7" s="258" t="s">
        <v>65</v>
      </c>
      <c r="J7" s="258"/>
      <c r="K7" s="258"/>
    </row>
    <row r="8" spans="1:11" s="116" customFormat="1" ht="15" customHeight="1" x14ac:dyDescent="0.5">
      <c r="A8" s="120"/>
      <c r="B8" s="120"/>
      <c r="C8" s="148"/>
      <c r="D8" s="148"/>
      <c r="E8" s="196" t="s">
        <v>80</v>
      </c>
      <c r="F8" s="197"/>
      <c r="G8" s="223" t="s">
        <v>80</v>
      </c>
      <c r="H8" s="248"/>
      <c r="I8" s="196" t="s">
        <v>80</v>
      </c>
      <c r="J8" s="197"/>
      <c r="K8" s="223" t="s">
        <v>80</v>
      </c>
    </row>
    <row r="9" spans="1:11" s="116" customFormat="1" ht="15" customHeight="1" x14ac:dyDescent="0.5">
      <c r="A9" s="120"/>
      <c r="B9" s="120"/>
      <c r="C9" s="148"/>
      <c r="D9" s="148"/>
      <c r="E9" s="186">
        <v>2022</v>
      </c>
      <c r="F9" s="221"/>
      <c r="G9" s="224">
        <v>2021</v>
      </c>
      <c r="H9" s="222"/>
      <c r="I9" s="186">
        <v>2022</v>
      </c>
      <c r="J9" s="221"/>
      <c r="K9" s="224">
        <v>2021</v>
      </c>
    </row>
    <row r="10" spans="1:11" s="116" customFormat="1" ht="15" customHeight="1" x14ac:dyDescent="0.5">
      <c r="A10" s="120"/>
      <c r="B10" s="120"/>
      <c r="C10" s="149" t="s">
        <v>30</v>
      </c>
      <c r="D10" s="150"/>
      <c r="E10" s="198" t="s">
        <v>99</v>
      </c>
      <c r="F10" s="199"/>
      <c r="G10" s="225" t="s">
        <v>99</v>
      </c>
      <c r="H10" s="24"/>
      <c r="I10" s="198" t="s">
        <v>99</v>
      </c>
      <c r="J10" s="199"/>
      <c r="K10" s="225" t="s">
        <v>99</v>
      </c>
    </row>
    <row r="11" spans="1:11" s="116" customFormat="1" ht="5.0999999999999996" customHeight="1" x14ac:dyDescent="0.5">
      <c r="A11" s="120"/>
      <c r="B11" s="120"/>
      <c r="C11" s="121"/>
      <c r="D11" s="122"/>
      <c r="E11" s="200"/>
      <c r="F11" s="192"/>
      <c r="G11" s="192"/>
      <c r="H11" s="192"/>
      <c r="I11" s="200"/>
      <c r="J11" s="192"/>
      <c r="K11" s="192"/>
    </row>
    <row r="12" spans="1:11" s="116" customFormat="1" ht="15" customHeight="1" x14ac:dyDescent="0.5">
      <c r="A12" s="116" t="s">
        <v>117</v>
      </c>
      <c r="B12" s="120"/>
      <c r="C12" s="121"/>
      <c r="D12" s="122"/>
      <c r="E12" s="200"/>
      <c r="F12" s="192"/>
      <c r="G12" s="192"/>
      <c r="H12" s="192"/>
      <c r="I12" s="200"/>
      <c r="J12" s="192"/>
      <c r="K12" s="192"/>
    </row>
    <row r="13" spans="1:11" s="116" customFormat="1" ht="15" customHeight="1" x14ac:dyDescent="0.5">
      <c r="A13" s="131" t="s">
        <v>108</v>
      </c>
      <c r="B13" s="120"/>
      <c r="C13" s="124"/>
      <c r="D13" s="122"/>
      <c r="E13" s="201">
        <v>44688119</v>
      </c>
      <c r="F13" s="202"/>
      <c r="G13" s="202">
        <v>103551048</v>
      </c>
      <c r="H13" s="202"/>
      <c r="I13" s="201">
        <v>62248210</v>
      </c>
      <c r="J13" s="202"/>
      <c r="K13" s="202">
        <v>80859601</v>
      </c>
    </row>
    <row r="14" spans="1:11" s="116" customFormat="1" ht="15" customHeight="1" x14ac:dyDescent="0.5">
      <c r="A14" s="131" t="s">
        <v>81</v>
      </c>
      <c r="B14" s="120"/>
      <c r="C14" s="124"/>
      <c r="D14" s="122"/>
      <c r="E14" s="201"/>
      <c r="F14" s="202"/>
      <c r="G14" s="202"/>
      <c r="H14" s="202"/>
      <c r="I14" s="201"/>
      <c r="J14" s="202"/>
      <c r="K14" s="202"/>
    </row>
    <row r="15" spans="1:11" s="116" customFormat="1" ht="15" customHeight="1" x14ac:dyDescent="0.5">
      <c r="A15" s="131"/>
      <c r="B15" s="131" t="s">
        <v>181</v>
      </c>
      <c r="C15" s="124"/>
      <c r="D15" s="122"/>
      <c r="E15" s="201"/>
      <c r="F15" s="202"/>
      <c r="G15" s="202"/>
      <c r="H15" s="202"/>
      <c r="I15" s="201"/>
      <c r="J15" s="202"/>
      <c r="K15" s="202"/>
    </row>
    <row r="16" spans="1:11" s="116" customFormat="1" ht="15" customHeight="1" x14ac:dyDescent="0.5">
      <c r="A16" s="131"/>
      <c r="B16" s="131" t="s">
        <v>182</v>
      </c>
      <c r="C16" s="124">
        <v>27</v>
      </c>
      <c r="D16" s="122"/>
      <c r="E16" s="201">
        <v>9486444</v>
      </c>
      <c r="F16" s="202"/>
      <c r="G16" s="202">
        <v>6437933</v>
      </c>
      <c r="H16" s="202"/>
      <c r="I16" s="201">
        <v>6841614</v>
      </c>
      <c r="J16" s="202"/>
      <c r="K16" s="202">
        <v>4472231</v>
      </c>
    </row>
    <row r="17" spans="1:11" s="116" customFormat="1" ht="15" customHeight="1" x14ac:dyDescent="0.5">
      <c r="A17" s="131"/>
      <c r="B17" s="131" t="s">
        <v>118</v>
      </c>
      <c r="C17" s="124">
        <v>27</v>
      </c>
      <c r="D17" s="122"/>
      <c r="E17" s="201">
        <v>283957</v>
      </c>
      <c r="F17" s="202"/>
      <c r="G17" s="202">
        <v>41303</v>
      </c>
      <c r="H17" s="202"/>
      <c r="I17" s="201">
        <v>263000</v>
      </c>
      <c r="J17" s="202"/>
      <c r="K17" s="202">
        <v>41303</v>
      </c>
    </row>
    <row r="18" spans="1:11" s="116" customFormat="1" ht="15" customHeight="1" x14ac:dyDescent="0.5">
      <c r="A18" s="131"/>
      <c r="B18" s="131" t="s">
        <v>82</v>
      </c>
      <c r="C18" s="124"/>
      <c r="D18" s="122"/>
      <c r="E18" s="201">
        <v>-138805</v>
      </c>
      <c r="F18" s="202"/>
      <c r="G18" s="202">
        <v>-207155</v>
      </c>
      <c r="H18" s="202"/>
      <c r="I18" s="201">
        <v>-135167</v>
      </c>
      <c r="J18" s="202"/>
      <c r="K18" s="202">
        <v>-201822</v>
      </c>
    </row>
    <row r="19" spans="1:11" s="116" customFormat="1" ht="15" customHeight="1" x14ac:dyDescent="0.5">
      <c r="A19" s="131"/>
      <c r="B19" s="131" t="s">
        <v>119</v>
      </c>
      <c r="C19" s="124">
        <v>13</v>
      </c>
      <c r="D19" s="122"/>
      <c r="E19" s="154">
        <v>0</v>
      </c>
      <c r="F19" s="219"/>
      <c r="G19" s="31">
        <v>0</v>
      </c>
      <c r="H19" s="219"/>
      <c r="I19" s="220">
        <v>-9799861</v>
      </c>
      <c r="J19" s="219"/>
      <c r="K19" s="226">
        <v>-2099970</v>
      </c>
    </row>
    <row r="20" spans="1:11" s="116" customFormat="1" ht="15" customHeight="1" x14ac:dyDescent="0.5">
      <c r="A20" s="131"/>
      <c r="B20" s="131" t="s">
        <v>164</v>
      </c>
      <c r="C20" s="124">
        <v>27</v>
      </c>
      <c r="D20" s="122"/>
      <c r="E20" s="201">
        <v>2073045</v>
      </c>
      <c r="F20" s="202"/>
      <c r="G20" s="202">
        <v>-661196</v>
      </c>
      <c r="H20" s="202"/>
      <c r="I20" s="201">
        <v>2073045</v>
      </c>
      <c r="J20" s="202"/>
      <c r="K20" s="202">
        <v>-661196</v>
      </c>
    </row>
    <row r="21" spans="1:11" s="116" customFormat="1" ht="15" customHeight="1" x14ac:dyDescent="0.5">
      <c r="A21" s="131"/>
      <c r="B21" s="131" t="s">
        <v>162</v>
      </c>
      <c r="C21" s="124"/>
      <c r="D21" s="122"/>
      <c r="E21" s="154">
        <v>0</v>
      </c>
      <c r="F21" s="202"/>
      <c r="G21" s="202">
        <v>-4306</v>
      </c>
      <c r="H21" s="202"/>
      <c r="I21" s="201">
        <v>-11</v>
      </c>
      <c r="J21" s="202"/>
      <c r="K21" s="202">
        <v>-4180</v>
      </c>
    </row>
    <row r="22" spans="1:11" s="116" customFormat="1" ht="15" customHeight="1" x14ac:dyDescent="0.5">
      <c r="A22" s="131"/>
      <c r="B22" s="131" t="s">
        <v>163</v>
      </c>
      <c r="C22" s="124">
        <v>14</v>
      </c>
      <c r="D22" s="122"/>
      <c r="E22" s="203">
        <v>124328</v>
      </c>
      <c r="F22" s="204"/>
      <c r="G22" s="204">
        <v>17</v>
      </c>
      <c r="H22" s="204"/>
      <c r="I22" s="203">
        <v>34867</v>
      </c>
      <c r="J22" s="204"/>
      <c r="K22" s="204">
        <v>17</v>
      </c>
    </row>
    <row r="23" spans="1:11" s="116" customFormat="1" ht="15" customHeight="1" x14ac:dyDescent="0.5">
      <c r="A23" s="131"/>
      <c r="B23" s="131" t="s">
        <v>165</v>
      </c>
      <c r="C23" s="124"/>
      <c r="D23" s="122"/>
      <c r="E23" s="203"/>
      <c r="F23" s="204"/>
      <c r="G23" s="204"/>
      <c r="H23" s="204"/>
      <c r="I23" s="203"/>
      <c r="J23" s="204"/>
      <c r="K23" s="204"/>
    </row>
    <row r="24" spans="1:11" s="116" customFormat="1" ht="15" customHeight="1" x14ac:dyDescent="0.5">
      <c r="A24" s="131"/>
      <c r="B24" s="131" t="s">
        <v>166</v>
      </c>
      <c r="C24" s="124"/>
      <c r="D24" s="122"/>
      <c r="E24" s="203">
        <v>-20125</v>
      </c>
      <c r="F24" s="204"/>
      <c r="G24" s="31">
        <v>0</v>
      </c>
      <c r="H24" s="204"/>
      <c r="I24" s="203">
        <v>-259305</v>
      </c>
      <c r="J24" s="204"/>
      <c r="K24" s="31">
        <v>0</v>
      </c>
    </row>
    <row r="25" spans="1:11" s="116" customFormat="1" ht="15" customHeight="1" x14ac:dyDescent="0.5">
      <c r="A25" s="131"/>
      <c r="B25" s="131" t="s">
        <v>167</v>
      </c>
      <c r="C25" s="124"/>
      <c r="D25" s="122"/>
      <c r="E25" s="203">
        <v>-23800</v>
      </c>
      <c r="F25" s="204"/>
      <c r="G25" s="31">
        <v>0</v>
      </c>
      <c r="H25" s="204"/>
      <c r="I25" s="203">
        <v>-88681</v>
      </c>
      <c r="J25" s="204"/>
      <c r="K25" s="31">
        <v>0</v>
      </c>
    </row>
    <row r="26" spans="1:11" s="116" customFormat="1" ht="15" customHeight="1" x14ac:dyDescent="0.5">
      <c r="A26" s="131"/>
      <c r="B26" s="131" t="s">
        <v>168</v>
      </c>
      <c r="C26" s="124">
        <v>22</v>
      </c>
      <c r="D26" s="122"/>
      <c r="E26" s="203">
        <v>1354325</v>
      </c>
      <c r="F26" s="204"/>
      <c r="G26" s="31">
        <v>0</v>
      </c>
      <c r="H26" s="204"/>
      <c r="I26" s="203">
        <v>754325</v>
      </c>
      <c r="J26" s="204"/>
      <c r="K26" s="31">
        <v>0</v>
      </c>
    </row>
    <row r="27" spans="1:11" s="116" customFormat="1" ht="15" customHeight="1" x14ac:dyDescent="0.5">
      <c r="A27" s="131"/>
      <c r="B27" s="131" t="s">
        <v>183</v>
      </c>
      <c r="C27" s="124">
        <v>22</v>
      </c>
      <c r="D27" s="122"/>
      <c r="E27" s="203">
        <v>7416584</v>
      </c>
      <c r="F27" s="204"/>
      <c r="G27" s="31">
        <v>0</v>
      </c>
      <c r="H27" s="204"/>
      <c r="I27" s="154">
        <v>0</v>
      </c>
      <c r="J27" s="204"/>
      <c r="K27" s="31">
        <v>0</v>
      </c>
    </row>
    <row r="28" spans="1:11" s="116" customFormat="1" ht="15" customHeight="1" x14ac:dyDescent="0.5">
      <c r="A28" s="131"/>
      <c r="B28" s="131" t="s">
        <v>38</v>
      </c>
      <c r="C28" s="124">
        <v>26</v>
      </c>
      <c r="D28" s="122"/>
      <c r="E28" s="201">
        <v>1804612</v>
      </c>
      <c r="F28" s="202"/>
      <c r="G28" s="202">
        <v>824871</v>
      </c>
      <c r="H28" s="202"/>
      <c r="I28" s="201">
        <v>1542898</v>
      </c>
      <c r="J28" s="202"/>
      <c r="K28" s="202">
        <v>687988</v>
      </c>
    </row>
    <row r="29" spans="1:11" s="116" customFormat="1" ht="15" customHeight="1" x14ac:dyDescent="0.5">
      <c r="A29" s="131"/>
      <c r="B29" s="131" t="s">
        <v>41</v>
      </c>
      <c r="C29" s="124">
        <v>23</v>
      </c>
      <c r="D29" s="122"/>
      <c r="E29" s="201">
        <v>2419043</v>
      </c>
      <c r="F29" s="202"/>
      <c r="G29" s="202">
        <v>850800</v>
      </c>
      <c r="H29" s="202"/>
      <c r="I29" s="201">
        <v>2185613</v>
      </c>
      <c r="J29" s="202"/>
      <c r="K29" s="202">
        <v>813056</v>
      </c>
    </row>
    <row r="30" spans="1:11" s="116" customFormat="1" ht="15" customHeight="1" x14ac:dyDescent="0.5">
      <c r="A30" s="131"/>
      <c r="B30" s="131" t="s">
        <v>175</v>
      </c>
      <c r="C30" s="124"/>
      <c r="D30" s="122"/>
      <c r="E30" s="205">
        <v>-38463</v>
      </c>
      <c r="F30" s="202"/>
      <c r="G30" s="34">
        <v>0</v>
      </c>
      <c r="H30" s="202"/>
      <c r="I30" s="205">
        <v>-38463</v>
      </c>
      <c r="J30" s="202"/>
      <c r="K30" s="34">
        <v>0</v>
      </c>
    </row>
    <row r="31" spans="1:11" s="116" customFormat="1" ht="5.0999999999999996" customHeight="1" x14ac:dyDescent="0.5">
      <c r="A31" s="131"/>
      <c r="B31" s="131"/>
      <c r="C31" s="124"/>
      <c r="D31" s="122"/>
      <c r="E31" s="201"/>
      <c r="F31" s="202"/>
      <c r="G31" s="31"/>
      <c r="H31" s="202"/>
      <c r="I31" s="201"/>
      <c r="J31" s="202"/>
      <c r="K31" s="31"/>
    </row>
    <row r="32" spans="1:11" s="116" customFormat="1" ht="15" customHeight="1" x14ac:dyDescent="0.5">
      <c r="A32" s="131"/>
      <c r="B32" s="131"/>
      <c r="C32" s="124"/>
      <c r="D32" s="122"/>
      <c r="E32" s="201">
        <f>SUM(D13:E30)</f>
        <v>69429264</v>
      </c>
      <c r="F32" s="202"/>
      <c r="G32" s="202">
        <f>SUM(G13:G30)</f>
        <v>110833315</v>
      </c>
      <c r="H32" s="202"/>
      <c r="I32" s="201">
        <f>SUM(H13:I30)</f>
        <v>65622084</v>
      </c>
      <c r="J32" s="202"/>
      <c r="K32" s="202">
        <f>SUM(K13:K30)</f>
        <v>83907028</v>
      </c>
    </row>
    <row r="33" spans="1:11" s="116" customFormat="1" ht="15" customHeight="1" x14ac:dyDescent="0.5">
      <c r="A33" s="131" t="s">
        <v>83</v>
      </c>
      <c r="B33" s="120"/>
      <c r="C33" s="124"/>
      <c r="D33" s="122"/>
      <c r="E33" s="201"/>
      <c r="F33" s="202"/>
      <c r="G33" s="202"/>
      <c r="H33" s="202"/>
      <c r="I33" s="201"/>
      <c r="J33" s="202"/>
      <c r="K33" s="202"/>
    </row>
    <row r="34" spans="1:11" s="116" customFormat="1" ht="15" customHeight="1" x14ac:dyDescent="0.5">
      <c r="A34" s="131"/>
      <c r="B34" s="131" t="s">
        <v>141</v>
      </c>
      <c r="C34" s="124"/>
      <c r="D34" s="122"/>
      <c r="E34" s="201">
        <v>-26080480</v>
      </c>
      <c r="F34" s="202"/>
      <c r="G34" s="202">
        <v>14986476.739999996</v>
      </c>
      <c r="H34" s="202"/>
      <c r="I34" s="201">
        <v>-26131891</v>
      </c>
      <c r="J34" s="202"/>
      <c r="K34" s="202">
        <v>15183600</v>
      </c>
    </row>
    <row r="35" spans="1:11" s="116" customFormat="1" ht="15" customHeight="1" x14ac:dyDescent="0.5">
      <c r="A35" s="189"/>
      <c r="B35" s="189" t="s">
        <v>142</v>
      </c>
      <c r="C35" s="124"/>
      <c r="D35" s="122"/>
      <c r="E35" s="201">
        <v>-37355828</v>
      </c>
      <c r="F35" s="202"/>
      <c r="G35" s="202">
        <v>-46182383</v>
      </c>
      <c r="H35" s="202"/>
      <c r="I35" s="201">
        <v>-38628876</v>
      </c>
      <c r="J35" s="202"/>
      <c r="K35" s="202">
        <v>-46010023</v>
      </c>
    </row>
    <row r="36" spans="1:11" s="116" customFormat="1" ht="15" customHeight="1" x14ac:dyDescent="0.5">
      <c r="A36" s="189"/>
      <c r="B36" s="189" t="s">
        <v>143</v>
      </c>
      <c r="C36" s="124"/>
      <c r="D36" s="122"/>
      <c r="E36" s="201">
        <v>4708079</v>
      </c>
      <c r="F36" s="202"/>
      <c r="G36" s="202">
        <v>341575</v>
      </c>
      <c r="H36" s="202"/>
      <c r="I36" s="201">
        <v>4708079</v>
      </c>
      <c r="J36" s="202"/>
      <c r="K36" s="202">
        <v>-29881</v>
      </c>
    </row>
    <row r="37" spans="1:11" s="116" customFormat="1" ht="15" customHeight="1" x14ac:dyDescent="0.5">
      <c r="A37" s="131"/>
      <c r="B37" s="131" t="s">
        <v>144</v>
      </c>
      <c r="C37" s="124"/>
      <c r="D37" s="122"/>
      <c r="E37" s="201">
        <v>-6171759</v>
      </c>
      <c r="F37" s="202"/>
      <c r="G37" s="202">
        <v>-814675</v>
      </c>
      <c r="H37" s="202"/>
      <c r="I37" s="201">
        <v>-4867140</v>
      </c>
      <c r="J37" s="202"/>
      <c r="K37" s="202">
        <v>-776207</v>
      </c>
    </row>
    <row r="38" spans="1:11" s="116" customFormat="1" ht="15" customHeight="1" x14ac:dyDescent="0.5">
      <c r="A38" s="131"/>
      <c r="B38" s="131" t="s">
        <v>145</v>
      </c>
      <c r="C38" s="124"/>
      <c r="D38" s="122"/>
      <c r="E38" s="201">
        <v>-1115960</v>
      </c>
      <c r="F38" s="202"/>
      <c r="G38" s="202">
        <v>-200741</v>
      </c>
      <c r="H38" s="202"/>
      <c r="I38" s="201">
        <v>-776121</v>
      </c>
      <c r="J38" s="202"/>
      <c r="K38" s="202">
        <v>-200738</v>
      </c>
    </row>
    <row r="39" spans="1:11" s="116" customFormat="1" ht="15" customHeight="1" x14ac:dyDescent="0.5">
      <c r="A39" s="131"/>
      <c r="B39" s="131" t="s">
        <v>146</v>
      </c>
      <c r="C39" s="124"/>
      <c r="D39" s="122"/>
      <c r="E39" s="201">
        <v>30749144</v>
      </c>
      <c r="F39" s="202"/>
      <c r="G39" s="202">
        <v>-2264470</v>
      </c>
      <c r="H39" s="202"/>
      <c r="I39" s="201">
        <v>16223051</v>
      </c>
      <c r="J39" s="202"/>
      <c r="K39" s="202">
        <v>17047777</v>
      </c>
    </row>
    <row r="40" spans="1:11" s="116" customFormat="1" ht="15" customHeight="1" x14ac:dyDescent="0.5">
      <c r="A40" s="131"/>
      <c r="B40" s="131" t="s">
        <v>147</v>
      </c>
      <c r="C40" s="121"/>
      <c r="D40" s="122"/>
      <c r="E40" s="201">
        <v>-5890546</v>
      </c>
      <c r="F40" s="202"/>
      <c r="G40" s="202">
        <v>13873773</v>
      </c>
      <c r="H40" s="202"/>
      <c r="I40" s="201">
        <v>-6285021</v>
      </c>
      <c r="J40" s="202"/>
      <c r="K40" s="202">
        <v>14122270.550000004</v>
      </c>
    </row>
    <row r="41" spans="1:11" s="116" customFormat="1" ht="15" customHeight="1" x14ac:dyDescent="0.5">
      <c r="A41" s="131"/>
      <c r="B41" s="131" t="s">
        <v>148</v>
      </c>
      <c r="C41" s="124"/>
      <c r="D41" s="122"/>
      <c r="E41" s="201">
        <v>1607655</v>
      </c>
      <c r="F41" s="202"/>
      <c r="G41" s="202">
        <v>-88537</v>
      </c>
      <c r="H41" s="202"/>
      <c r="I41" s="201">
        <v>1634907</v>
      </c>
      <c r="J41" s="202"/>
      <c r="K41" s="202">
        <v>-252858</v>
      </c>
    </row>
    <row r="42" spans="1:11" s="116" customFormat="1" ht="15" customHeight="1" x14ac:dyDescent="0.5">
      <c r="A42" s="131"/>
      <c r="B42" s="131" t="s">
        <v>169</v>
      </c>
      <c r="C42" s="124"/>
      <c r="D42" s="122"/>
      <c r="E42" s="205">
        <v>-200000</v>
      </c>
      <c r="F42" s="202"/>
      <c r="G42" s="34">
        <v>0</v>
      </c>
      <c r="H42" s="202"/>
      <c r="I42" s="155">
        <v>0</v>
      </c>
      <c r="J42" s="202"/>
      <c r="K42" s="34">
        <v>0</v>
      </c>
    </row>
    <row r="43" spans="1:11" s="116" customFormat="1" ht="5.0999999999999996" customHeight="1" x14ac:dyDescent="0.5">
      <c r="A43" s="131"/>
      <c r="B43" s="120"/>
      <c r="C43" s="121"/>
      <c r="D43" s="122"/>
      <c r="E43" s="200"/>
      <c r="F43" s="192"/>
      <c r="G43" s="192"/>
      <c r="H43" s="192"/>
      <c r="I43" s="200"/>
      <c r="J43" s="192"/>
      <c r="K43" s="192"/>
    </row>
    <row r="44" spans="1:11" s="116" customFormat="1" ht="15" customHeight="1" x14ac:dyDescent="0.5">
      <c r="A44" s="131" t="s">
        <v>120</v>
      </c>
      <c r="B44" s="131"/>
      <c r="C44" s="121"/>
      <c r="D44" s="122"/>
      <c r="E44" s="201">
        <f>SUM(E32:E42)</f>
        <v>29679569</v>
      </c>
      <c r="F44" s="202"/>
      <c r="G44" s="202">
        <f>SUM(G32:G42)</f>
        <v>90484333.739999995</v>
      </c>
      <c r="H44" s="202"/>
      <c r="I44" s="201">
        <f>SUM(I32:I42)</f>
        <v>11499072</v>
      </c>
      <c r="J44" s="202"/>
      <c r="K44" s="202">
        <f>SUM(K32:K42)</f>
        <v>82990968.550000012</v>
      </c>
    </row>
    <row r="45" spans="1:11" s="116" customFormat="1" ht="15" customHeight="1" x14ac:dyDescent="0.5">
      <c r="A45" s="131"/>
      <c r="B45" s="120"/>
      <c r="C45" s="121"/>
      <c r="D45" s="122"/>
      <c r="E45" s="200"/>
      <c r="F45" s="192"/>
      <c r="G45" s="192"/>
      <c r="H45" s="192"/>
      <c r="I45" s="200"/>
      <c r="J45" s="192"/>
      <c r="K45" s="192"/>
    </row>
    <row r="46" spans="1:11" s="116" customFormat="1" ht="15" customHeight="1" x14ac:dyDescent="0.5">
      <c r="A46" s="112"/>
      <c r="B46" s="112" t="s">
        <v>5</v>
      </c>
      <c r="C46" s="113"/>
      <c r="D46" s="113"/>
      <c r="E46" s="207">
        <v>-1595996</v>
      </c>
      <c r="F46" s="208"/>
      <c r="G46" s="208">
        <v>-733648</v>
      </c>
      <c r="H46" s="208"/>
      <c r="I46" s="207">
        <v>-1344406</v>
      </c>
      <c r="J46" s="208"/>
      <c r="K46" s="208">
        <v>-599253</v>
      </c>
    </row>
    <row r="47" spans="1:11" s="116" customFormat="1" ht="15" customHeight="1" x14ac:dyDescent="0.5">
      <c r="A47" s="112"/>
      <c r="B47" s="112" t="s">
        <v>6</v>
      </c>
      <c r="C47" s="113"/>
      <c r="D47" s="113"/>
      <c r="E47" s="207">
        <v>-15232180</v>
      </c>
      <c r="F47" s="208"/>
      <c r="G47" s="208">
        <v>-15952494</v>
      </c>
      <c r="H47" s="208"/>
      <c r="I47" s="207">
        <v>-13059723</v>
      </c>
      <c r="J47" s="208"/>
      <c r="K47" s="208">
        <v>-11821944</v>
      </c>
    </row>
    <row r="48" spans="1:11" s="116" customFormat="1" ht="15" customHeight="1" x14ac:dyDescent="0.5">
      <c r="A48" s="112"/>
      <c r="B48" s="112" t="s">
        <v>121</v>
      </c>
      <c r="C48" s="113"/>
      <c r="D48" s="113"/>
      <c r="E48" s="155">
        <v>0</v>
      </c>
      <c r="F48" s="208"/>
      <c r="G48" s="210">
        <v>4031474</v>
      </c>
      <c r="H48" s="208"/>
      <c r="I48" s="155">
        <v>0</v>
      </c>
      <c r="J48" s="208"/>
      <c r="K48" s="210">
        <v>4031474</v>
      </c>
    </row>
    <row r="49" spans="1:11" s="116" customFormat="1" ht="5.0999999999999996" customHeight="1" x14ac:dyDescent="0.5">
      <c r="A49" s="112"/>
      <c r="B49" s="112"/>
      <c r="C49" s="113"/>
      <c r="D49" s="113"/>
      <c r="E49" s="201"/>
      <c r="F49" s="192"/>
      <c r="G49" s="202"/>
      <c r="H49" s="192"/>
      <c r="I49" s="201"/>
      <c r="J49" s="202"/>
      <c r="K49" s="202"/>
    </row>
    <row r="50" spans="1:11" s="116" customFormat="1" ht="15" customHeight="1" x14ac:dyDescent="0.5">
      <c r="A50" s="112" t="s">
        <v>176</v>
      </c>
      <c r="B50" s="112"/>
      <c r="C50" s="113"/>
      <c r="D50" s="113"/>
      <c r="E50" s="205">
        <f>SUM(E44:E49)</f>
        <v>12851393</v>
      </c>
      <c r="F50" s="193"/>
      <c r="G50" s="206">
        <f>SUM(G44:G49)</f>
        <v>77829665.739999995</v>
      </c>
      <c r="H50" s="193"/>
      <c r="I50" s="205">
        <f>SUM(I44:I49)</f>
        <v>-2905057</v>
      </c>
      <c r="J50" s="202"/>
      <c r="K50" s="206">
        <f>SUM(K44:K49)</f>
        <v>74601245.550000012</v>
      </c>
    </row>
    <row r="51" spans="1:11" s="116" customFormat="1" ht="9.9499999999999993" customHeight="1" x14ac:dyDescent="0.5">
      <c r="A51" s="131"/>
      <c r="B51" s="120"/>
      <c r="C51" s="121"/>
      <c r="D51" s="122"/>
      <c r="E51" s="200"/>
      <c r="F51" s="192"/>
      <c r="G51" s="192"/>
      <c r="H51" s="192"/>
      <c r="I51" s="200"/>
      <c r="J51" s="192"/>
      <c r="K51" s="192"/>
    </row>
    <row r="52" spans="1:11" ht="15" customHeight="1" x14ac:dyDescent="0.5">
      <c r="A52" s="116" t="s">
        <v>11</v>
      </c>
      <c r="B52" s="116"/>
      <c r="D52" s="113"/>
      <c r="E52" s="201"/>
      <c r="F52" s="202"/>
      <c r="G52" s="202"/>
      <c r="H52" s="202"/>
      <c r="I52" s="201"/>
      <c r="J52" s="202"/>
      <c r="K52" s="202"/>
    </row>
    <row r="53" spans="1:11" ht="15" customHeight="1" x14ac:dyDescent="0.5">
      <c r="A53" s="112" t="s">
        <v>39</v>
      </c>
      <c r="D53" s="113"/>
      <c r="E53" s="207">
        <v>138805</v>
      </c>
      <c r="F53" s="208"/>
      <c r="G53" s="208">
        <v>207155</v>
      </c>
      <c r="H53" s="208"/>
      <c r="I53" s="207">
        <v>135167</v>
      </c>
      <c r="J53" s="208"/>
      <c r="K53" s="208">
        <v>201822</v>
      </c>
    </row>
    <row r="54" spans="1:11" ht="15" customHeight="1" x14ac:dyDescent="0.5">
      <c r="A54" s="112" t="s">
        <v>170</v>
      </c>
      <c r="B54" s="127"/>
      <c r="E54" s="201">
        <v>-3999697</v>
      </c>
      <c r="F54" s="208"/>
      <c r="G54" s="202">
        <v>-732839</v>
      </c>
      <c r="H54" s="208"/>
      <c r="I54" s="201">
        <v>-3999697</v>
      </c>
      <c r="J54" s="208"/>
      <c r="K54" s="202">
        <v>-732839</v>
      </c>
    </row>
    <row r="55" spans="1:11" ht="15" customHeight="1" x14ac:dyDescent="0.5">
      <c r="A55" s="112" t="s">
        <v>171</v>
      </c>
      <c r="B55" s="127"/>
      <c r="C55" s="113">
        <v>13</v>
      </c>
      <c r="E55" s="154">
        <v>0</v>
      </c>
      <c r="F55" s="208"/>
      <c r="G55" s="31">
        <v>0</v>
      </c>
      <c r="H55" s="208"/>
      <c r="I55" s="201">
        <v>-7000</v>
      </c>
      <c r="J55" s="208"/>
      <c r="K55" s="31">
        <v>0</v>
      </c>
    </row>
    <row r="56" spans="1:11" ht="15" customHeight="1" x14ac:dyDescent="0.5">
      <c r="A56" s="112" t="s">
        <v>87</v>
      </c>
      <c r="B56" s="127"/>
      <c r="C56" s="129">
        <v>13</v>
      </c>
      <c r="D56" s="129"/>
      <c r="E56" s="154">
        <v>0</v>
      </c>
      <c r="F56" s="208"/>
      <c r="G56" s="31">
        <v>0</v>
      </c>
      <c r="H56" s="208"/>
      <c r="I56" s="201">
        <v>9799861</v>
      </c>
      <c r="J56" s="208"/>
      <c r="K56" s="202">
        <v>2099970</v>
      </c>
    </row>
    <row r="57" spans="1:11" ht="15" customHeight="1" x14ac:dyDescent="0.5">
      <c r="A57" s="127" t="s">
        <v>88</v>
      </c>
      <c r="B57" s="127"/>
      <c r="C57" s="112"/>
      <c r="E57" s="154">
        <v>0</v>
      </c>
      <c r="F57" s="212"/>
      <c r="G57" s="212">
        <v>18692</v>
      </c>
      <c r="H57" s="212"/>
      <c r="I57" s="211">
        <v>357740</v>
      </c>
      <c r="J57" s="212"/>
      <c r="K57" s="212">
        <v>148316</v>
      </c>
    </row>
    <row r="58" spans="1:11" ht="15" customHeight="1" x14ac:dyDescent="0.5">
      <c r="A58" s="112" t="s">
        <v>122</v>
      </c>
      <c r="C58" s="128"/>
      <c r="D58" s="128"/>
      <c r="E58" s="201">
        <v>-14762943</v>
      </c>
      <c r="F58" s="208"/>
      <c r="G58" s="202">
        <v>-3104704</v>
      </c>
      <c r="H58" s="208"/>
      <c r="I58" s="201">
        <v>-13282455</v>
      </c>
      <c r="J58" s="208"/>
      <c r="K58" s="202">
        <v>-2149483</v>
      </c>
    </row>
    <row r="59" spans="1:11" ht="15" customHeight="1" x14ac:dyDescent="0.5">
      <c r="A59" s="112" t="s">
        <v>71</v>
      </c>
      <c r="C59" s="128">
        <v>16</v>
      </c>
      <c r="D59" s="128"/>
      <c r="E59" s="205">
        <v>-1251441</v>
      </c>
      <c r="F59" s="202"/>
      <c r="G59" s="206">
        <v>-475500</v>
      </c>
      <c r="H59" s="202"/>
      <c r="I59" s="205">
        <v>-1161441</v>
      </c>
      <c r="J59" s="212"/>
      <c r="K59" s="206">
        <v>-475500</v>
      </c>
    </row>
    <row r="60" spans="1:11" s="130" customFormat="1" ht="5.0999999999999996" customHeight="1" x14ac:dyDescent="0.5">
      <c r="C60" s="129"/>
      <c r="D60" s="129"/>
      <c r="E60" s="201"/>
      <c r="F60" s="202"/>
      <c r="G60" s="202"/>
      <c r="H60" s="202"/>
      <c r="I60" s="201"/>
      <c r="J60" s="213"/>
      <c r="K60" s="202"/>
    </row>
    <row r="61" spans="1:11" ht="15" customHeight="1" x14ac:dyDescent="0.5">
      <c r="A61" s="127" t="s">
        <v>123</v>
      </c>
      <c r="B61" s="127"/>
      <c r="C61" s="128"/>
      <c r="D61" s="128"/>
      <c r="E61" s="205">
        <f>SUM(E53:E59)</f>
        <v>-19875276</v>
      </c>
      <c r="F61" s="202"/>
      <c r="G61" s="206">
        <f>SUM(G53:G59)</f>
        <v>-4087196</v>
      </c>
      <c r="H61" s="202"/>
      <c r="I61" s="205">
        <f>SUM(I53:I59)</f>
        <v>-8157825</v>
      </c>
      <c r="J61" s="212"/>
      <c r="K61" s="206">
        <f>SUM(K53:K59)</f>
        <v>-907714</v>
      </c>
    </row>
    <row r="62" spans="1:11" s="116" customFormat="1" ht="12" customHeight="1" x14ac:dyDescent="0.5">
      <c r="A62" s="131"/>
      <c r="B62" s="120"/>
      <c r="C62" s="121"/>
      <c r="D62" s="122"/>
      <c r="E62" s="192"/>
      <c r="F62" s="192"/>
      <c r="G62" s="192"/>
      <c r="H62" s="192"/>
      <c r="I62" s="192"/>
      <c r="J62" s="192"/>
      <c r="K62" s="192"/>
    </row>
    <row r="63" spans="1:11" s="116" customFormat="1" ht="12" customHeight="1" x14ac:dyDescent="0.5">
      <c r="A63" s="131"/>
      <c r="B63" s="120"/>
      <c r="C63" s="121"/>
      <c r="D63" s="122"/>
      <c r="E63" s="192"/>
      <c r="F63" s="192"/>
      <c r="G63" s="192"/>
      <c r="H63" s="192"/>
      <c r="I63" s="192"/>
      <c r="J63" s="192"/>
      <c r="K63" s="192"/>
    </row>
    <row r="64" spans="1:11" s="116" customFormat="1" ht="12" customHeight="1" x14ac:dyDescent="0.5">
      <c r="A64" s="131"/>
      <c r="B64" s="120"/>
      <c r="C64" s="121"/>
      <c r="D64" s="122"/>
      <c r="E64" s="192"/>
      <c r="F64" s="192"/>
      <c r="G64" s="192"/>
      <c r="H64" s="192"/>
      <c r="I64" s="192"/>
      <c r="J64" s="192"/>
      <c r="K64" s="192"/>
    </row>
    <row r="65" spans="1:11" s="116" customFormat="1" ht="16.5" customHeight="1" x14ac:dyDescent="0.5">
      <c r="A65" s="260" t="s">
        <v>96</v>
      </c>
      <c r="B65" s="260"/>
      <c r="C65" s="260"/>
      <c r="D65" s="260"/>
      <c r="E65" s="260"/>
      <c r="F65" s="260"/>
      <c r="G65" s="260"/>
      <c r="H65" s="260"/>
      <c r="I65" s="260"/>
      <c r="J65" s="260"/>
      <c r="K65" s="260"/>
    </row>
    <row r="66" spans="1:11" s="116" customFormat="1" ht="16.5" customHeight="1" x14ac:dyDescent="0.5">
      <c r="A66" s="131"/>
      <c r="B66" s="120"/>
      <c r="C66" s="121"/>
      <c r="D66" s="122"/>
      <c r="E66" s="192"/>
      <c r="F66" s="192"/>
      <c r="G66" s="192"/>
      <c r="H66" s="192"/>
      <c r="I66" s="192"/>
      <c r="J66" s="192"/>
      <c r="K66" s="192"/>
    </row>
    <row r="67" spans="1:11" s="123" customFormat="1" ht="21.95" customHeight="1" x14ac:dyDescent="0.5">
      <c r="A67" s="265" t="str">
        <f>A125</f>
        <v>The accompanying notes are an integral part of these consolidated and separate financial statements.</v>
      </c>
      <c r="B67" s="265"/>
      <c r="C67" s="265"/>
      <c r="D67" s="265"/>
      <c r="E67" s="265"/>
      <c r="F67" s="265"/>
      <c r="G67" s="265"/>
      <c r="H67" s="265"/>
      <c r="I67" s="265"/>
      <c r="J67" s="265"/>
      <c r="K67" s="265"/>
    </row>
    <row r="68" spans="1:11" ht="16.5" customHeight="1" x14ac:dyDescent="0.5">
      <c r="A68" s="71" t="str">
        <f>+A1</f>
        <v>TBN Corporation Public Company Limited (Formerly "TBN Software Company Limited)</v>
      </c>
    </row>
    <row r="69" spans="1:11" s="116" customFormat="1" ht="16.5" customHeight="1" x14ac:dyDescent="0.5">
      <c r="A69" s="111" t="s">
        <v>63</v>
      </c>
      <c r="B69" s="111"/>
      <c r="C69" s="114"/>
      <c r="D69" s="115"/>
      <c r="E69" s="192"/>
      <c r="F69" s="192"/>
      <c r="G69" s="192"/>
      <c r="H69" s="192"/>
      <c r="I69" s="193"/>
      <c r="J69" s="193"/>
      <c r="K69" s="193"/>
    </row>
    <row r="70" spans="1:11" s="116" customFormat="1" ht="16.5" customHeight="1" x14ac:dyDescent="0.5">
      <c r="A70" s="117" t="s">
        <v>151</v>
      </c>
      <c r="B70" s="117"/>
      <c r="C70" s="118"/>
      <c r="D70" s="119"/>
      <c r="E70" s="194"/>
      <c r="F70" s="194"/>
      <c r="G70" s="194"/>
      <c r="H70" s="194"/>
      <c r="I70" s="194"/>
      <c r="J70" s="194"/>
      <c r="K70" s="194"/>
    </row>
    <row r="71" spans="1:11" s="116" customFormat="1" ht="16.5" customHeight="1" x14ac:dyDescent="0.5">
      <c r="A71" s="120"/>
      <c r="B71" s="120"/>
      <c r="C71" s="121"/>
      <c r="D71" s="122"/>
      <c r="E71" s="192"/>
      <c r="F71" s="192"/>
      <c r="G71" s="192"/>
      <c r="H71" s="192"/>
      <c r="I71" s="192"/>
      <c r="J71" s="192"/>
      <c r="K71" s="192"/>
    </row>
    <row r="72" spans="1:11" s="116" customFormat="1" ht="16.5" customHeight="1" x14ac:dyDescent="0.5">
      <c r="A72" s="120"/>
      <c r="B72" s="120"/>
      <c r="C72" s="121"/>
      <c r="D72" s="122"/>
      <c r="E72" s="192"/>
      <c r="F72" s="192"/>
      <c r="G72" s="192"/>
      <c r="H72" s="192"/>
      <c r="I72" s="192"/>
      <c r="J72" s="192"/>
      <c r="K72" s="192"/>
    </row>
    <row r="73" spans="1:11" s="116" customFormat="1" ht="16.5" customHeight="1" x14ac:dyDescent="0.5">
      <c r="A73" s="120"/>
      <c r="B73" s="120"/>
      <c r="C73" s="147"/>
      <c r="D73" s="147"/>
      <c r="E73" s="259" t="s">
        <v>66</v>
      </c>
      <c r="F73" s="259"/>
      <c r="G73" s="259"/>
      <c r="H73" s="10"/>
      <c r="I73" s="259" t="s">
        <v>67</v>
      </c>
      <c r="J73" s="259"/>
      <c r="K73" s="259"/>
    </row>
    <row r="74" spans="1:11" s="116" customFormat="1" ht="16.5" customHeight="1" x14ac:dyDescent="0.5">
      <c r="A74" s="120"/>
      <c r="B74" s="120"/>
      <c r="C74" s="148"/>
      <c r="D74" s="148"/>
      <c r="E74" s="258" t="s">
        <v>65</v>
      </c>
      <c r="F74" s="258"/>
      <c r="G74" s="258"/>
      <c r="H74" s="248"/>
      <c r="I74" s="258" t="s">
        <v>65</v>
      </c>
      <c r="J74" s="258"/>
      <c r="K74" s="258"/>
    </row>
    <row r="75" spans="1:11" s="116" customFormat="1" ht="16.5" customHeight="1" x14ac:dyDescent="0.5">
      <c r="A75" s="120"/>
      <c r="B75" s="120"/>
      <c r="C75" s="148"/>
      <c r="D75" s="148"/>
      <c r="E75" s="196" t="s">
        <v>80</v>
      </c>
      <c r="F75" s="197"/>
      <c r="G75" s="223" t="s">
        <v>80</v>
      </c>
      <c r="H75" s="248"/>
      <c r="I75" s="196" t="s">
        <v>80</v>
      </c>
      <c r="J75" s="197"/>
      <c r="K75" s="223" t="s">
        <v>80</v>
      </c>
    </row>
    <row r="76" spans="1:11" s="116" customFormat="1" ht="16.5" customHeight="1" x14ac:dyDescent="0.5">
      <c r="A76" s="123"/>
      <c r="B76" s="123"/>
      <c r="C76" s="148"/>
      <c r="D76" s="148"/>
      <c r="E76" s="186">
        <v>2022</v>
      </c>
      <c r="F76" s="221"/>
      <c r="G76" s="224">
        <v>2021</v>
      </c>
      <c r="H76" s="222"/>
      <c r="I76" s="186">
        <v>2022</v>
      </c>
      <c r="J76" s="221"/>
      <c r="K76" s="224">
        <v>2021</v>
      </c>
    </row>
    <row r="77" spans="1:11" s="116" customFormat="1" ht="16.5" customHeight="1" x14ac:dyDescent="0.5">
      <c r="A77" s="112"/>
      <c r="B77" s="112"/>
      <c r="C77" s="149" t="s">
        <v>30</v>
      </c>
      <c r="D77" s="150"/>
      <c r="E77" s="198" t="s">
        <v>99</v>
      </c>
      <c r="F77" s="199"/>
      <c r="G77" s="225" t="s">
        <v>99</v>
      </c>
      <c r="H77" s="24"/>
      <c r="I77" s="198" t="s">
        <v>99</v>
      </c>
      <c r="J77" s="199"/>
      <c r="K77" s="225" t="s">
        <v>99</v>
      </c>
    </row>
    <row r="78" spans="1:11" s="116" customFormat="1" ht="16.5" customHeight="1" x14ac:dyDescent="0.5">
      <c r="A78" s="112"/>
      <c r="B78" s="112"/>
      <c r="C78" s="126"/>
      <c r="D78" s="125"/>
      <c r="E78" s="214"/>
      <c r="F78" s="215"/>
      <c r="G78" s="215"/>
      <c r="H78" s="215"/>
      <c r="I78" s="214"/>
      <c r="J78" s="215"/>
      <c r="K78" s="215"/>
    </row>
    <row r="79" spans="1:11" ht="16.5" customHeight="1" x14ac:dyDescent="0.5">
      <c r="A79" s="116" t="s">
        <v>4</v>
      </c>
      <c r="B79" s="116"/>
      <c r="D79" s="113"/>
      <c r="E79" s="216"/>
      <c r="F79" s="202"/>
      <c r="H79" s="212"/>
      <c r="I79" s="216"/>
    </row>
    <row r="80" spans="1:11" ht="16.5" customHeight="1" x14ac:dyDescent="0.5">
      <c r="A80" s="127" t="s">
        <v>51</v>
      </c>
      <c r="C80" s="128"/>
      <c r="D80" s="113"/>
      <c r="E80" s="211"/>
      <c r="F80" s="208"/>
      <c r="G80" s="212"/>
      <c r="H80" s="208"/>
      <c r="I80" s="211"/>
      <c r="K80" s="212"/>
    </row>
    <row r="81" spans="1:11" ht="16.5" customHeight="1" x14ac:dyDescent="0.5">
      <c r="A81" s="127"/>
      <c r="B81" s="112" t="s">
        <v>52</v>
      </c>
      <c r="C81" s="128">
        <v>19</v>
      </c>
      <c r="D81" s="113"/>
      <c r="E81" s="201">
        <v>14119000</v>
      </c>
      <c r="F81" s="208"/>
      <c r="G81" s="202">
        <v>2247000</v>
      </c>
      <c r="H81" s="208"/>
      <c r="I81" s="201">
        <v>14119000</v>
      </c>
      <c r="J81" s="202"/>
      <c r="K81" s="202">
        <v>2247000</v>
      </c>
    </row>
    <row r="82" spans="1:11" ht="16.5" customHeight="1" x14ac:dyDescent="0.5">
      <c r="A82" s="127" t="s">
        <v>125</v>
      </c>
      <c r="C82" s="128">
        <v>24</v>
      </c>
      <c r="D82" s="113"/>
      <c r="E82" s="211">
        <v>31500000</v>
      </c>
      <c r="F82" s="208"/>
      <c r="G82" s="212">
        <v>3750000</v>
      </c>
      <c r="H82" s="208"/>
      <c r="I82" s="211">
        <v>31500000</v>
      </c>
      <c r="K82" s="212">
        <v>3750000</v>
      </c>
    </row>
    <row r="83" spans="1:11" ht="16.5" customHeight="1" x14ac:dyDescent="0.5">
      <c r="A83" s="127" t="s">
        <v>172</v>
      </c>
      <c r="C83" s="128"/>
      <c r="D83" s="113"/>
      <c r="E83" s="211">
        <v>3000</v>
      </c>
      <c r="F83" s="208"/>
      <c r="G83" s="31">
        <v>0</v>
      </c>
      <c r="H83" s="208"/>
      <c r="I83" s="154">
        <v>0</v>
      </c>
      <c r="K83" s="31">
        <v>0</v>
      </c>
    </row>
    <row r="84" spans="1:11" ht="16.5" customHeight="1" x14ac:dyDescent="0.5">
      <c r="A84" s="127" t="s">
        <v>93</v>
      </c>
      <c r="B84" s="127"/>
      <c r="C84" s="128">
        <v>19</v>
      </c>
      <c r="D84" s="113"/>
      <c r="E84" s="201">
        <v>-5186002</v>
      </c>
      <c r="F84" s="208"/>
      <c r="G84" s="202">
        <v>-4032233</v>
      </c>
      <c r="H84" s="208"/>
      <c r="I84" s="201">
        <v>-3625112</v>
      </c>
      <c r="J84" s="202"/>
      <c r="K84" s="202">
        <v>-2807269</v>
      </c>
    </row>
    <row r="85" spans="1:11" ht="16.5" customHeight="1" x14ac:dyDescent="0.5">
      <c r="A85" s="127" t="s">
        <v>90</v>
      </c>
      <c r="B85" s="127"/>
      <c r="C85" s="128">
        <v>30</v>
      </c>
      <c r="D85" s="113"/>
      <c r="E85" s="201">
        <v>-45700000</v>
      </c>
      <c r="F85" s="208"/>
      <c r="G85" s="202">
        <v>-98595000</v>
      </c>
      <c r="H85" s="208"/>
      <c r="I85" s="201">
        <v>-45700000</v>
      </c>
      <c r="J85" s="202"/>
      <c r="K85" s="202">
        <v>-98595000</v>
      </c>
    </row>
    <row r="86" spans="1:11" ht="16.5" customHeight="1" x14ac:dyDescent="0.5">
      <c r="A86" s="112" t="s">
        <v>126</v>
      </c>
      <c r="B86" s="127"/>
      <c r="C86" s="128">
        <v>13</v>
      </c>
      <c r="D86" s="113"/>
      <c r="E86" s="205">
        <v>-4200139</v>
      </c>
      <c r="F86" s="208"/>
      <c r="G86" s="206">
        <v>-900030</v>
      </c>
      <c r="H86" s="219"/>
      <c r="I86" s="155">
        <v>0</v>
      </c>
      <c r="J86" s="219"/>
      <c r="K86" s="34">
        <v>0</v>
      </c>
    </row>
    <row r="87" spans="1:11" ht="16.5" customHeight="1" x14ac:dyDescent="0.5">
      <c r="A87" s="127"/>
      <c r="B87" s="127"/>
      <c r="C87" s="128"/>
      <c r="D87" s="128"/>
      <c r="E87" s="201"/>
      <c r="F87" s="202"/>
      <c r="G87" s="202"/>
      <c r="H87" s="202"/>
      <c r="I87" s="201"/>
      <c r="J87" s="212"/>
      <c r="K87" s="202"/>
    </row>
    <row r="88" spans="1:11" ht="16.5" customHeight="1" x14ac:dyDescent="0.5">
      <c r="A88" s="127" t="s">
        <v>127</v>
      </c>
      <c r="B88" s="127"/>
      <c r="D88" s="113"/>
      <c r="E88" s="205">
        <f>SUM(E80:E86)</f>
        <v>-9464141</v>
      </c>
      <c r="F88" s="202"/>
      <c r="G88" s="206">
        <f>SUM(G80:G86)</f>
        <v>-97530263</v>
      </c>
      <c r="H88" s="202"/>
      <c r="I88" s="205">
        <f>SUM(I80:I86)</f>
        <v>-3706112</v>
      </c>
      <c r="J88" s="202"/>
      <c r="K88" s="206">
        <f>SUM(K80:K86)</f>
        <v>-95405269</v>
      </c>
    </row>
    <row r="89" spans="1:11" ht="16.5" customHeight="1" x14ac:dyDescent="0.5">
      <c r="E89" s="216"/>
      <c r="I89" s="216"/>
    </row>
    <row r="90" spans="1:11" ht="16.5" customHeight="1" x14ac:dyDescent="0.5">
      <c r="A90" s="111" t="s">
        <v>177</v>
      </c>
      <c r="B90" s="111"/>
      <c r="D90" s="113"/>
      <c r="E90" s="201">
        <f>SUM(E50,E61,E88)</f>
        <v>-16488024</v>
      </c>
      <c r="F90" s="202"/>
      <c r="G90" s="202">
        <f>SUM(G50,G61,G88)</f>
        <v>-23787793.260000005</v>
      </c>
      <c r="H90" s="202"/>
      <c r="I90" s="201">
        <f>SUM(I50,I61,I88)</f>
        <v>-14768994</v>
      </c>
      <c r="J90" s="202"/>
      <c r="K90" s="202">
        <f>SUM(K50,K61,K88)</f>
        <v>-21711737.449999988</v>
      </c>
    </row>
    <row r="91" spans="1:11" ht="16.5" customHeight="1" x14ac:dyDescent="0.5">
      <c r="A91" s="127" t="s">
        <v>34</v>
      </c>
      <c r="B91" s="127"/>
      <c r="D91" s="113"/>
      <c r="E91" s="209">
        <v>47300728</v>
      </c>
      <c r="F91" s="208"/>
      <c r="G91" s="210">
        <v>71088521</v>
      </c>
      <c r="H91" s="208"/>
      <c r="I91" s="209">
        <v>43941908</v>
      </c>
      <c r="J91" s="208"/>
      <c r="K91" s="210">
        <v>65653645</v>
      </c>
    </row>
    <row r="92" spans="1:11" ht="16.5" customHeight="1" x14ac:dyDescent="0.5">
      <c r="A92" s="131"/>
      <c r="B92" s="130"/>
      <c r="C92" s="124"/>
      <c r="D92" s="124"/>
      <c r="E92" s="201"/>
      <c r="F92" s="202"/>
      <c r="G92" s="202"/>
      <c r="H92" s="202"/>
      <c r="I92" s="201"/>
      <c r="J92" s="202"/>
      <c r="K92" s="202"/>
    </row>
    <row r="93" spans="1:11" s="130" customFormat="1" ht="16.5" customHeight="1" thickBot="1" x14ac:dyDescent="0.55000000000000004">
      <c r="A93" s="111" t="s">
        <v>35</v>
      </c>
      <c r="B93" s="127"/>
      <c r="C93" s="113"/>
      <c r="D93" s="113"/>
      <c r="E93" s="217">
        <f>SUM(E90:E91)</f>
        <v>30812704</v>
      </c>
      <c r="F93" s="202"/>
      <c r="G93" s="218">
        <f>SUM(G90:G91)</f>
        <v>47300727.739999995</v>
      </c>
      <c r="H93" s="202"/>
      <c r="I93" s="217">
        <f>SUM(I90:I91)</f>
        <v>29172914</v>
      </c>
      <c r="J93" s="202"/>
      <c r="K93" s="218">
        <f>SUM(K90:K91)</f>
        <v>43941907.550000012</v>
      </c>
    </row>
    <row r="94" spans="1:11" ht="16.5" customHeight="1" thickTop="1" x14ac:dyDescent="0.5">
      <c r="E94" s="216"/>
      <c r="I94" s="216"/>
      <c r="J94" s="202"/>
    </row>
    <row r="95" spans="1:11" ht="16.5" customHeight="1" x14ac:dyDescent="0.5">
      <c r="A95" s="111"/>
      <c r="B95" s="127"/>
      <c r="D95" s="113"/>
      <c r="E95" s="201"/>
      <c r="F95" s="202"/>
      <c r="G95" s="202"/>
      <c r="H95" s="202"/>
      <c r="I95" s="201"/>
      <c r="J95" s="202"/>
      <c r="K95" s="202"/>
    </row>
    <row r="96" spans="1:11" ht="16.5" customHeight="1" x14ac:dyDescent="0.5">
      <c r="A96" s="111" t="s">
        <v>92</v>
      </c>
      <c r="B96" s="127"/>
      <c r="D96" s="113"/>
      <c r="E96" s="201"/>
      <c r="F96" s="202"/>
      <c r="G96" s="202"/>
      <c r="H96" s="202"/>
      <c r="I96" s="201"/>
      <c r="J96" s="202"/>
      <c r="K96" s="202"/>
    </row>
    <row r="97" spans="1:11" ht="16.5" customHeight="1" x14ac:dyDescent="0.5">
      <c r="A97" s="111"/>
      <c r="B97" s="127"/>
      <c r="D97" s="113"/>
      <c r="E97" s="201"/>
      <c r="F97" s="202"/>
      <c r="G97" s="202"/>
      <c r="H97" s="202"/>
      <c r="I97" s="201"/>
      <c r="J97" s="202"/>
      <c r="K97" s="202"/>
    </row>
    <row r="98" spans="1:11" ht="16.5" customHeight="1" x14ac:dyDescent="0.5">
      <c r="A98" s="127" t="s">
        <v>179</v>
      </c>
      <c r="B98" s="127"/>
      <c r="D98" s="113"/>
      <c r="E98" s="201"/>
      <c r="F98" s="202"/>
      <c r="G98" s="202"/>
      <c r="H98" s="202"/>
      <c r="I98" s="201"/>
      <c r="J98" s="202"/>
      <c r="K98" s="202"/>
    </row>
    <row r="99" spans="1:11" ht="16.5" customHeight="1" x14ac:dyDescent="0.5">
      <c r="A99" s="127"/>
      <c r="B99" s="127" t="s">
        <v>178</v>
      </c>
      <c r="D99" s="113"/>
      <c r="E99" s="201"/>
      <c r="F99" s="202"/>
      <c r="G99" s="202"/>
      <c r="H99" s="202"/>
      <c r="I99" s="201"/>
      <c r="J99" s="202"/>
      <c r="K99" s="202"/>
    </row>
    <row r="100" spans="1:11" ht="7.15" customHeight="1" x14ac:dyDescent="0.5">
      <c r="A100" s="111"/>
      <c r="B100" s="127"/>
      <c r="D100" s="113"/>
      <c r="E100" s="201"/>
      <c r="F100" s="202"/>
      <c r="G100" s="202"/>
      <c r="H100" s="202"/>
      <c r="I100" s="201"/>
      <c r="J100" s="202"/>
      <c r="K100" s="202"/>
    </row>
    <row r="101" spans="1:11" ht="16.5" customHeight="1" x14ac:dyDescent="0.5">
      <c r="A101" s="127" t="s">
        <v>129</v>
      </c>
      <c r="B101" s="127"/>
      <c r="D101" s="113"/>
      <c r="E101" s="201"/>
      <c r="F101" s="202"/>
      <c r="G101" s="202"/>
      <c r="H101" s="202"/>
      <c r="I101" s="201"/>
      <c r="J101" s="208"/>
      <c r="K101" s="202"/>
    </row>
    <row r="102" spans="1:11" ht="16.5" customHeight="1" x14ac:dyDescent="0.5">
      <c r="A102" s="127"/>
      <c r="B102" s="127" t="s">
        <v>128</v>
      </c>
      <c r="C102" s="113">
        <v>19</v>
      </c>
      <c r="D102" s="113"/>
      <c r="E102" s="201">
        <v>27835921</v>
      </c>
      <c r="F102" s="202"/>
      <c r="G102" s="202">
        <v>1219000</v>
      </c>
      <c r="H102" s="202"/>
      <c r="I102" s="201">
        <v>27835921</v>
      </c>
      <c r="J102" s="208"/>
      <c r="K102" s="202">
        <v>1219000</v>
      </c>
    </row>
    <row r="103" spans="1:11" ht="16.5" customHeight="1" x14ac:dyDescent="0.5">
      <c r="A103" s="127" t="s">
        <v>173</v>
      </c>
      <c r="B103" s="127"/>
      <c r="C103" s="113">
        <v>19</v>
      </c>
      <c r="D103" s="113"/>
      <c r="E103" s="201">
        <v>11949908</v>
      </c>
      <c r="F103" s="202"/>
      <c r="G103" s="31">
        <v>0</v>
      </c>
      <c r="H103" s="202"/>
      <c r="I103" s="154">
        <v>0</v>
      </c>
      <c r="J103" s="208"/>
      <c r="K103" s="31">
        <v>0</v>
      </c>
    </row>
    <row r="104" spans="1:11" ht="16.5" customHeight="1" x14ac:dyDescent="0.5">
      <c r="A104" s="127" t="s">
        <v>130</v>
      </c>
      <c r="B104" s="127"/>
      <c r="D104" s="113"/>
      <c r="E104" s="201"/>
      <c r="F104" s="202"/>
      <c r="G104" s="202"/>
      <c r="H104" s="202"/>
      <c r="I104" s="201"/>
      <c r="J104" s="208"/>
      <c r="K104" s="202"/>
    </row>
    <row r="105" spans="1:11" ht="16.5" customHeight="1" x14ac:dyDescent="0.5">
      <c r="A105" s="127"/>
      <c r="B105" s="127" t="s">
        <v>131</v>
      </c>
      <c r="D105" s="113"/>
      <c r="E105" s="201">
        <v>796900</v>
      </c>
      <c r="F105" s="202"/>
      <c r="G105" s="202">
        <v>56658</v>
      </c>
      <c r="H105" s="202"/>
      <c r="I105" s="201">
        <v>724709</v>
      </c>
      <c r="J105" s="208"/>
      <c r="K105" s="202">
        <v>56658</v>
      </c>
    </row>
    <row r="106" spans="1:11" s="130" customFormat="1" ht="16.5" customHeight="1" x14ac:dyDescent="0.5">
      <c r="A106" s="131" t="s">
        <v>132</v>
      </c>
      <c r="B106" s="131"/>
      <c r="C106" s="124"/>
      <c r="D106" s="124"/>
      <c r="E106" s="201">
        <v>112877</v>
      </c>
      <c r="F106" s="202"/>
      <c r="G106" s="202">
        <v>233634</v>
      </c>
      <c r="H106" s="202"/>
      <c r="I106" s="201">
        <v>75877</v>
      </c>
      <c r="J106" s="208"/>
      <c r="K106" s="202">
        <v>233634</v>
      </c>
    </row>
    <row r="118" spans="1:11" ht="16.5" customHeight="1" x14ac:dyDescent="0.5">
      <c r="A118" s="127"/>
      <c r="B118" s="127"/>
      <c r="C118" s="128"/>
      <c r="D118" s="128"/>
      <c r="E118" s="202"/>
      <c r="F118" s="202"/>
      <c r="G118" s="202"/>
      <c r="H118" s="202"/>
      <c r="I118" s="202"/>
      <c r="J118" s="212"/>
      <c r="K118" s="202"/>
    </row>
    <row r="119" spans="1:11" ht="16.5" customHeight="1" x14ac:dyDescent="0.5">
      <c r="A119" s="260" t="s">
        <v>96</v>
      </c>
      <c r="B119" s="260"/>
      <c r="C119" s="260"/>
      <c r="D119" s="260"/>
      <c r="E119" s="260"/>
      <c r="F119" s="260"/>
      <c r="G119" s="260"/>
      <c r="H119" s="260"/>
      <c r="I119" s="260"/>
      <c r="J119" s="260"/>
      <c r="K119" s="260"/>
    </row>
    <row r="120" spans="1:11" ht="16.5" customHeight="1" x14ac:dyDescent="0.5">
      <c r="A120" s="249"/>
      <c r="B120" s="249"/>
      <c r="C120" s="249"/>
      <c r="D120" s="249"/>
      <c r="E120" s="249"/>
      <c r="F120" s="249"/>
      <c r="G120" s="57"/>
      <c r="H120" s="249"/>
      <c r="I120" s="249"/>
      <c r="J120" s="249"/>
      <c r="K120" s="57"/>
    </row>
    <row r="121" spans="1:11" ht="16.5" customHeight="1" x14ac:dyDescent="0.5">
      <c r="A121" s="249"/>
      <c r="B121" s="249"/>
      <c r="C121" s="249"/>
      <c r="D121" s="249"/>
      <c r="E121" s="249"/>
      <c r="F121" s="249"/>
      <c r="G121" s="57"/>
      <c r="H121" s="249"/>
      <c r="I121" s="249"/>
      <c r="J121" s="249"/>
      <c r="K121" s="57"/>
    </row>
    <row r="122" spans="1:11" ht="16.5" customHeight="1" x14ac:dyDescent="0.5">
      <c r="A122" s="249"/>
      <c r="B122" s="249"/>
      <c r="C122" s="249"/>
      <c r="D122" s="249"/>
      <c r="E122" s="249"/>
      <c r="F122" s="249"/>
      <c r="G122" s="57"/>
      <c r="H122" s="249"/>
      <c r="I122" s="249"/>
      <c r="J122" s="249"/>
      <c r="K122" s="57"/>
    </row>
    <row r="123" spans="1:11" ht="16.5" customHeight="1" x14ac:dyDescent="0.5">
      <c r="A123" s="249"/>
      <c r="B123" s="249"/>
      <c r="C123" s="249"/>
      <c r="D123" s="249"/>
      <c r="E123" s="249"/>
      <c r="F123" s="249"/>
      <c r="G123" s="57"/>
      <c r="H123" s="249"/>
      <c r="I123" s="249"/>
      <c r="J123" s="249"/>
      <c r="K123" s="57"/>
    </row>
    <row r="124" spans="1:11" ht="17.25" customHeight="1" x14ac:dyDescent="0.5">
      <c r="A124" s="127"/>
      <c r="B124" s="127"/>
      <c r="C124" s="128"/>
      <c r="D124" s="128"/>
      <c r="E124" s="202"/>
      <c r="F124" s="202"/>
      <c r="G124" s="202"/>
      <c r="H124" s="202"/>
      <c r="I124" s="202"/>
      <c r="J124" s="212"/>
      <c r="K124" s="202"/>
    </row>
    <row r="125" spans="1:11" ht="21.95" customHeight="1" x14ac:dyDescent="0.5">
      <c r="A125" s="265" t="str">
        <f>+'10'!A36</f>
        <v>The accompanying notes are an integral part of these consolidated and separate financial statements.</v>
      </c>
      <c r="B125" s="265"/>
      <c r="C125" s="265"/>
      <c r="D125" s="265"/>
      <c r="E125" s="265"/>
      <c r="F125" s="265"/>
      <c r="G125" s="265"/>
      <c r="H125" s="265"/>
      <c r="I125" s="265"/>
      <c r="J125" s="265"/>
      <c r="K125" s="265"/>
    </row>
  </sheetData>
  <mergeCells count="12">
    <mergeCell ref="A125:K125"/>
    <mergeCell ref="E74:G74"/>
    <mergeCell ref="I74:K74"/>
    <mergeCell ref="A119:K119"/>
    <mergeCell ref="A67:K67"/>
    <mergeCell ref="E7:G7"/>
    <mergeCell ref="I7:K7"/>
    <mergeCell ref="E6:G6"/>
    <mergeCell ref="I6:K6"/>
    <mergeCell ref="E73:G73"/>
    <mergeCell ref="I73:K73"/>
    <mergeCell ref="A65:K65"/>
  </mergeCells>
  <phoneticPr fontId="0" type="noConversion"/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1" ma:contentTypeDescription="สร้างเอกสารใหม่" ma:contentTypeScope="" ma:versionID="77c4bf6ed9fea650b5f5b01f29d0e13f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4debe3b406f3eec9da59851f89542345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AE0F2C-85D2-4A8C-B978-88C9AB41F89B}"/>
</file>

<file path=customXml/itemProps2.xml><?xml version="1.0" encoding="utf-8"?>
<ds:datastoreItem xmlns:ds="http://schemas.openxmlformats.org/officeDocument/2006/customXml" ds:itemID="{25478030-36DF-4ACC-982A-9B5E764F1A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4-6</vt:lpstr>
      <vt:lpstr>7-8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2023-03-01T09:49:46Z</cp:lastPrinted>
  <dcterms:created xsi:type="dcterms:W3CDTF">2001-04-26T00:45:21Z</dcterms:created>
  <dcterms:modified xsi:type="dcterms:W3CDTF">2023-03-01T09:49:49Z</dcterms:modified>
</cp:coreProperties>
</file>