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P\Desktop\งบการเงิน TP\YE 2022\FS 2022 Final\FS YE 2022\"/>
    </mc:Choice>
  </mc:AlternateContent>
  <xr:revisionPtr revIDLastSave="0" documentId="13_ncr:1_{11CCD999-48C3-465B-AFA4-D6E79DCA4EB1}" xr6:coauthVersionLast="47" xr6:coauthVersionMax="47" xr10:uidLastSave="{00000000-0000-0000-0000-000000000000}"/>
  <bookViews>
    <workbookView xWindow="-108" yWindow="-108" windowWidth="23256" windowHeight="12456" tabRatio="699" xr2:uid="{00000000-000D-0000-FFFF-FFFF00000000}"/>
  </bookViews>
  <sheets>
    <sheet name="FP-TH" sheetId="1" r:id="rId1"/>
    <sheet name="CI-TH" sheetId="13" r:id="rId2"/>
    <sheet name="CIE-COM" sheetId="4" r:id="rId3"/>
    <sheet name="CF-TH" sheetId="12" r:id="rId4"/>
  </sheets>
  <definedNames>
    <definedName name="_xlnm.Print_Area" localSheetId="3">'CF-TH'!$A$1:$J$77</definedName>
    <definedName name="_xlnm.Print_Area" localSheetId="2">'CIE-COM'!$A$1:$P$28</definedName>
    <definedName name="_xlnm.Print_Area" localSheetId="1">'CI-TH'!$A$1:$J$31</definedName>
    <definedName name="_xlnm.Print_Area" localSheetId="0">'FP-TH'!$A$1:$K$66</definedName>
  </definedNames>
  <calcPr calcId="191029"/>
</workbook>
</file>

<file path=xl/calcChain.xml><?xml version="1.0" encoding="utf-8"?>
<calcChain xmlns="http://schemas.openxmlformats.org/spreadsheetml/2006/main">
  <c r="J11" i="13" l="1"/>
  <c r="H52" i="1"/>
  <c r="H45" i="1"/>
  <c r="H15" i="1"/>
  <c r="J15" i="1"/>
  <c r="H56" i="12" l="1"/>
  <c r="J15" i="13"/>
  <c r="J17" i="13" s="1"/>
  <c r="J19" i="13" s="1"/>
  <c r="J30" i="13" s="1"/>
  <c r="J56" i="12"/>
  <c r="P20" i="4" l="1"/>
  <c r="N22" i="4"/>
  <c r="L22" i="4"/>
  <c r="L28" i="4" s="1"/>
  <c r="J22" i="4"/>
  <c r="J28" i="4" s="1"/>
  <c r="H22" i="4"/>
  <c r="P10" i="4"/>
  <c r="P22" i="4" l="1"/>
  <c r="H28" i="4"/>
  <c r="P23" i="4" l="1"/>
  <c r="L18" i="4"/>
  <c r="J18" i="4"/>
  <c r="H18" i="4"/>
  <c r="H25" i="1" l="1"/>
  <c r="H26" i="1" s="1"/>
  <c r="J25" i="1"/>
  <c r="H82" i="13" l="1"/>
  <c r="H81" i="4"/>
  <c r="H69" i="12"/>
  <c r="J69" i="12"/>
  <c r="H65" i="1" l="1"/>
  <c r="J45" i="1"/>
  <c r="A30" i="1" l="1"/>
  <c r="H11" i="13"/>
  <c r="H15" i="13" s="1"/>
  <c r="J65" i="1"/>
  <c r="J26" i="13"/>
  <c r="J52" i="1"/>
  <c r="J53" i="1" s="1"/>
  <c r="A5" i="12"/>
  <c r="A45" i="12" s="1"/>
  <c r="A5" i="4"/>
  <c r="J34" i="1"/>
  <c r="J47" i="12"/>
  <c r="H47" i="12"/>
  <c r="H34" i="1"/>
  <c r="A3" i="4"/>
  <c r="A43" i="12"/>
  <c r="A3" i="13"/>
  <c r="F7" i="13"/>
  <c r="A32" i="1"/>
  <c r="F34" i="1"/>
  <c r="H26" i="13"/>
  <c r="H17" i="13" l="1"/>
  <c r="P27" i="4"/>
  <c r="J26" i="1"/>
  <c r="H53" i="1"/>
  <c r="H66" i="1" s="1"/>
  <c r="J66" i="1"/>
  <c r="J27" i="13" l="1"/>
  <c r="P18" i="4"/>
  <c r="H19" i="13"/>
  <c r="H27" i="13" l="1"/>
  <c r="H30" i="13"/>
  <c r="H25" i="12"/>
  <c r="H36" i="12" s="1"/>
  <c r="H39" i="12" s="1"/>
  <c r="H71" i="12" s="1"/>
  <c r="H73" i="12" s="1"/>
  <c r="J25" i="12"/>
  <c r="J36" i="12" s="1"/>
  <c r="J39" i="12" s="1"/>
  <c r="N18" i="4"/>
  <c r="R17" i="4"/>
  <c r="J71" i="12" l="1"/>
  <c r="J73" i="12" s="1"/>
  <c r="P25" i="4"/>
  <c r="P28" i="4" s="1"/>
  <c r="N28" i="4"/>
</calcChain>
</file>

<file path=xl/sharedStrings.xml><?xml version="1.0" encoding="utf-8"?>
<sst xmlns="http://schemas.openxmlformats.org/spreadsheetml/2006/main" count="188" uniqueCount="152">
  <si>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</si>
  <si>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</si>
  <si>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</si>
  <si>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</si>
  <si>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</si>
  <si>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</si>
  <si>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</si>
  <si>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</si>
  <si>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</si>
  <si>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</si>
  <si>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</si>
  <si>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</si>
  <si>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</si>
  <si>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</si>
  <si>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</si>
  <si>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</si>
  <si>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</si>
  <si>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</si>
  <si>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ยังไม่ได้จัดสรร</t>
  </si>
  <si>
    <t>รวมส่วนของผู้ถือหุ้น</t>
  </si>
  <si>
    <t>รายได้อื่น</t>
  </si>
  <si>
    <t>รวมหนี้สินและส่วนของผู้ถือหุ้น</t>
  </si>
  <si>
    <t>รายได้จากการให้บริการ</t>
  </si>
  <si>
    <t>กำไรสะสม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</si>
  <si>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</si>
  <si>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</si>
  <si>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</si>
  <si>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เงินสดรับจากการจำหน่ายทรัพย์สินถาวร</t>
  </si>
  <si>
    <t>กระแสเงินสดจากกิจกรรมจัดหาเงิน</t>
  </si>
  <si>
    <t>ทุนที่ออกและ</t>
  </si>
  <si>
    <t>เรียกชำระแล้ว</t>
  </si>
  <si>
    <t>ค่าตัดจำหน่ายสินทรัพย์ไม่มีตัวตน</t>
  </si>
  <si>
    <t>กำไรขั้นต้น</t>
  </si>
  <si>
    <t>ค่าใช้จ่ายในการบริหาร</t>
  </si>
  <si>
    <t>ค่าใช้จ่ายดอกเบี้ย</t>
  </si>
  <si>
    <t>รายได้ดอกเบี้ยรับ</t>
  </si>
  <si>
    <t>จ่ายดอกเบี้ย</t>
  </si>
  <si>
    <t>จ่ายภาษีเงินได้</t>
  </si>
  <si>
    <t>ต้นทุนทางการเงิน</t>
  </si>
  <si>
    <t>1</t>
  </si>
  <si>
    <t>งบแสดงฐานะการเงิน</t>
  </si>
  <si>
    <t>งบกำไรขาดทุนเบ็ดเสร็จ</t>
  </si>
  <si>
    <t>ค่าใช้จ่ายผลประโยชน์พนักงาน</t>
  </si>
  <si>
    <t xml:space="preserve">ที่ดิน อาคารและอุปกรณ์ </t>
  </si>
  <si>
    <t xml:space="preserve">สินทรัพย์ไม่มีตัวตน </t>
  </si>
  <si>
    <t>รวมส่วนของ</t>
  </si>
  <si>
    <t>ผู้ถือหุ้น</t>
  </si>
  <si>
    <t>เงินเบิกเกินบัญชีและเงินกู้ยืมระยะสั้น</t>
  </si>
  <si>
    <t>กำไรก่อนภาษีเงินได้</t>
  </si>
  <si>
    <t>เงินสดรับจากการดำเนินงาน</t>
  </si>
  <si>
    <t>หนี้สินไม่หมุนเวียนอื่น</t>
  </si>
  <si>
    <t>เงินสดสุทธิได้มาจากกิจกรรมดำเนินงาน</t>
  </si>
  <si>
    <t>จากสถาบันการเงิน</t>
  </si>
  <si>
    <t>ค่าเสื่อมราคา</t>
  </si>
  <si>
    <t>เงินสดและรายการเทียบเท่าเงินสด ณ วันที่ 1 มกราคม</t>
  </si>
  <si>
    <t>จ่ายชำระเงินกู้ยืมระยะสั้นจากสถาบันการเงิน</t>
  </si>
  <si>
    <t>รับเงินกู้ยืมระยะสั้นจากสถาบันการเงิน</t>
  </si>
  <si>
    <t>เงินเบิกเกินบัญชีธนาคารเพิ่มขึ้น (ลดลง)</t>
  </si>
  <si>
    <t>กำไรต่อหุ้นขั้นพื้นฐาน (บาท)</t>
  </si>
  <si>
    <t>กำไรต่อหุ้นขั้นพื้นฐาน</t>
  </si>
  <si>
    <t>ซื้อทรัพย์สินถาวร</t>
  </si>
  <si>
    <t>ซื้อสินทรัพย์ไม่มีตัวตน</t>
  </si>
  <si>
    <t>ห</t>
  </si>
  <si>
    <t>งบแสดงการเปลี่ยนแปลงส่วนของผู้ถือหุ้น</t>
  </si>
  <si>
    <t>สำรองตามกฎหมาย</t>
  </si>
  <si>
    <t>ตามกฎหมาย</t>
  </si>
  <si>
    <t>สำรอง</t>
  </si>
  <si>
    <t>ยังไม่ได้</t>
  </si>
  <si>
    <t>จัดสรร</t>
  </si>
  <si>
    <t>เงินมัดจำและเงินประกัน</t>
  </si>
  <si>
    <t>เงินปันผลจ่าย</t>
  </si>
  <si>
    <t>เงินสดสุทธิใช้ไปในกิจกรรมลงทุน</t>
  </si>
  <si>
    <t>การเปลี่ยนแปลงในสินทรัพย์และหนี้สินดำเนินงาน</t>
  </si>
  <si>
    <t>สินทรัพย์สิทธิการใช้</t>
  </si>
  <si>
    <t>เงินสดสุทธิได้มาจาก(ใช้ไปใน)กิจกรรมจัดหาเงิน</t>
  </si>
  <si>
    <t>เงินปันผล</t>
  </si>
  <si>
    <t>สินทรัพย์ที่เกิดจากสัญญา-หมุนเวียน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</si>
  <si>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</si>
  <si>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</si>
  <si>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</si>
  <si>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 xml:space="preserve">หนี้สินตามสัญญาเช่า </t>
  </si>
  <si>
    <t>ภาษีเงินได้นิติบุคคลค้างจ่าย</t>
  </si>
  <si>
    <t>ส่วนของเงินกู้ยืมระยะยาวที่ถึงกำหนดชำระภายในหนึ่งปี</t>
  </si>
  <si>
    <t>จ่ายชำระเงินกู้ยืมระยะยาวจากสถาบันการเงิน</t>
  </si>
  <si>
    <t>รับเงินกู้ยืมระยะยาวจากสถาบันการเงิน</t>
  </si>
  <si>
    <t>จ่ายชำระหนี้สินภายใต้สัญญาเช่า</t>
  </si>
  <si>
    <t>เงินสดและรายการเทียบเท่าเงินสดเพิ่มขึ้น(ลดลง)สุทธิ</t>
  </si>
  <si>
    <t>ข้อมูลกระแสเงินสดเปิดเผยเพิ่มเติม</t>
  </si>
  <si>
    <t>สินทรัพย์สิทธิการใช้เพิ่มขึ้นโดยการบันทึกสัญญาเช่า</t>
  </si>
  <si>
    <t>รับดอกเบี้ย</t>
  </si>
  <si>
    <t>อุปกรณ์เพิ่มขึ้นโดยทำสัญญาเช่า</t>
  </si>
  <si>
    <t>หน่วย : บาท</t>
  </si>
  <si>
    <t>กำไรสำหรับปี</t>
  </si>
  <si>
    <t>กำไรเบ็ดเสร็จรวมสำหรับปี</t>
  </si>
  <si>
    <t>เงินสดและรายการเทียบเท่าเงินสด ณ วันที่ 31 ธันวาคม</t>
  </si>
  <si>
    <t>รายการที่จะไม่ถูกจัดประเภทรายการใหม่เข้าไปไว้ใน</t>
  </si>
  <si>
    <t>ผลกระทบของภาษีเงินได้</t>
  </si>
  <si>
    <t>กำไรขาดทุนเบ็ดเสร็จอื่น</t>
  </si>
  <si>
    <t>โอนอุปกรณ์ ค่าเช่าจ่ายล่วงหน้าไปเป็นสินทรัพย์สิทธิการใช้</t>
  </si>
  <si>
    <t>หนี้สินตามสัญญาเช่าที่ถึงกำหนดชำระภายในหนึ่งปี</t>
  </si>
  <si>
    <t>ต้นทุนจากการให้บริการ</t>
  </si>
  <si>
    <t>กำไรหรือขาดทุนในภายหลัง</t>
  </si>
  <si>
    <t>31 ธันวาคม 2564</t>
  </si>
  <si>
    <t>2564</t>
  </si>
  <si>
    <t>ยอดคงเหลือ ณ วันที่ 31 ธันวาคม 2564</t>
  </si>
  <si>
    <t>บริษัท ไทยพาร์เซิล จำกัด (มหาชน)</t>
  </si>
  <si>
    <t>หุ้นสามัญจำนวน 524,000,000 หุ้น มูลค่าที่ตราไว้หุ้นละ 0.50 บาท</t>
  </si>
  <si>
    <t>ทุนที่ออกและชำระแล้ว</t>
  </si>
  <si>
    <t>หุ้นสามัญจำนวน 404,000,000 หุ้น มูลค่าที่ตราไว้หุ้นละ 0.50 บาท</t>
  </si>
  <si>
    <t>ส่วนเกินมูลค่าหุ้น</t>
  </si>
  <si>
    <t>เพิ่มทุน</t>
  </si>
  <si>
    <t>ส่วนเกิน</t>
  </si>
  <si>
    <t>มูลค่าหุ้น</t>
  </si>
  <si>
    <t>ปรับกระทบเป็นเงินสดรับ(จ่าย)จากกิจกรรมดำเนินงาน</t>
  </si>
  <si>
    <t>ขาดทุนจากการตัดจำหน่ายทรัพย์สินถาวร</t>
  </si>
  <si>
    <t>สินทรัพย์ไม่หมุนเวียนอื่น</t>
  </si>
  <si>
    <t>กำไรจากการเปลี่ยนแปลงสัญญา</t>
  </si>
  <si>
    <t>เงินฝากธนาคารที่ติดภาระค้ำประกัน</t>
  </si>
  <si>
    <t>รับคืนเงินจ่ายล่วงหน้าค่าสิทธิการใช้</t>
  </si>
  <si>
    <t>รับเงินกู้ยืมระยะสั้นจากบุคคลที่เกี่ยวข้องกัน</t>
  </si>
  <si>
    <t>จ่ายชำระเงินกู้ยืมระยะสั้นจากบุคคลที่เกี่ยวข้องกัน</t>
  </si>
  <si>
    <t>ผลกำไร(ขาดทุน)ตามหลักคณิตศาสตร์ประกันภัย</t>
  </si>
  <si>
    <t>รับเงินค่าหุ้นเพิ่มทุน</t>
  </si>
  <si>
    <t>สินทรัพย์สิทธิการใช้เพิ่มขึ้น(ลดลง)จากสัญญาเช่า</t>
  </si>
  <si>
    <t>ค่าใช้จ่ายภาษีเงินได้</t>
  </si>
  <si>
    <t>กำไรขาดทุนเบ็ดเสร็จอื่นสำหรับปี-สุทธิจากภาษี</t>
  </si>
  <si>
    <t>สินทรัพย์ภาษีเงินได้รอการตัดบัญชี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</si>
  <si>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</si>
  <si>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ณ วันที่ 31 ธันวาคม 2565</t>
  </si>
  <si>
    <t>31 ธันวาคม 2565</t>
  </si>
  <si>
    <t>สำหรับปีสิ้นสุดวันที่ 31 ธันวาคม 2565</t>
  </si>
  <si>
    <t>2565</t>
  </si>
  <si>
    <t>กำไรจากกิจกรรมดำเนินงาน</t>
  </si>
  <si>
    <t>ยอดคงเหลือ ณ วันที่ 1 มกราคม 2564</t>
  </si>
  <si>
    <t>ยอดคงเหลือ ณ วันที่ 31 ธันวาคม 2565</t>
  </si>
  <si>
    <t>ค่าใช้จ่ายในการขาย</t>
  </si>
  <si>
    <t>(ปรับปรุงใหม่)</t>
  </si>
  <si>
    <t>ยอดคงเหลือ ณ วันที่ 31 ธันวาคม 2564 - ตามที่รายงานงวดก่อน</t>
  </si>
  <si>
    <t>ยอดคงเหลือ ณ วันที่ 1 มกราคม 2565 - ปรับปรุงใหม่</t>
  </si>
  <si>
    <t>กำไร(ขาดทุน)ตามหลักคณิตศาสตร์ประกันภัย</t>
  </si>
  <si>
    <t>สินทรัพย์หมุนเวียนอื่น</t>
  </si>
  <si>
    <t>ผลกระทบจากการแก้ไขข้อผิดพลาดทางการบัญชี</t>
  </si>
  <si>
    <t>หนี้สูญ</t>
  </si>
  <si>
    <t>(กลับรายการ)ขาดทุนด้านเครดิตจากลูกหนี้</t>
  </si>
  <si>
    <t>สำรองผลเสียหายจากคดีความ</t>
  </si>
  <si>
    <t>ภาระผูกพันผลประโยชน์พนักงาน</t>
  </si>
  <si>
    <t>9,10</t>
  </si>
  <si>
    <t>ผลขาดทุนด้านเครดิตของเงินประกันภัย</t>
  </si>
  <si>
    <t>21</t>
  </si>
  <si>
    <t>กำไรจากการจำหน่ายทรัพย์สินถาวร</t>
  </si>
  <si>
    <t>เงินฝากธนาคารที่ติดภาระค้ำประกันเพิ่มขึ้น</t>
  </si>
  <si>
    <t>ค่าเผื่อผลขาดทุนจากสินค้าเคลม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</si>
</sst>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[Black]\(#,##0\)"/>
    <numFmt numFmtId="165" formatCode="#,##0.0;[Black]\(#,##0.0\)"/>
    <numFmt numFmtId="166" formatCode="#,##0.00;[Black]\(#,##0.00\)"/>
    <numFmt numFmtId="167" formatCode="#,##0.000;[Black]\(#,##0.000\)"/>
    <numFmt numFmtId="168" formatCode="#,##0_);[Black]\(#,##0\)"/>
    <numFmt numFmtId="169" formatCode="_-* #,##0_-;\-* #,##0_-;_-* &quot;-&quot;??_-;_-@_-"/>
    <numFmt numFmtId="170" formatCode="_-* #,##0.0000_-;\-* #,##0.0000_-;_-* &quot;-&quot;??_-;_-@_-"/>
    <numFmt numFmtId="171" formatCode="#,##0.00_);[Black]\(#,##0.00\)"/>
    <numFmt numFmtId="172" formatCode="#,##0.0000_);[Black]\(#,##0.0000\)"/>
    <numFmt numFmtId="173" formatCode="#,##0.00000_);[Black]\(#,##0.00000\)"/>
  </numFmts>
  <fonts count="2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sz val="16"/>
      <name val="AngsanaUPC"/>
      <family val="1"/>
    </font>
    <font>
      <i/>
      <sz val="15"/>
      <name val="Angsana New"/>
      <family val="1"/>
    </font>
    <font>
      <sz val="12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27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20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7" fillId="0" borderId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73">
    <xf numFmtId="0" fontId="0" fillId="0" borderId="0" xfId="0"/>
    <xf numFmtId="164" fontId="22" fillId="0" borderId="0" xfId="0" applyNumberFormat="1" applyFont="1" applyAlignment="1">
      <alignment vertical="top"/>
    </xf>
    <xf numFmtId="164" fontId="23" fillId="0" borderId="0" xfId="0" applyNumberFormat="1" applyFont="1" applyAlignment="1">
      <alignment horizontal="center" vertical="top"/>
    </xf>
    <xf numFmtId="171" fontId="28" fillId="0" borderId="0" xfId="325" applyNumberFormat="1" applyFont="1" applyFill="1" applyAlignment="1">
      <alignment vertical="top"/>
    </xf>
    <xf numFmtId="43" fontId="22" fillId="0" borderId="0" xfId="325" applyFont="1" applyFill="1" applyAlignment="1">
      <alignment vertical="top"/>
    </xf>
    <xf numFmtId="164" fontId="28" fillId="0" borderId="0" xfId="0" applyNumberFormat="1" applyFont="1" applyAlignment="1">
      <alignment vertical="top"/>
    </xf>
    <xf numFmtId="164" fontId="22" fillId="0" borderId="0" xfId="0" applyNumberFormat="1" applyFont="1" applyAlignment="1">
      <alignment horizontal="center" vertical="top"/>
    </xf>
    <xf numFmtId="164" fontId="22" fillId="0" borderId="10" xfId="0" applyNumberFormat="1" applyFont="1" applyBorder="1" applyAlignment="1">
      <alignment horizontal="center" vertical="top"/>
    </xf>
    <xf numFmtId="164" fontId="22" fillId="0" borderId="10" xfId="0" quotePrefix="1" applyNumberFormat="1" applyFont="1" applyBorder="1" applyAlignment="1">
      <alignment horizontal="center" vertical="top"/>
    </xf>
    <xf numFmtId="164" fontId="22" fillId="0" borderId="0" xfId="0" quotePrefix="1" applyNumberFormat="1" applyFont="1" applyAlignment="1">
      <alignment horizontal="center" vertical="top"/>
    </xf>
    <xf numFmtId="164" fontId="23" fillId="0" borderId="0" xfId="0" applyNumberFormat="1" applyFont="1" applyAlignment="1">
      <alignment vertical="top"/>
    </xf>
    <xf numFmtId="166" fontId="22" fillId="0" borderId="0" xfId="0" applyNumberFormat="1" applyFont="1" applyAlignment="1">
      <alignment horizontal="center" vertical="top"/>
    </xf>
    <xf numFmtId="166" fontId="22" fillId="0" borderId="0" xfId="0" applyNumberFormat="1" applyFont="1" applyAlignment="1">
      <alignment vertical="top"/>
    </xf>
    <xf numFmtId="0" fontId="26" fillId="0" borderId="0" xfId="325" applyNumberFormat="1" applyFont="1" applyFill="1" applyAlignment="1">
      <alignment horizontal="center" vertical="top"/>
    </xf>
    <xf numFmtId="168" fontId="22" fillId="0" borderId="0" xfId="0" applyNumberFormat="1" applyFont="1" applyAlignment="1">
      <alignment vertical="top"/>
    </xf>
    <xf numFmtId="170" fontId="26" fillId="0" borderId="0" xfId="325" applyNumberFormat="1" applyFont="1" applyFill="1" applyAlignment="1">
      <alignment horizontal="center" vertical="top"/>
    </xf>
    <xf numFmtId="168" fontId="23" fillId="0" borderId="11" xfId="0" applyNumberFormat="1" applyFont="1" applyBorder="1" applyAlignment="1">
      <alignment vertical="top"/>
    </xf>
    <xf numFmtId="168" fontId="23" fillId="0" borderId="0" xfId="0" applyNumberFormat="1" applyFont="1" applyAlignment="1">
      <alignment vertical="top"/>
    </xf>
    <xf numFmtId="171" fontId="22" fillId="0" borderId="0" xfId="0" applyNumberFormat="1" applyFont="1" applyAlignment="1">
      <alignment vertical="top"/>
    </xf>
    <xf numFmtId="170" fontId="26" fillId="0" borderId="0" xfId="0" applyNumberFormat="1" applyFont="1" applyAlignment="1">
      <alignment horizontal="center" vertical="top"/>
    </xf>
    <xf numFmtId="168" fontId="23" fillId="0" borderId="12" xfId="0" applyNumberFormat="1" applyFont="1" applyBorder="1" applyAlignment="1">
      <alignment vertical="top"/>
    </xf>
    <xf numFmtId="172" fontId="28" fillId="0" borderId="0" xfId="325" applyNumberFormat="1" applyFont="1" applyFill="1" applyAlignment="1">
      <alignment vertical="top"/>
    </xf>
    <xf numFmtId="166" fontId="22" fillId="0" borderId="0" xfId="0" quotePrefix="1" applyNumberFormat="1" applyFont="1" applyAlignment="1">
      <alignment horizontal="center" vertical="top"/>
    </xf>
    <xf numFmtId="0" fontId="22" fillId="0" borderId="0" xfId="325" applyNumberFormat="1" applyFont="1" applyFill="1" applyAlignment="1">
      <alignment horizontal="center" vertical="top"/>
    </xf>
    <xf numFmtId="169" fontId="22" fillId="0" borderId="0" xfId="325" applyNumberFormat="1" applyFont="1" applyFill="1" applyAlignment="1">
      <alignment horizontal="right" vertical="top"/>
    </xf>
    <xf numFmtId="169" fontId="22" fillId="0" borderId="0" xfId="325" quotePrefix="1" applyNumberFormat="1" applyFont="1" applyFill="1" applyAlignment="1">
      <alignment horizontal="right" vertical="top"/>
    </xf>
    <xf numFmtId="171" fontId="22" fillId="0" borderId="0" xfId="325" applyNumberFormat="1" applyFont="1" applyFill="1" applyAlignment="1">
      <alignment vertical="top"/>
    </xf>
    <xf numFmtId="171" fontId="22" fillId="0" borderId="0" xfId="325" applyNumberFormat="1" applyFont="1" applyFill="1" applyBorder="1" applyAlignment="1">
      <alignment vertical="top"/>
    </xf>
    <xf numFmtId="168" fontId="23" fillId="0" borderId="11" xfId="325" applyNumberFormat="1" applyFont="1" applyFill="1" applyBorder="1" applyAlignment="1">
      <alignment vertical="top"/>
    </xf>
    <xf numFmtId="168" fontId="22" fillId="0" borderId="0" xfId="325" applyNumberFormat="1" applyFont="1" applyFill="1" applyBorder="1" applyAlignment="1">
      <alignment vertical="top"/>
    </xf>
    <xf numFmtId="168" fontId="23" fillId="0" borderId="0" xfId="325" applyNumberFormat="1" applyFont="1" applyFill="1" applyBorder="1" applyAlignment="1">
      <alignment vertical="top"/>
    </xf>
    <xf numFmtId="173" fontId="28" fillId="0" borderId="0" xfId="0" applyNumberFormat="1" applyFont="1" applyAlignment="1">
      <alignment vertical="top"/>
    </xf>
    <xf numFmtId="164" fontId="22" fillId="0" borderId="0" xfId="325" applyNumberFormat="1" applyFont="1" applyFill="1" applyAlignment="1">
      <alignment vertical="top"/>
    </xf>
    <xf numFmtId="164" fontId="22" fillId="0" borderId="0" xfId="325" applyNumberFormat="1" applyFont="1" applyFill="1" applyBorder="1" applyAlignment="1">
      <alignment vertical="top"/>
    </xf>
    <xf numFmtId="171" fontId="28" fillId="0" borderId="0" xfId="325" applyNumberFormat="1" applyFont="1" applyFill="1" applyAlignment="1">
      <alignment horizontal="center" vertical="top"/>
    </xf>
    <xf numFmtId="43" fontId="22" fillId="0" borderId="0" xfId="325" applyFont="1" applyFill="1" applyAlignment="1">
      <alignment horizontal="right" vertical="top"/>
    </xf>
    <xf numFmtId="164" fontId="22" fillId="0" borderId="13" xfId="0" applyNumberFormat="1" applyFont="1" applyBorder="1" applyAlignment="1">
      <alignment horizontal="center" vertical="top"/>
    </xf>
    <xf numFmtId="165" fontId="23" fillId="0" borderId="0" xfId="0" quotePrefix="1" applyNumberFormat="1" applyFont="1" applyAlignment="1">
      <alignment horizontal="right" vertical="top"/>
    </xf>
    <xf numFmtId="171" fontId="23" fillId="0" borderId="0" xfId="0" applyNumberFormat="1" applyFont="1" applyAlignment="1">
      <alignment vertical="top"/>
    </xf>
    <xf numFmtId="43" fontId="22" fillId="0" borderId="0" xfId="325" applyFont="1" applyFill="1" applyBorder="1" applyAlignment="1">
      <alignment vertical="top"/>
    </xf>
    <xf numFmtId="43" fontId="28" fillId="0" borderId="0" xfId="325" applyFont="1" applyFill="1" applyAlignment="1">
      <alignment vertical="top"/>
    </xf>
    <xf numFmtId="168" fontId="22" fillId="0" borderId="10" xfId="0" applyNumberFormat="1" applyFont="1" applyBorder="1" applyAlignment="1">
      <alignment vertical="top"/>
    </xf>
    <xf numFmtId="168" fontId="23" fillId="0" borderId="11" xfId="0" quotePrefix="1" applyNumberFormat="1" applyFont="1" applyBorder="1" applyAlignment="1">
      <alignment vertical="top"/>
    </xf>
    <xf numFmtId="168" fontId="22" fillId="0" borderId="0" xfId="0" quotePrefix="1" applyNumberFormat="1" applyFont="1" applyAlignment="1">
      <alignment vertical="top"/>
    </xf>
    <xf numFmtId="164" fontId="26" fillId="0" borderId="0" xfId="0" applyNumberFormat="1" applyFont="1" applyAlignment="1">
      <alignment vertical="top"/>
    </xf>
    <xf numFmtId="168" fontId="23" fillId="0" borderId="12" xfId="0" quotePrefix="1" applyNumberFormat="1" applyFont="1" applyBorder="1" applyAlignment="1">
      <alignment vertical="top"/>
    </xf>
    <xf numFmtId="164" fontId="24" fillId="0" borderId="0" xfId="0" applyNumberFormat="1" applyFont="1" applyAlignment="1">
      <alignment vertical="top"/>
    </xf>
    <xf numFmtId="164" fontId="26" fillId="0" borderId="0" xfId="0" applyNumberFormat="1" applyFont="1" applyAlignment="1">
      <alignment horizontal="center" vertical="top"/>
    </xf>
    <xf numFmtId="168" fontId="22" fillId="0" borderId="13" xfId="0" applyNumberFormat="1" applyFont="1" applyBorder="1" applyAlignment="1">
      <alignment vertical="top"/>
    </xf>
    <xf numFmtId="167" fontId="22" fillId="0" borderId="0" xfId="0" applyNumberFormat="1" applyFont="1" applyAlignment="1">
      <alignment vertical="top"/>
    </xf>
    <xf numFmtId="43" fontId="22" fillId="0" borderId="0" xfId="325" applyFont="1" applyFill="1" applyBorder="1" applyAlignment="1">
      <alignment horizontal="right" vertical="top"/>
    </xf>
    <xf numFmtId="169" fontId="22" fillId="0" borderId="0" xfId="325" applyNumberFormat="1" applyFont="1" applyFill="1" applyAlignment="1">
      <alignment vertical="top"/>
    </xf>
    <xf numFmtId="168" fontId="22" fillId="0" borderId="14" xfId="0" applyNumberFormat="1" applyFont="1" applyBorder="1" applyAlignment="1">
      <alignment vertical="top"/>
    </xf>
    <xf numFmtId="164" fontId="23" fillId="0" borderId="0" xfId="448" applyNumberFormat="1" applyFont="1" applyAlignment="1">
      <alignment vertical="top"/>
    </xf>
    <xf numFmtId="164" fontId="22" fillId="0" borderId="0" xfId="448" applyNumberFormat="1" applyFont="1" applyAlignment="1">
      <alignment vertical="top"/>
    </xf>
    <xf numFmtId="171" fontId="22" fillId="0" borderId="14" xfId="0" applyNumberFormat="1" applyFont="1" applyBorder="1" applyAlignment="1">
      <alignment vertical="top"/>
    </xf>
    <xf numFmtId="0" fontId="26" fillId="0" borderId="0" xfId="0" quotePrefix="1" applyFont="1" applyAlignment="1">
      <alignment horizontal="center" vertical="top"/>
    </xf>
    <xf numFmtId="43" fontId="23" fillId="0" borderId="0" xfId="325" applyFont="1" applyFill="1" applyBorder="1" applyAlignment="1">
      <alignment vertical="top"/>
    </xf>
    <xf numFmtId="168" fontId="23" fillId="0" borderId="13" xfId="0" applyNumberFormat="1" applyFont="1" applyBorder="1" applyAlignment="1">
      <alignment vertical="top"/>
    </xf>
    <xf numFmtId="169" fontId="22" fillId="0" borderId="0" xfId="325" applyNumberFormat="1" applyFont="1" applyFill="1" applyBorder="1" applyAlignment="1">
      <alignment vertical="top"/>
    </xf>
    <xf numFmtId="164" fontId="26" fillId="0" borderId="0" xfId="0" quotePrefix="1" applyNumberFormat="1" applyFont="1" applyAlignment="1">
      <alignment horizontal="center" vertical="top"/>
    </xf>
    <xf numFmtId="168" fontId="23" fillId="0" borderId="14" xfId="0" quotePrefix="1" applyNumberFormat="1" applyFont="1" applyBorder="1" applyAlignment="1">
      <alignment vertical="top"/>
    </xf>
    <xf numFmtId="0" fontId="26" fillId="0" borderId="0" xfId="0" applyFont="1" applyAlignment="1">
      <alignment horizontal="center" vertical="top"/>
    </xf>
    <xf numFmtId="43" fontId="23" fillId="0" borderId="13" xfId="325" applyFont="1" applyFill="1" applyBorder="1" applyAlignment="1">
      <alignment vertical="top"/>
    </xf>
    <xf numFmtId="164" fontId="26" fillId="0" borderId="0" xfId="524" applyNumberFormat="1" applyFont="1" applyAlignment="1">
      <alignment vertical="top"/>
    </xf>
    <xf numFmtId="43" fontId="22" fillId="24" borderId="0" xfId="325" applyFont="1" applyFill="1" applyAlignment="1">
      <alignment vertical="top"/>
    </xf>
    <xf numFmtId="169" fontId="23" fillId="0" borderId="0" xfId="325" applyNumberFormat="1" applyFont="1" applyFill="1" applyBorder="1" applyAlignment="1">
      <alignment vertical="top"/>
    </xf>
    <xf numFmtId="164" fontId="23" fillId="0" borderId="0" xfId="515" quotePrefix="1" applyNumberFormat="1" applyFont="1" applyAlignment="1">
      <alignment horizontal="center" vertical="top"/>
    </xf>
    <xf numFmtId="164" fontId="23" fillId="0" borderId="0" xfId="0" applyNumberFormat="1" applyFont="1" applyAlignment="1">
      <alignment horizontal="center" vertical="top"/>
    </xf>
    <xf numFmtId="43" fontId="22" fillId="0" borderId="0" xfId="325" applyFont="1" applyFill="1" applyBorder="1" applyAlignment="1">
      <alignment horizontal="right" vertical="top"/>
    </xf>
    <xf numFmtId="164" fontId="23" fillId="0" borderId="0" xfId="0" quotePrefix="1" applyNumberFormat="1" applyFont="1" applyAlignment="1">
      <alignment horizontal="center" vertical="top"/>
    </xf>
    <xf numFmtId="43" fontId="22" fillId="0" borderId="10" xfId="325" applyFont="1" applyFill="1" applyBorder="1" applyAlignment="1">
      <alignment horizontal="center" vertical="top"/>
    </xf>
    <xf numFmtId="43" fontId="22" fillId="0" borderId="0" xfId="325" applyFont="1" applyFill="1" applyAlignment="1">
      <alignment horizontal="right" vertical="top"/>
    </xf>
  </cellXfs>
  <cellStyles count="527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1 3 2" xfId="4" xr:uid="{00000000-0005-0000-0000-000003000000}"/>
    <cellStyle name="20% - Accent1 4" xfId="5" xr:uid="{00000000-0005-0000-0000-000004000000}"/>
    <cellStyle name="20% - Accent1 4 2" xfId="6" xr:uid="{00000000-0005-0000-0000-000005000000}"/>
    <cellStyle name="20% - Accent1 5" xfId="7" xr:uid="{00000000-0005-0000-0000-000006000000}"/>
    <cellStyle name="20% - Accent1 5 2" xfId="8" xr:uid="{00000000-0005-0000-0000-000007000000}"/>
    <cellStyle name="20% - Accent1 6" xfId="9" xr:uid="{00000000-0005-0000-0000-000008000000}"/>
    <cellStyle name="20% - Accent1 6 2" xfId="10" xr:uid="{00000000-0005-0000-0000-000009000000}"/>
    <cellStyle name="20% - Accent1 7" xfId="11" xr:uid="{00000000-0005-0000-0000-00000A000000}"/>
    <cellStyle name="20% - Accent1 7 2" xfId="12" xr:uid="{00000000-0005-0000-0000-00000B000000}"/>
    <cellStyle name="20% - Accent2 2" xfId="13" xr:uid="{00000000-0005-0000-0000-00000C000000}"/>
    <cellStyle name="20% - Accent2 2 2" xfId="14" xr:uid="{00000000-0005-0000-0000-00000D000000}"/>
    <cellStyle name="20% - Accent2 3" xfId="15" xr:uid="{00000000-0005-0000-0000-00000E000000}"/>
    <cellStyle name="20% - Accent2 3 2" xfId="16" xr:uid="{00000000-0005-0000-0000-00000F000000}"/>
    <cellStyle name="20% - Accent2 4" xfId="17" xr:uid="{00000000-0005-0000-0000-000010000000}"/>
    <cellStyle name="20% - Accent2 4 2" xfId="18" xr:uid="{00000000-0005-0000-0000-000011000000}"/>
    <cellStyle name="20% - Accent2 5" xfId="19" xr:uid="{00000000-0005-0000-0000-000012000000}"/>
    <cellStyle name="20% - Accent2 5 2" xfId="20" xr:uid="{00000000-0005-0000-0000-000013000000}"/>
    <cellStyle name="20% - Accent2 6" xfId="21" xr:uid="{00000000-0005-0000-0000-000014000000}"/>
    <cellStyle name="20% - Accent2 6 2" xfId="22" xr:uid="{00000000-0005-0000-0000-000015000000}"/>
    <cellStyle name="20% - Accent2 7" xfId="23" xr:uid="{00000000-0005-0000-0000-000016000000}"/>
    <cellStyle name="20% - Accent2 7 2" xfId="24" xr:uid="{00000000-0005-0000-0000-000017000000}"/>
    <cellStyle name="20% - Accent3 2" xfId="25" xr:uid="{00000000-0005-0000-0000-000018000000}"/>
    <cellStyle name="20% - Accent3 2 2" xfId="26" xr:uid="{00000000-0005-0000-0000-000019000000}"/>
    <cellStyle name="20% - Accent3 3" xfId="27" xr:uid="{00000000-0005-0000-0000-00001A000000}"/>
    <cellStyle name="20% - Accent3 3 2" xfId="28" xr:uid="{00000000-0005-0000-0000-00001B000000}"/>
    <cellStyle name="20% - Accent3 4" xfId="29" xr:uid="{00000000-0005-0000-0000-00001C000000}"/>
    <cellStyle name="20% - Accent3 4 2" xfId="30" xr:uid="{00000000-0005-0000-0000-00001D000000}"/>
    <cellStyle name="20% - Accent3 5" xfId="31" xr:uid="{00000000-0005-0000-0000-00001E000000}"/>
    <cellStyle name="20% - Accent3 5 2" xfId="32" xr:uid="{00000000-0005-0000-0000-00001F000000}"/>
    <cellStyle name="20% - Accent3 6" xfId="33" xr:uid="{00000000-0005-0000-0000-000020000000}"/>
    <cellStyle name="20% - Accent3 6 2" xfId="34" xr:uid="{00000000-0005-0000-0000-000021000000}"/>
    <cellStyle name="20% - Accent3 7" xfId="35" xr:uid="{00000000-0005-0000-0000-000022000000}"/>
    <cellStyle name="20% - Accent3 7 2" xfId="36" xr:uid="{00000000-0005-0000-0000-000023000000}"/>
    <cellStyle name="20% - Accent4 2" xfId="37" xr:uid="{00000000-0005-0000-0000-000024000000}"/>
    <cellStyle name="20% - Accent4 2 2" xfId="38" xr:uid="{00000000-0005-0000-0000-000025000000}"/>
    <cellStyle name="20% - Accent4 3" xfId="39" xr:uid="{00000000-0005-0000-0000-000026000000}"/>
    <cellStyle name="20% - Accent4 3 2" xfId="40" xr:uid="{00000000-0005-0000-0000-000027000000}"/>
    <cellStyle name="20% - Accent4 4" xfId="41" xr:uid="{00000000-0005-0000-0000-000028000000}"/>
    <cellStyle name="20% - Accent4 4 2" xfId="42" xr:uid="{00000000-0005-0000-0000-000029000000}"/>
    <cellStyle name="20% - Accent4 5" xfId="43" xr:uid="{00000000-0005-0000-0000-00002A000000}"/>
    <cellStyle name="20% - Accent4 5 2" xfId="44" xr:uid="{00000000-0005-0000-0000-00002B000000}"/>
    <cellStyle name="20% - Accent4 6" xfId="45" xr:uid="{00000000-0005-0000-0000-00002C000000}"/>
    <cellStyle name="20% - Accent4 6 2" xfId="46" xr:uid="{00000000-0005-0000-0000-00002D000000}"/>
    <cellStyle name="20% - Accent4 7" xfId="47" xr:uid="{00000000-0005-0000-0000-00002E000000}"/>
    <cellStyle name="20% - Accent4 7 2" xfId="48" xr:uid="{00000000-0005-0000-0000-00002F000000}"/>
    <cellStyle name="20% - Accent5 2" xfId="49" xr:uid="{00000000-0005-0000-0000-000030000000}"/>
    <cellStyle name="20% - Accent5 2 2" xfId="50" xr:uid="{00000000-0005-0000-0000-000031000000}"/>
    <cellStyle name="20% - Accent5 3" xfId="51" xr:uid="{00000000-0005-0000-0000-000032000000}"/>
    <cellStyle name="20% - Accent5 3 2" xfId="52" xr:uid="{00000000-0005-0000-0000-000033000000}"/>
    <cellStyle name="20% - Accent5 4" xfId="53" xr:uid="{00000000-0005-0000-0000-000034000000}"/>
    <cellStyle name="20% - Accent5 4 2" xfId="54" xr:uid="{00000000-0005-0000-0000-000035000000}"/>
    <cellStyle name="20% - Accent5 5" xfId="55" xr:uid="{00000000-0005-0000-0000-000036000000}"/>
    <cellStyle name="20% - Accent5 5 2" xfId="56" xr:uid="{00000000-0005-0000-0000-000037000000}"/>
    <cellStyle name="20% - Accent5 6" xfId="57" xr:uid="{00000000-0005-0000-0000-000038000000}"/>
    <cellStyle name="20% - Accent5 6 2" xfId="58" xr:uid="{00000000-0005-0000-0000-000039000000}"/>
    <cellStyle name="20% - Accent5 7" xfId="59" xr:uid="{00000000-0005-0000-0000-00003A000000}"/>
    <cellStyle name="20% - Accent5 7 2" xfId="60" xr:uid="{00000000-0005-0000-0000-00003B000000}"/>
    <cellStyle name="20% - Accent6 2" xfId="61" xr:uid="{00000000-0005-0000-0000-00003C000000}"/>
    <cellStyle name="20% - Accent6 2 2" xfId="62" xr:uid="{00000000-0005-0000-0000-00003D000000}"/>
    <cellStyle name="20% - Accent6 3" xfId="63" xr:uid="{00000000-0005-0000-0000-00003E000000}"/>
    <cellStyle name="20% - Accent6 3 2" xfId="64" xr:uid="{00000000-0005-0000-0000-00003F000000}"/>
    <cellStyle name="20% - Accent6 4" xfId="65" xr:uid="{00000000-0005-0000-0000-000040000000}"/>
    <cellStyle name="20% - Accent6 4 2" xfId="66" xr:uid="{00000000-0005-0000-0000-000041000000}"/>
    <cellStyle name="20% - Accent6 5" xfId="67" xr:uid="{00000000-0005-0000-0000-000042000000}"/>
    <cellStyle name="20% - Accent6 5 2" xfId="68" xr:uid="{00000000-0005-0000-0000-000043000000}"/>
    <cellStyle name="20% - Accent6 6" xfId="69" xr:uid="{00000000-0005-0000-0000-000044000000}"/>
    <cellStyle name="20% - Accent6 6 2" xfId="70" xr:uid="{00000000-0005-0000-0000-000045000000}"/>
    <cellStyle name="20% - Accent6 7" xfId="71" xr:uid="{00000000-0005-0000-0000-000046000000}"/>
    <cellStyle name="20% - Accent6 7 2" xfId="72" xr:uid="{00000000-0005-0000-0000-000047000000}"/>
    <cellStyle name="40% - Accent1 2" xfId="73" xr:uid="{00000000-0005-0000-0000-000048000000}"/>
    <cellStyle name="40% - Accent1 2 2" xfId="74" xr:uid="{00000000-0005-0000-0000-000049000000}"/>
    <cellStyle name="40% - Accent1 3" xfId="75" xr:uid="{00000000-0005-0000-0000-00004A000000}"/>
    <cellStyle name="40% - Accent1 3 2" xfId="76" xr:uid="{00000000-0005-0000-0000-00004B000000}"/>
    <cellStyle name="40% - Accent1 4" xfId="77" xr:uid="{00000000-0005-0000-0000-00004C000000}"/>
    <cellStyle name="40% - Accent1 4 2" xfId="78" xr:uid="{00000000-0005-0000-0000-00004D000000}"/>
    <cellStyle name="40% - Accent1 5" xfId="79" xr:uid="{00000000-0005-0000-0000-00004E000000}"/>
    <cellStyle name="40% - Accent1 5 2" xfId="80" xr:uid="{00000000-0005-0000-0000-00004F000000}"/>
    <cellStyle name="40% - Accent1 6" xfId="81" xr:uid="{00000000-0005-0000-0000-000050000000}"/>
    <cellStyle name="40% - Accent1 6 2" xfId="82" xr:uid="{00000000-0005-0000-0000-000051000000}"/>
    <cellStyle name="40% - Accent1 7" xfId="83" xr:uid="{00000000-0005-0000-0000-000052000000}"/>
    <cellStyle name="40% - Accent1 7 2" xfId="84" xr:uid="{00000000-0005-0000-0000-000053000000}"/>
    <cellStyle name="40% - Accent2 2" xfId="85" xr:uid="{00000000-0005-0000-0000-000054000000}"/>
    <cellStyle name="40% - Accent2 2 2" xfId="86" xr:uid="{00000000-0005-0000-0000-000055000000}"/>
    <cellStyle name="40% - Accent2 3" xfId="87" xr:uid="{00000000-0005-0000-0000-000056000000}"/>
    <cellStyle name="40% - Accent2 3 2" xfId="88" xr:uid="{00000000-0005-0000-0000-000057000000}"/>
    <cellStyle name="40% - Accent2 4" xfId="89" xr:uid="{00000000-0005-0000-0000-000058000000}"/>
    <cellStyle name="40% - Accent2 4 2" xfId="90" xr:uid="{00000000-0005-0000-0000-000059000000}"/>
    <cellStyle name="40% - Accent2 5" xfId="91" xr:uid="{00000000-0005-0000-0000-00005A000000}"/>
    <cellStyle name="40% - Accent2 5 2" xfId="92" xr:uid="{00000000-0005-0000-0000-00005B000000}"/>
    <cellStyle name="40% - Accent2 6" xfId="93" xr:uid="{00000000-0005-0000-0000-00005C000000}"/>
    <cellStyle name="40% - Accent2 6 2" xfId="94" xr:uid="{00000000-0005-0000-0000-00005D000000}"/>
    <cellStyle name="40% - Accent2 7" xfId="95" xr:uid="{00000000-0005-0000-0000-00005E000000}"/>
    <cellStyle name="40% - Accent2 7 2" xfId="96" xr:uid="{00000000-0005-0000-0000-00005F000000}"/>
    <cellStyle name="40% - Accent3 2" xfId="97" xr:uid="{00000000-0005-0000-0000-000060000000}"/>
    <cellStyle name="40% - Accent3 2 2" xfId="98" xr:uid="{00000000-0005-0000-0000-000061000000}"/>
    <cellStyle name="40% - Accent3 3" xfId="99" xr:uid="{00000000-0005-0000-0000-000062000000}"/>
    <cellStyle name="40% - Accent3 3 2" xfId="100" xr:uid="{00000000-0005-0000-0000-000063000000}"/>
    <cellStyle name="40% - Accent3 4" xfId="101" xr:uid="{00000000-0005-0000-0000-000064000000}"/>
    <cellStyle name="40% - Accent3 4 2" xfId="102" xr:uid="{00000000-0005-0000-0000-000065000000}"/>
    <cellStyle name="40% - Accent3 5" xfId="103" xr:uid="{00000000-0005-0000-0000-000066000000}"/>
    <cellStyle name="40% - Accent3 5 2" xfId="104" xr:uid="{00000000-0005-0000-0000-000067000000}"/>
    <cellStyle name="40% - Accent3 6" xfId="105" xr:uid="{00000000-0005-0000-0000-000068000000}"/>
    <cellStyle name="40% - Accent3 6 2" xfId="106" xr:uid="{00000000-0005-0000-0000-000069000000}"/>
    <cellStyle name="40% - Accent3 7" xfId="107" xr:uid="{00000000-0005-0000-0000-00006A000000}"/>
    <cellStyle name="40% - Accent3 7 2" xfId="108" xr:uid="{00000000-0005-0000-0000-00006B000000}"/>
    <cellStyle name="40% - Accent4 2" xfId="109" xr:uid="{00000000-0005-0000-0000-00006C000000}"/>
    <cellStyle name="40% - Accent4 2 2" xfId="110" xr:uid="{00000000-0005-0000-0000-00006D000000}"/>
    <cellStyle name="40% - Accent4 3" xfId="111" xr:uid="{00000000-0005-0000-0000-00006E000000}"/>
    <cellStyle name="40% - Accent4 3 2" xfId="112" xr:uid="{00000000-0005-0000-0000-00006F000000}"/>
    <cellStyle name="40% - Accent4 4" xfId="113" xr:uid="{00000000-0005-0000-0000-000070000000}"/>
    <cellStyle name="40% - Accent4 4 2" xfId="114" xr:uid="{00000000-0005-0000-0000-000071000000}"/>
    <cellStyle name="40% - Accent4 5" xfId="115" xr:uid="{00000000-0005-0000-0000-000072000000}"/>
    <cellStyle name="40% - Accent4 5 2" xfId="116" xr:uid="{00000000-0005-0000-0000-000073000000}"/>
    <cellStyle name="40% - Accent4 6" xfId="117" xr:uid="{00000000-0005-0000-0000-000074000000}"/>
    <cellStyle name="40% - Accent4 6 2" xfId="118" xr:uid="{00000000-0005-0000-0000-000075000000}"/>
    <cellStyle name="40% - Accent4 7" xfId="119" xr:uid="{00000000-0005-0000-0000-000076000000}"/>
    <cellStyle name="40% - Accent4 7 2" xfId="120" xr:uid="{00000000-0005-0000-0000-000077000000}"/>
    <cellStyle name="40% - Accent5 2" xfId="121" xr:uid="{00000000-0005-0000-0000-000078000000}"/>
    <cellStyle name="40% - Accent5 2 2" xfId="122" xr:uid="{00000000-0005-0000-0000-000079000000}"/>
    <cellStyle name="40% - Accent5 3" xfId="123" xr:uid="{00000000-0005-0000-0000-00007A000000}"/>
    <cellStyle name="40% - Accent5 3 2" xfId="124" xr:uid="{00000000-0005-0000-0000-00007B000000}"/>
    <cellStyle name="40% - Accent5 4" xfId="125" xr:uid="{00000000-0005-0000-0000-00007C000000}"/>
    <cellStyle name="40% - Accent5 4 2" xfId="126" xr:uid="{00000000-0005-0000-0000-00007D000000}"/>
    <cellStyle name="40% - Accent5 5" xfId="127" xr:uid="{00000000-0005-0000-0000-00007E000000}"/>
    <cellStyle name="40% - Accent5 5 2" xfId="128" xr:uid="{00000000-0005-0000-0000-00007F000000}"/>
    <cellStyle name="40% - Accent5 6" xfId="129" xr:uid="{00000000-0005-0000-0000-000080000000}"/>
    <cellStyle name="40% - Accent5 6 2" xfId="130" xr:uid="{00000000-0005-0000-0000-000081000000}"/>
    <cellStyle name="40% - Accent5 7" xfId="131" xr:uid="{00000000-0005-0000-0000-000082000000}"/>
    <cellStyle name="40% - Accent5 7 2" xfId="132" xr:uid="{00000000-0005-0000-0000-000083000000}"/>
    <cellStyle name="40% - Accent6 2" xfId="133" xr:uid="{00000000-0005-0000-0000-000084000000}"/>
    <cellStyle name="40% - Accent6 2 2" xfId="134" xr:uid="{00000000-0005-0000-0000-000085000000}"/>
    <cellStyle name="40% - Accent6 3" xfId="135" xr:uid="{00000000-0005-0000-0000-000086000000}"/>
    <cellStyle name="40% - Accent6 3 2" xfId="136" xr:uid="{00000000-0005-0000-0000-000087000000}"/>
    <cellStyle name="40% - Accent6 4" xfId="137" xr:uid="{00000000-0005-0000-0000-000088000000}"/>
    <cellStyle name="40% - Accent6 4 2" xfId="138" xr:uid="{00000000-0005-0000-0000-000089000000}"/>
    <cellStyle name="40% - Accent6 5" xfId="139" xr:uid="{00000000-0005-0000-0000-00008A000000}"/>
    <cellStyle name="40% - Accent6 5 2" xfId="140" xr:uid="{00000000-0005-0000-0000-00008B000000}"/>
    <cellStyle name="40% - Accent6 6" xfId="141" xr:uid="{00000000-0005-0000-0000-00008C000000}"/>
    <cellStyle name="40% - Accent6 6 2" xfId="142" xr:uid="{00000000-0005-0000-0000-00008D000000}"/>
    <cellStyle name="40% - Accent6 7" xfId="143" xr:uid="{00000000-0005-0000-0000-00008E000000}"/>
    <cellStyle name="40% - Accent6 7 2" xfId="144" xr:uid="{00000000-0005-0000-0000-00008F000000}"/>
    <cellStyle name="60% - Accent1 2" xfId="145" xr:uid="{00000000-0005-0000-0000-000090000000}"/>
    <cellStyle name="60% - Accent1 2 2" xfId="146" xr:uid="{00000000-0005-0000-0000-000091000000}"/>
    <cellStyle name="60% - Accent1 3" xfId="147" xr:uid="{00000000-0005-0000-0000-000092000000}"/>
    <cellStyle name="60% - Accent1 3 2" xfId="148" xr:uid="{00000000-0005-0000-0000-000093000000}"/>
    <cellStyle name="60% - Accent1 4" xfId="149" xr:uid="{00000000-0005-0000-0000-000094000000}"/>
    <cellStyle name="60% - Accent1 4 2" xfId="150" xr:uid="{00000000-0005-0000-0000-000095000000}"/>
    <cellStyle name="60% - Accent1 5" xfId="151" xr:uid="{00000000-0005-0000-0000-000096000000}"/>
    <cellStyle name="60% - Accent1 5 2" xfId="152" xr:uid="{00000000-0005-0000-0000-000097000000}"/>
    <cellStyle name="60% - Accent1 6" xfId="153" xr:uid="{00000000-0005-0000-0000-000098000000}"/>
    <cellStyle name="60% - Accent1 6 2" xfId="154" xr:uid="{00000000-0005-0000-0000-000099000000}"/>
    <cellStyle name="60% - Accent1 7" xfId="155" xr:uid="{00000000-0005-0000-0000-00009A000000}"/>
    <cellStyle name="60% - Accent1 7 2" xfId="156" xr:uid="{00000000-0005-0000-0000-00009B000000}"/>
    <cellStyle name="60% - Accent2 2" xfId="157" xr:uid="{00000000-0005-0000-0000-00009C000000}"/>
    <cellStyle name="60% - Accent2 2 2" xfId="158" xr:uid="{00000000-0005-0000-0000-00009D000000}"/>
    <cellStyle name="60% - Accent2 3" xfId="159" xr:uid="{00000000-0005-0000-0000-00009E000000}"/>
    <cellStyle name="60% - Accent2 3 2" xfId="160" xr:uid="{00000000-0005-0000-0000-00009F000000}"/>
    <cellStyle name="60% - Accent2 4" xfId="161" xr:uid="{00000000-0005-0000-0000-0000A0000000}"/>
    <cellStyle name="60% - Accent2 4 2" xfId="162" xr:uid="{00000000-0005-0000-0000-0000A1000000}"/>
    <cellStyle name="60% - Accent2 5" xfId="163" xr:uid="{00000000-0005-0000-0000-0000A2000000}"/>
    <cellStyle name="60% - Accent2 5 2" xfId="164" xr:uid="{00000000-0005-0000-0000-0000A3000000}"/>
    <cellStyle name="60% - Accent2 6" xfId="165" xr:uid="{00000000-0005-0000-0000-0000A4000000}"/>
    <cellStyle name="60% - Accent2 6 2" xfId="166" xr:uid="{00000000-0005-0000-0000-0000A5000000}"/>
    <cellStyle name="60% - Accent2 7" xfId="167" xr:uid="{00000000-0005-0000-0000-0000A6000000}"/>
    <cellStyle name="60% - Accent2 7 2" xfId="168" xr:uid="{00000000-0005-0000-0000-0000A7000000}"/>
    <cellStyle name="60% - Accent3 2" xfId="169" xr:uid="{00000000-0005-0000-0000-0000A8000000}"/>
    <cellStyle name="60% - Accent3 2 2" xfId="170" xr:uid="{00000000-0005-0000-0000-0000A9000000}"/>
    <cellStyle name="60% - Accent3 3" xfId="171" xr:uid="{00000000-0005-0000-0000-0000AA000000}"/>
    <cellStyle name="60% - Accent3 3 2" xfId="172" xr:uid="{00000000-0005-0000-0000-0000AB000000}"/>
    <cellStyle name="60% - Accent3 4" xfId="173" xr:uid="{00000000-0005-0000-0000-0000AC000000}"/>
    <cellStyle name="60% - Accent3 4 2" xfId="174" xr:uid="{00000000-0005-0000-0000-0000AD000000}"/>
    <cellStyle name="60% - Accent3 5" xfId="175" xr:uid="{00000000-0005-0000-0000-0000AE000000}"/>
    <cellStyle name="60% - Accent3 5 2" xfId="176" xr:uid="{00000000-0005-0000-0000-0000AF000000}"/>
    <cellStyle name="60% - Accent3 6" xfId="177" xr:uid="{00000000-0005-0000-0000-0000B0000000}"/>
    <cellStyle name="60% - Accent3 6 2" xfId="178" xr:uid="{00000000-0005-0000-0000-0000B1000000}"/>
    <cellStyle name="60% - Accent3 7" xfId="179" xr:uid="{00000000-0005-0000-0000-0000B2000000}"/>
    <cellStyle name="60% - Accent3 7 2" xfId="180" xr:uid="{00000000-0005-0000-0000-0000B3000000}"/>
    <cellStyle name="60% - Accent4 2" xfId="181" xr:uid="{00000000-0005-0000-0000-0000B4000000}"/>
    <cellStyle name="60% - Accent4 2 2" xfId="182" xr:uid="{00000000-0005-0000-0000-0000B5000000}"/>
    <cellStyle name="60% - Accent4 3" xfId="183" xr:uid="{00000000-0005-0000-0000-0000B6000000}"/>
    <cellStyle name="60% - Accent4 3 2" xfId="184" xr:uid="{00000000-0005-0000-0000-0000B7000000}"/>
    <cellStyle name="60% - Accent4 4" xfId="185" xr:uid="{00000000-0005-0000-0000-0000B8000000}"/>
    <cellStyle name="60% - Accent4 4 2" xfId="186" xr:uid="{00000000-0005-0000-0000-0000B9000000}"/>
    <cellStyle name="60% - Accent4 5" xfId="187" xr:uid="{00000000-0005-0000-0000-0000BA000000}"/>
    <cellStyle name="60% - Accent4 5 2" xfId="188" xr:uid="{00000000-0005-0000-0000-0000BB000000}"/>
    <cellStyle name="60% - Accent4 6" xfId="189" xr:uid="{00000000-0005-0000-0000-0000BC000000}"/>
    <cellStyle name="60% - Accent4 6 2" xfId="190" xr:uid="{00000000-0005-0000-0000-0000BD000000}"/>
    <cellStyle name="60% - Accent4 7" xfId="191" xr:uid="{00000000-0005-0000-0000-0000BE000000}"/>
    <cellStyle name="60% - Accent4 7 2" xfId="192" xr:uid="{00000000-0005-0000-0000-0000BF000000}"/>
    <cellStyle name="60% - Accent5 2" xfId="193" xr:uid="{00000000-0005-0000-0000-0000C0000000}"/>
    <cellStyle name="60% - Accent5 2 2" xfId="194" xr:uid="{00000000-0005-0000-0000-0000C1000000}"/>
    <cellStyle name="60% - Accent5 3" xfId="195" xr:uid="{00000000-0005-0000-0000-0000C2000000}"/>
    <cellStyle name="60% - Accent5 3 2" xfId="196" xr:uid="{00000000-0005-0000-0000-0000C3000000}"/>
    <cellStyle name="60% - Accent5 4" xfId="197" xr:uid="{00000000-0005-0000-0000-0000C4000000}"/>
    <cellStyle name="60% - Accent5 4 2" xfId="198" xr:uid="{00000000-0005-0000-0000-0000C5000000}"/>
    <cellStyle name="60% - Accent5 5" xfId="199" xr:uid="{00000000-0005-0000-0000-0000C6000000}"/>
    <cellStyle name="60% - Accent5 5 2" xfId="200" xr:uid="{00000000-0005-0000-0000-0000C7000000}"/>
    <cellStyle name="60% - Accent5 6" xfId="201" xr:uid="{00000000-0005-0000-0000-0000C8000000}"/>
    <cellStyle name="60% - Accent5 6 2" xfId="202" xr:uid="{00000000-0005-0000-0000-0000C9000000}"/>
    <cellStyle name="60% - Accent5 7" xfId="203" xr:uid="{00000000-0005-0000-0000-0000CA000000}"/>
    <cellStyle name="60% - Accent5 7 2" xfId="204" xr:uid="{00000000-0005-0000-0000-0000CB000000}"/>
    <cellStyle name="60% - Accent6 2" xfId="205" xr:uid="{00000000-0005-0000-0000-0000CC000000}"/>
    <cellStyle name="60% - Accent6 2 2" xfId="206" xr:uid="{00000000-0005-0000-0000-0000CD000000}"/>
    <cellStyle name="60% - Accent6 3" xfId="207" xr:uid="{00000000-0005-0000-0000-0000CE000000}"/>
    <cellStyle name="60% - Accent6 3 2" xfId="208" xr:uid="{00000000-0005-0000-0000-0000CF000000}"/>
    <cellStyle name="60% - Accent6 4" xfId="209" xr:uid="{00000000-0005-0000-0000-0000D0000000}"/>
    <cellStyle name="60% - Accent6 4 2" xfId="210" xr:uid="{00000000-0005-0000-0000-0000D1000000}"/>
    <cellStyle name="60% - Accent6 5" xfId="211" xr:uid="{00000000-0005-0000-0000-0000D2000000}"/>
    <cellStyle name="60% - Accent6 5 2" xfId="212" xr:uid="{00000000-0005-0000-0000-0000D3000000}"/>
    <cellStyle name="60% - Accent6 6" xfId="213" xr:uid="{00000000-0005-0000-0000-0000D4000000}"/>
    <cellStyle name="60% - Accent6 6 2" xfId="214" xr:uid="{00000000-0005-0000-0000-0000D5000000}"/>
    <cellStyle name="60% - Accent6 7" xfId="215" xr:uid="{00000000-0005-0000-0000-0000D6000000}"/>
    <cellStyle name="60% - Accent6 7 2" xfId="216" xr:uid="{00000000-0005-0000-0000-0000D7000000}"/>
    <cellStyle name="Accent1 2" xfId="217" xr:uid="{00000000-0005-0000-0000-0000D8000000}"/>
    <cellStyle name="Accent1 2 2" xfId="218" xr:uid="{00000000-0005-0000-0000-0000D9000000}"/>
    <cellStyle name="Accent1 3" xfId="219" xr:uid="{00000000-0005-0000-0000-0000DA000000}"/>
    <cellStyle name="Accent1 3 2" xfId="220" xr:uid="{00000000-0005-0000-0000-0000DB000000}"/>
    <cellStyle name="Accent1 4" xfId="221" xr:uid="{00000000-0005-0000-0000-0000DC000000}"/>
    <cellStyle name="Accent1 4 2" xfId="222" xr:uid="{00000000-0005-0000-0000-0000DD000000}"/>
    <cellStyle name="Accent1 5" xfId="223" xr:uid="{00000000-0005-0000-0000-0000DE000000}"/>
    <cellStyle name="Accent1 5 2" xfId="224" xr:uid="{00000000-0005-0000-0000-0000DF000000}"/>
    <cellStyle name="Accent1 6" xfId="225" xr:uid="{00000000-0005-0000-0000-0000E0000000}"/>
    <cellStyle name="Accent1 6 2" xfId="226" xr:uid="{00000000-0005-0000-0000-0000E1000000}"/>
    <cellStyle name="Accent1 7" xfId="227" xr:uid="{00000000-0005-0000-0000-0000E2000000}"/>
    <cellStyle name="Accent1 7 2" xfId="228" xr:uid="{00000000-0005-0000-0000-0000E3000000}"/>
    <cellStyle name="Accent2 2" xfId="229" xr:uid="{00000000-0005-0000-0000-0000E4000000}"/>
    <cellStyle name="Accent2 2 2" xfId="230" xr:uid="{00000000-0005-0000-0000-0000E5000000}"/>
    <cellStyle name="Accent2 3" xfId="231" xr:uid="{00000000-0005-0000-0000-0000E6000000}"/>
    <cellStyle name="Accent2 3 2" xfId="232" xr:uid="{00000000-0005-0000-0000-0000E7000000}"/>
    <cellStyle name="Accent2 4" xfId="233" xr:uid="{00000000-0005-0000-0000-0000E8000000}"/>
    <cellStyle name="Accent2 4 2" xfId="234" xr:uid="{00000000-0005-0000-0000-0000E9000000}"/>
    <cellStyle name="Accent2 5" xfId="235" xr:uid="{00000000-0005-0000-0000-0000EA000000}"/>
    <cellStyle name="Accent2 5 2" xfId="236" xr:uid="{00000000-0005-0000-0000-0000EB000000}"/>
    <cellStyle name="Accent2 6" xfId="237" xr:uid="{00000000-0005-0000-0000-0000EC000000}"/>
    <cellStyle name="Accent2 6 2" xfId="238" xr:uid="{00000000-0005-0000-0000-0000ED000000}"/>
    <cellStyle name="Accent2 7" xfId="239" xr:uid="{00000000-0005-0000-0000-0000EE000000}"/>
    <cellStyle name="Accent2 7 2" xfId="240" xr:uid="{00000000-0005-0000-0000-0000EF000000}"/>
    <cellStyle name="Accent3 2" xfId="241" xr:uid="{00000000-0005-0000-0000-0000F0000000}"/>
    <cellStyle name="Accent3 2 2" xfId="242" xr:uid="{00000000-0005-0000-0000-0000F1000000}"/>
    <cellStyle name="Accent3 3" xfId="243" xr:uid="{00000000-0005-0000-0000-0000F2000000}"/>
    <cellStyle name="Accent3 3 2" xfId="244" xr:uid="{00000000-0005-0000-0000-0000F3000000}"/>
    <cellStyle name="Accent3 4" xfId="245" xr:uid="{00000000-0005-0000-0000-0000F4000000}"/>
    <cellStyle name="Accent3 4 2" xfId="246" xr:uid="{00000000-0005-0000-0000-0000F5000000}"/>
    <cellStyle name="Accent3 5" xfId="247" xr:uid="{00000000-0005-0000-0000-0000F6000000}"/>
    <cellStyle name="Accent3 5 2" xfId="248" xr:uid="{00000000-0005-0000-0000-0000F7000000}"/>
    <cellStyle name="Accent3 6" xfId="249" xr:uid="{00000000-0005-0000-0000-0000F8000000}"/>
    <cellStyle name="Accent3 6 2" xfId="250" xr:uid="{00000000-0005-0000-0000-0000F9000000}"/>
    <cellStyle name="Accent3 7" xfId="251" xr:uid="{00000000-0005-0000-0000-0000FA000000}"/>
    <cellStyle name="Accent3 7 2" xfId="252" xr:uid="{00000000-0005-0000-0000-0000FB000000}"/>
    <cellStyle name="Accent4 2" xfId="253" xr:uid="{00000000-0005-0000-0000-0000FC000000}"/>
    <cellStyle name="Accent4 2 2" xfId="254" xr:uid="{00000000-0005-0000-0000-0000FD000000}"/>
    <cellStyle name="Accent4 3" xfId="255" xr:uid="{00000000-0005-0000-0000-0000FE000000}"/>
    <cellStyle name="Accent4 3 2" xfId="256" xr:uid="{00000000-0005-0000-0000-0000FF000000}"/>
    <cellStyle name="Accent4 4" xfId="257" xr:uid="{00000000-0005-0000-0000-000000010000}"/>
    <cellStyle name="Accent4 4 2" xfId="258" xr:uid="{00000000-0005-0000-0000-000001010000}"/>
    <cellStyle name="Accent4 5" xfId="259" xr:uid="{00000000-0005-0000-0000-000002010000}"/>
    <cellStyle name="Accent4 5 2" xfId="260" xr:uid="{00000000-0005-0000-0000-000003010000}"/>
    <cellStyle name="Accent4 6" xfId="261" xr:uid="{00000000-0005-0000-0000-000004010000}"/>
    <cellStyle name="Accent4 6 2" xfId="262" xr:uid="{00000000-0005-0000-0000-000005010000}"/>
    <cellStyle name="Accent4 7" xfId="263" xr:uid="{00000000-0005-0000-0000-000006010000}"/>
    <cellStyle name="Accent4 7 2" xfId="264" xr:uid="{00000000-0005-0000-0000-000007010000}"/>
    <cellStyle name="Accent5 2" xfId="265" xr:uid="{00000000-0005-0000-0000-000008010000}"/>
    <cellStyle name="Accent5 2 2" xfId="266" xr:uid="{00000000-0005-0000-0000-000009010000}"/>
    <cellStyle name="Accent5 3" xfId="267" xr:uid="{00000000-0005-0000-0000-00000A010000}"/>
    <cellStyle name="Accent5 3 2" xfId="268" xr:uid="{00000000-0005-0000-0000-00000B010000}"/>
    <cellStyle name="Accent5 4" xfId="269" xr:uid="{00000000-0005-0000-0000-00000C010000}"/>
    <cellStyle name="Accent5 4 2" xfId="270" xr:uid="{00000000-0005-0000-0000-00000D010000}"/>
    <cellStyle name="Accent5 5" xfId="271" xr:uid="{00000000-0005-0000-0000-00000E010000}"/>
    <cellStyle name="Accent5 5 2" xfId="272" xr:uid="{00000000-0005-0000-0000-00000F010000}"/>
    <cellStyle name="Accent5 6" xfId="273" xr:uid="{00000000-0005-0000-0000-000010010000}"/>
    <cellStyle name="Accent5 6 2" xfId="274" xr:uid="{00000000-0005-0000-0000-000011010000}"/>
    <cellStyle name="Accent5 7" xfId="275" xr:uid="{00000000-0005-0000-0000-000012010000}"/>
    <cellStyle name="Accent5 7 2" xfId="276" xr:uid="{00000000-0005-0000-0000-000013010000}"/>
    <cellStyle name="Accent6 2" xfId="277" xr:uid="{00000000-0005-0000-0000-000014010000}"/>
    <cellStyle name="Accent6 2 2" xfId="278" xr:uid="{00000000-0005-0000-0000-000015010000}"/>
    <cellStyle name="Accent6 3" xfId="279" xr:uid="{00000000-0005-0000-0000-000016010000}"/>
    <cellStyle name="Accent6 3 2" xfId="280" xr:uid="{00000000-0005-0000-0000-000017010000}"/>
    <cellStyle name="Accent6 4" xfId="281" xr:uid="{00000000-0005-0000-0000-000018010000}"/>
    <cellStyle name="Accent6 4 2" xfId="282" xr:uid="{00000000-0005-0000-0000-000019010000}"/>
    <cellStyle name="Accent6 5" xfId="283" xr:uid="{00000000-0005-0000-0000-00001A010000}"/>
    <cellStyle name="Accent6 5 2" xfId="284" xr:uid="{00000000-0005-0000-0000-00001B010000}"/>
    <cellStyle name="Accent6 6" xfId="285" xr:uid="{00000000-0005-0000-0000-00001C010000}"/>
    <cellStyle name="Accent6 6 2" xfId="286" xr:uid="{00000000-0005-0000-0000-00001D010000}"/>
    <cellStyle name="Accent6 7" xfId="287" xr:uid="{00000000-0005-0000-0000-00001E010000}"/>
    <cellStyle name="Accent6 7 2" xfId="288" xr:uid="{00000000-0005-0000-0000-00001F010000}"/>
    <cellStyle name="Bad 2" xfId="289" xr:uid="{00000000-0005-0000-0000-000020010000}"/>
    <cellStyle name="Bad 2 2" xfId="290" xr:uid="{00000000-0005-0000-0000-000021010000}"/>
    <cellStyle name="Bad 3" xfId="291" xr:uid="{00000000-0005-0000-0000-000022010000}"/>
    <cellStyle name="Bad 3 2" xfId="292" xr:uid="{00000000-0005-0000-0000-000023010000}"/>
    <cellStyle name="Bad 4" xfId="293" xr:uid="{00000000-0005-0000-0000-000024010000}"/>
    <cellStyle name="Bad 4 2" xfId="294" xr:uid="{00000000-0005-0000-0000-000025010000}"/>
    <cellStyle name="Bad 5" xfId="295" xr:uid="{00000000-0005-0000-0000-000026010000}"/>
    <cellStyle name="Bad 5 2" xfId="296" xr:uid="{00000000-0005-0000-0000-000027010000}"/>
    <cellStyle name="Bad 6" xfId="297" xr:uid="{00000000-0005-0000-0000-000028010000}"/>
    <cellStyle name="Bad 6 2" xfId="298" xr:uid="{00000000-0005-0000-0000-000029010000}"/>
    <cellStyle name="Bad 7" xfId="299" xr:uid="{00000000-0005-0000-0000-00002A010000}"/>
    <cellStyle name="Bad 7 2" xfId="300" xr:uid="{00000000-0005-0000-0000-00002B010000}"/>
    <cellStyle name="Calculation 2" xfId="301" xr:uid="{00000000-0005-0000-0000-00002C010000}"/>
    <cellStyle name="Calculation 2 2" xfId="302" xr:uid="{00000000-0005-0000-0000-00002D010000}"/>
    <cellStyle name="Calculation 3" xfId="303" xr:uid="{00000000-0005-0000-0000-00002E010000}"/>
    <cellStyle name="Calculation 3 2" xfId="304" xr:uid="{00000000-0005-0000-0000-00002F010000}"/>
    <cellStyle name="Calculation 4" xfId="305" xr:uid="{00000000-0005-0000-0000-000030010000}"/>
    <cellStyle name="Calculation 4 2" xfId="306" xr:uid="{00000000-0005-0000-0000-000031010000}"/>
    <cellStyle name="Calculation 5" xfId="307" xr:uid="{00000000-0005-0000-0000-000032010000}"/>
    <cellStyle name="Calculation 5 2" xfId="308" xr:uid="{00000000-0005-0000-0000-000033010000}"/>
    <cellStyle name="Calculation 6" xfId="309" xr:uid="{00000000-0005-0000-0000-000034010000}"/>
    <cellStyle name="Calculation 6 2" xfId="310" xr:uid="{00000000-0005-0000-0000-000035010000}"/>
    <cellStyle name="Calculation 7" xfId="311" xr:uid="{00000000-0005-0000-0000-000036010000}"/>
    <cellStyle name="Calculation 7 2" xfId="312" xr:uid="{00000000-0005-0000-0000-000037010000}"/>
    <cellStyle name="Check Cell 2" xfId="313" xr:uid="{00000000-0005-0000-0000-000038010000}"/>
    <cellStyle name="Check Cell 2 2" xfId="314" xr:uid="{00000000-0005-0000-0000-000039010000}"/>
    <cellStyle name="Check Cell 3" xfId="315" xr:uid="{00000000-0005-0000-0000-00003A010000}"/>
    <cellStyle name="Check Cell 3 2" xfId="316" xr:uid="{00000000-0005-0000-0000-00003B010000}"/>
    <cellStyle name="Check Cell 4" xfId="317" xr:uid="{00000000-0005-0000-0000-00003C010000}"/>
    <cellStyle name="Check Cell 4 2" xfId="318" xr:uid="{00000000-0005-0000-0000-00003D010000}"/>
    <cellStyle name="Check Cell 5" xfId="319" xr:uid="{00000000-0005-0000-0000-00003E010000}"/>
    <cellStyle name="Check Cell 5 2" xfId="320" xr:uid="{00000000-0005-0000-0000-00003F010000}"/>
    <cellStyle name="Check Cell 6" xfId="321" xr:uid="{00000000-0005-0000-0000-000040010000}"/>
    <cellStyle name="Check Cell 6 2" xfId="322" xr:uid="{00000000-0005-0000-0000-000041010000}"/>
    <cellStyle name="Check Cell 7" xfId="323" xr:uid="{00000000-0005-0000-0000-000042010000}"/>
    <cellStyle name="Check Cell 7 2" xfId="324" xr:uid="{00000000-0005-0000-0000-000043010000}"/>
    <cellStyle name="Comma" xfId="325" builtinId="3"/>
    <cellStyle name="Comma 10" xfId="516" xr:uid="{00000000-0005-0000-0000-000045010000}"/>
    <cellStyle name="Comma 15" xfId="517" xr:uid="{00000000-0005-0000-0000-000046010000}"/>
    <cellStyle name="Comma 2 2" xfId="326" xr:uid="{00000000-0005-0000-0000-000047010000}"/>
    <cellStyle name="Comma 2 2 2" xfId="518" xr:uid="{00000000-0005-0000-0000-000048010000}"/>
    <cellStyle name="Comma 2 3" xfId="327" xr:uid="{00000000-0005-0000-0000-000049010000}"/>
    <cellStyle name="Comma 2 3 2" xfId="519" xr:uid="{00000000-0005-0000-0000-00004A010000}"/>
    <cellStyle name="Comma 8" xfId="328" xr:uid="{00000000-0005-0000-0000-00004B010000}"/>
    <cellStyle name="Comma 8 2" xfId="520" xr:uid="{00000000-0005-0000-0000-00004C010000}"/>
    <cellStyle name="Comma 9" xfId="329" xr:uid="{00000000-0005-0000-0000-00004D010000}"/>
    <cellStyle name="Comma 9 2" xfId="521" xr:uid="{00000000-0005-0000-0000-00004E010000}"/>
    <cellStyle name="Explanatory Text 2" xfId="330" xr:uid="{00000000-0005-0000-0000-00004F010000}"/>
    <cellStyle name="Explanatory Text 2 2" xfId="331" xr:uid="{00000000-0005-0000-0000-000050010000}"/>
    <cellStyle name="Explanatory Text 3" xfId="332" xr:uid="{00000000-0005-0000-0000-000051010000}"/>
    <cellStyle name="Explanatory Text 3 2" xfId="333" xr:uid="{00000000-0005-0000-0000-000052010000}"/>
    <cellStyle name="Explanatory Text 4" xfId="334" xr:uid="{00000000-0005-0000-0000-000053010000}"/>
    <cellStyle name="Explanatory Text 4 2" xfId="335" xr:uid="{00000000-0005-0000-0000-000054010000}"/>
    <cellStyle name="Explanatory Text 5" xfId="336" xr:uid="{00000000-0005-0000-0000-000055010000}"/>
    <cellStyle name="Explanatory Text 5 2" xfId="337" xr:uid="{00000000-0005-0000-0000-000056010000}"/>
    <cellStyle name="Explanatory Text 6" xfId="338" xr:uid="{00000000-0005-0000-0000-000057010000}"/>
    <cellStyle name="Explanatory Text 6 2" xfId="339" xr:uid="{00000000-0005-0000-0000-000058010000}"/>
    <cellStyle name="Explanatory Text 7" xfId="340" xr:uid="{00000000-0005-0000-0000-000059010000}"/>
    <cellStyle name="Explanatory Text 7 2" xfId="341" xr:uid="{00000000-0005-0000-0000-00005A010000}"/>
    <cellStyle name="Good 2" xfId="342" xr:uid="{00000000-0005-0000-0000-00005B010000}"/>
    <cellStyle name="Good 2 2" xfId="343" xr:uid="{00000000-0005-0000-0000-00005C010000}"/>
    <cellStyle name="Good 3" xfId="344" xr:uid="{00000000-0005-0000-0000-00005D010000}"/>
    <cellStyle name="Good 3 2" xfId="345" xr:uid="{00000000-0005-0000-0000-00005E010000}"/>
    <cellStyle name="Good 4" xfId="346" xr:uid="{00000000-0005-0000-0000-00005F010000}"/>
    <cellStyle name="Good 4 2" xfId="347" xr:uid="{00000000-0005-0000-0000-000060010000}"/>
    <cellStyle name="Good 5" xfId="348" xr:uid="{00000000-0005-0000-0000-000061010000}"/>
    <cellStyle name="Good 5 2" xfId="349" xr:uid="{00000000-0005-0000-0000-000062010000}"/>
    <cellStyle name="Good 6" xfId="350" xr:uid="{00000000-0005-0000-0000-000063010000}"/>
    <cellStyle name="Good 6 2" xfId="351" xr:uid="{00000000-0005-0000-0000-000064010000}"/>
    <cellStyle name="Good 7" xfId="352" xr:uid="{00000000-0005-0000-0000-000065010000}"/>
    <cellStyle name="Good 7 2" xfId="353" xr:uid="{00000000-0005-0000-0000-000066010000}"/>
    <cellStyle name="Heading 1 2" xfId="354" xr:uid="{00000000-0005-0000-0000-000067010000}"/>
    <cellStyle name="Heading 1 2 2" xfId="355" xr:uid="{00000000-0005-0000-0000-000068010000}"/>
    <cellStyle name="Heading 1 3" xfId="356" xr:uid="{00000000-0005-0000-0000-000069010000}"/>
    <cellStyle name="Heading 1 3 2" xfId="357" xr:uid="{00000000-0005-0000-0000-00006A010000}"/>
    <cellStyle name="Heading 1 4" xfId="358" xr:uid="{00000000-0005-0000-0000-00006B010000}"/>
    <cellStyle name="Heading 1 4 2" xfId="359" xr:uid="{00000000-0005-0000-0000-00006C010000}"/>
    <cellStyle name="Heading 1 5" xfId="360" xr:uid="{00000000-0005-0000-0000-00006D010000}"/>
    <cellStyle name="Heading 1 5 2" xfId="361" xr:uid="{00000000-0005-0000-0000-00006E010000}"/>
    <cellStyle name="Heading 1 6" xfId="362" xr:uid="{00000000-0005-0000-0000-00006F010000}"/>
    <cellStyle name="Heading 1 6 2" xfId="363" xr:uid="{00000000-0005-0000-0000-000070010000}"/>
    <cellStyle name="Heading 1 7" xfId="364" xr:uid="{00000000-0005-0000-0000-000071010000}"/>
    <cellStyle name="Heading 1 7 2" xfId="365" xr:uid="{00000000-0005-0000-0000-000072010000}"/>
    <cellStyle name="Heading 2 2" xfId="366" xr:uid="{00000000-0005-0000-0000-000073010000}"/>
    <cellStyle name="Heading 2 2 2" xfId="367" xr:uid="{00000000-0005-0000-0000-000074010000}"/>
    <cellStyle name="Heading 2 3" xfId="368" xr:uid="{00000000-0005-0000-0000-000075010000}"/>
    <cellStyle name="Heading 2 3 2" xfId="369" xr:uid="{00000000-0005-0000-0000-000076010000}"/>
    <cellStyle name="Heading 2 4" xfId="370" xr:uid="{00000000-0005-0000-0000-000077010000}"/>
    <cellStyle name="Heading 2 4 2" xfId="371" xr:uid="{00000000-0005-0000-0000-000078010000}"/>
    <cellStyle name="Heading 2 5" xfId="372" xr:uid="{00000000-0005-0000-0000-000079010000}"/>
    <cellStyle name="Heading 2 5 2" xfId="373" xr:uid="{00000000-0005-0000-0000-00007A010000}"/>
    <cellStyle name="Heading 2 6" xfId="374" xr:uid="{00000000-0005-0000-0000-00007B010000}"/>
    <cellStyle name="Heading 2 6 2" xfId="375" xr:uid="{00000000-0005-0000-0000-00007C010000}"/>
    <cellStyle name="Heading 2 7" xfId="376" xr:uid="{00000000-0005-0000-0000-00007D010000}"/>
    <cellStyle name="Heading 2 7 2" xfId="377" xr:uid="{00000000-0005-0000-0000-00007E010000}"/>
    <cellStyle name="Heading 3 2" xfId="378" xr:uid="{00000000-0005-0000-0000-00007F010000}"/>
    <cellStyle name="Heading 3 2 2" xfId="379" xr:uid="{00000000-0005-0000-0000-000080010000}"/>
    <cellStyle name="Heading 3 3" xfId="380" xr:uid="{00000000-0005-0000-0000-000081010000}"/>
    <cellStyle name="Heading 3 3 2" xfId="381" xr:uid="{00000000-0005-0000-0000-000082010000}"/>
    <cellStyle name="Heading 3 4" xfId="382" xr:uid="{00000000-0005-0000-0000-000083010000}"/>
    <cellStyle name="Heading 3 4 2" xfId="383" xr:uid="{00000000-0005-0000-0000-000084010000}"/>
    <cellStyle name="Heading 3 5" xfId="384" xr:uid="{00000000-0005-0000-0000-000085010000}"/>
    <cellStyle name="Heading 3 5 2" xfId="385" xr:uid="{00000000-0005-0000-0000-000086010000}"/>
    <cellStyle name="Heading 3 6" xfId="386" xr:uid="{00000000-0005-0000-0000-000087010000}"/>
    <cellStyle name="Heading 3 6 2" xfId="387" xr:uid="{00000000-0005-0000-0000-000088010000}"/>
    <cellStyle name="Heading 3 7" xfId="388" xr:uid="{00000000-0005-0000-0000-000089010000}"/>
    <cellStyle name="Heading 3 7 2" xfId="389" xr:uid="{00000000-0005-0000-0000-00008A010000}"/>
    <cellStyle name="Heading 4 2" xfId="390" xr:uid="{00000000-0005-0000-0000-00008B010000}"/>
    <cellStyle name="Heading 4 2 2" xfId="391" xr:uid="{00000000-0005-0000-0000-00008C010000}"/>
    <cellStyle name="Heading 4 3" xfId="392" xr:uid="{00000000-0005-0000-0000-00008D010000}"/>
    <cellStyle name="Heading 4 3 2" xfId="393" xr:uid="{00000000-0005-0000-0000-00008E010000}"/>
    <cellStyle name="Heading 4 4" xfId="394" xr:uid="{00000000-0005-0000-0000-00008F010000}"/>
    <cellStyle name="Heading 4 4 2" xfId="395" xr:uid="{00000000-0005-0000-0000-000090010000}"/>
    <cellStyle name="Heading 4 5" xfId="396" xr:uid="{00000000-0005-0000-0000-000091010000}"/>
    <cellStyle name="Heading 4 5 2" xfId="397" xr:uid="{00000000-0005-0000-0000-000092010000}"/>
    <cellStyle name="Heading 4 6" xfId="398" xr:uid="{00000000-0005-0000-0000-000093010000}"/>
    <cellStyle name="Heading 4 6 2" xfId="399" xr:uid="{00000000-0005-0000-0000-000094010000}"/>
    <cellStyle name="Heading 4 7" xfId="400" xr:uid="{00000000-0005-0000-0000-000095010000}"/>
    <cellStyle name="Heading 4 7 2" xfId="401" xr:uid="{00000000-0005-0000-0000-000096010000}"/>
    <cellStyle name="Input 2" xfId="402" xr:uid="{00000000-0005-0000-0000-000097010000}"/>
    <cellStyle name="Input 2 2" xfId="403" xr:uid="{00000000-0005-0000-0000-000098010000}"/>
    <cellStyle name="Input 3" xfId="404" xr:uid="{00000000-0005-0000-0000-000099010000}"/>
    <cellStyle name="Input 3 2" xfId="405" xr:uid="{00000000-0005-0000-0000-00009A010000}"/>
    <cellStyle name="Input 4" xfId="406" xr:uid="{00000000-0005-0000-0000-00009B010000}"/>
    <cellStyle name="Input 4 2" xfId="407" xr:uid="{00000000-0005-0000-0000-00009C010000}"/>
    <cellStyle name="Input 5" xfId="408" xr:uid="{00000000-0005-0000-0000-00009D010000}"/>
    <cellStyle name="Input 5 2" xfId="409" xr:uid="{00000000-0005-0000-0000-00009E010000}"/>
    <cellStyle name="Input 6" xfId="410" xr:uid="{00000000-0005-0000-0000-00009F010000}"/>
    <cellStyle name="Input 6 2" xfId="411" xr:uid="{00000000-0005-0000-0000-0000A0010000}"/>
    <cellStyle name="Input 7" xfId="412" xr:uid="{00000000-0005-0000-0000-0000A1010000}"/>
    <cellStyle name="Input 7 2" xfId="413" xr:uid="{00000000-0005-0000-0000-0000A2010000}"/>
    <cellStyle name="Linked Cell 2" xfId="414" xr:uid="{00000000-0005-0000-0000-0000A3010000}"/>
    <cellStyle name="Linked Cell 2 2" xfId="415" xr:uid="{00000000-0005-0000-0000-0000A4010000}"/>
    <cellStyle name="Linked Cell 3" xfId="416" xr:uid="{00000000-0005-0000-0000-0000A5010000}"/>
    <cellStyle name="Linked Cell 3 2" xfId="417" xr:uid="{00000000-0005-0000-0000-0000A6010000}"/>
    <cellStyle name="Linked Cell 4" xfId="418" xr:uid="{00000000-0005-0000-0000-0000A7010000}"/>
    <cellStyle name="Linked Cell 4 2" xfId="419" xr:uid="{00000000-0005-0000-0000-0000A8010000}"/>
    <cellStyle name="Linked Cell 5" xfId="420" xr:uid="{00000000-0005-0000-0000-0000A9010000}"/>
    <cellStyle name="Linked Cell 5 2" xfId="421" xr:uid="{00000000-0005-0000-0000-0000AA010000}"/>
    <cellStyle name="Linked Cell 6" xfId="422" xr:uid="{00000000-0005-0000-0000-0000AB010000}"/>
    <cellStyle name="Linked Cell 6 2" xfId="423" xr:uid="{00000000-0005-0000-0000-0000AC010000}"/>
    <cellStyle name="Linked Cell 7" xfId="424" xr:uid="{00000000-0005-0000-0000-0000AD010000}"/>
    <cellStyle name="Linked Cell 7 2" xfId="425" xr:uid="{00000000-0005-0000-0000-0000AE010000}"/>
    <cellStyle name="Neutral 2" xfId="426" xr:uid="{00000000-0005-0000-0000-0000AF010000}"/>
    <cellStyle name="Neutral 2 2" xfId="427" xr:uid="{00000000-0005-0000-0000-0000B0010000}"/>
    <cellStyle name="Neutral 3" xfId="428" xr:uid="{00000000-0005-0000-0000-0000B1010000}"/>
    <cellStyle name="Neutral 3 2" xfId="429" xr:uid="{00000000-0005-0000-0000-0000B2010000}"/>
    <cellStyle name="Neutral 4" xfId="430" xr:uid="{00000000-0005-0000-0000-0000B3010000}"/>
    <cellStyle name="Neutral 4 2" xfId="431" xr:uid="{00000000-0005-0000-0000-0000B4010000}"/>
    <cellStyle name="Neutral 5" xfId="432" xr:uid="{00000000-0005-0000-0000-0000B5010000}"/>
    <cellStyle name="Neutral 5 2" xfId="433" xr:uid="{00000000-0005-0000-0000-0000B6010000}"/>
    <cellStyle name="Neutral 6" xfId="434" xr:uid="{00000000-0005-0000-0000-0000B7010000}"/>
    <cellStyle name="Neutral 6 2" xfId="435" xr:uid="{00000000-0005-0000-0000-0000B8010000}"/>
    <cellStyle name="Neutral 7" xfId="436" xr:uid="{00000000-0005-0000-0000-0000B9010000}"/>
    <cellStyle name="Neutral 7 2" xfId="437" xr:uid="{00000000-0005-0000-0000-0000BA010000}"/>
    <cellStyle name="Normal" xfId="0" builtinId="0"/>
    <cellStyle name="Normal - Style1" xfId="438" xr:uid="{00000000-0005-0000-0000-0000BC010000}"/>
    <cellStyle name="Normal 10" xfId="439" xr:uid="{00000000-0005-0000-0000-0000BD010000}"/>
    <cellStyle name="Normal 11" xfId="440" xr:uid="{00000000-0005-0000-0000-0000BE010000}"/>
    <cellStyle name="Normal 12" xfId="441" xr:uid="{00000000-0005-0000-0000-0000BF010000}"/>
    <cellStyle name="Normal 13" xfId="515" xr:uid="{00000000-0005-0000-0000-0000C0010000}"/>
    <cellStyle name="Normal 14" xfId="522" xr:uid="{00000000-0005-0000-0000-0000C1010000}"/>
    <cellStyle name="Normal 15" xfId="525" xr:uid="{00000000-0005-0000-0000-0000C2010000}"/>
    <cellStyle name="Normal 16" xfId="526" xr:uid="{00000000-0005-0000-0000-0000C3010000}"/>
    <cellStyle name="Normal 17" xfId="524" xr:uid="{00000000-0005-0000-0000-0000C4010000}"/>
    <cellStyle name="Normal 2 2" xfId="442" xr:uid="{00000000-0005-0000-0000-0000C5010000}"/>
    <cellStyle name="Normal 2 3" xfId="443" xr:uid="{00000000-0005-0000-0000-0000C6010000}"/>
    <cellStyle name="Normal 3 2" xfId="444" xr:uid="{00000000-0005-0000-0000-0000C7010000}"/>
    <cellStyle name="Normal 4 2" xfId="445" xr:uid="{00000000-0005-0000-0000-0000C8010000}"/>
    <cellStyle name="Normal 5 2" xfId="446" xr:uid="{00000000-0005-0000-0000-0000C9010000}"/>
    <cellStyle name="Normal 6 2" xfId="447" xr:uid="{00000000-0005-0000-0000-0000CA010000}"/>
    <cellStyle name="Normal 70 2" xfId="448" xr:uid="{00000000-0005-0000-0000-0000CB010000}"/>
    <cellStyle name="Normal 8" xfId="449" xr:uid="{00000000-0005-0000-0000-0000CC010000}"/>
    <cellStyle name="Normal 9" xfId="450" xr:uid="{00000000-0005-0000-0000-0000CD010000}"/>
    <cellStyle name="Note 2" xfId="451" xr:uid="{00000000-0005-0000-0000-0000CE010000}"/>
    <cellStyle name="Note 2 2" xfId="452" xr:uid="{00000000-0005-0000-0000-0000CF010000}"/>
    <cellStyle name="Note 3" xfId="453" xr:uid="{00000000-0005-0000-0000-0000D0010000}"/>
    <cellStyle name="Note 3 2" xfId="454" xr:uid="{00000000-0005-0000-0000-0000D1010000}"/>
    <cellStyle name="Note 4" xfId="455" xr:uid="{00000000-0005-0000-0000-0000D2010000}"/>
    <cellStyle name="Note 4 2" xfId="456" xr:uid="{00000000-0005-0000-0000-0000D3010000}"/>
    <cellStyle name="Note 5" xfId="457" xr:uid="{00000000-0005-0000-0000-0000D4010000}"/>
    <cellStyle name="Note 5 2" xfId="458" xr:uid="{00000000-0005-0000-0000-0000D5010000}"/>
    <cellStyle name="Note 6" xfId="459" xr:uid="{00000000-0005-0000-0000-0000D6010000}"/>
    <cellStyle name="Note 6 2" xfId="460" xr:uid="{00000000-0005-0000-0000-0000D7010000}"/>
    <cellStyle name="Note 7" xfId="461" xr:uid="{00000000-0005-0000-0000-0000D8010000}"/>
    <cellStyle name="Note 7 2" xfId="462" xr:uid="{00000000-0005-0000-0000-0000D9010000}"/>
    <cellStyle name="Output 2" xfId="463" xr:uid="{00000000-0005-0000-0000-0000DA010000}"/>
    <cellStyle name="Output 2 2" xfId="464" xr:uid="{00000000-0005-0000-0000-0000DB010000}"/>
    <cellStyle name="Output 3" xfId="465" xr:uid="{00000000-0005-0000-0000-0000DC010000}"/>
    <cellStyle name="Output 3 2" xfId="466" xr:uid="{00000000-0005-0000-0000-0000DD010000}"/>
    <cellStyle name="Output 4" xfId="467" xr:uid="{00000000-0005-0000-0000-0000DE010000}"/>
    <cellStyle name="Output 4 2" xfId="468" xr:uid="{00000000-0005-0000-0000-0000DF010000}"/>
    <cellStyle name="Output 5" xfId="469" xr:uid="{00000000-0005-0000-0000-0000E0010000}"/>
    <cellStyle name="Output 5 2" xfId="470" xr:uid="{00000000-0005-0000-0000-0000E1010000}"/>
    <cellStyle name="Output 6" xfId="471" xr:uid="{00000000-0005-0000-0000-0000E2010000}"/>
    <cellStyle name="Output 6 2" xfId="472" xr:uid="{00000000-0005-0000-0000-0000E3010000}"/>
    <cellStyle name="Output 7" xfId="473" xr:uid="{00000000-0005-0000-0000-0000E4010000}"/>
    <cellStyle name="Output 7 2" xfId="474" xr:uid="{00000000-0005-0000-0000-0000E5010000}"/>
    <cellStyle name="Percent 2" xfId="475" xr:uid="{00000000-0005-0000-0000-0000E6010000}"/>
    <cellStyle name="Percent 3" xfId="476" xr:uid="{00000000-0005-0000-0000-0000E7010000}"/>
    <cellStyle name="Title 2" xfId="477" xr:uid="{00000000-0005-0000-0000-0000E8010000}"/>
    <cellStyle name="Title 2 2" xfId="478" xr:uid="{00000000-0005-0000-0000-0000E9010000}"/>
    <cellStyle name="Title 3" xfId="479" xr:uid="{00000000-0005-0000-0000-0000EA010000}"/>
    <cellStyle name="Title 3 2" xfId="480" xr:uid="{00000000-0005-0000-0000-0000EB010000}"/>
    <cellStyle name="Title 4" xfId="481" xr:uid="{00000000-0005-0000-0000-0000EC010000}"/>
    <cellStyle name="Title 4 2" xfId="482" xr:uid="{00000000-0005-0000-0000-0000ED010000}"/>
    <cellStyle name="Title 5" xfId="483" xr:uid="{00000000-0005-0000-0000-0000EE010000}"/>
    <cellStyle name="Title 5 2" xfId="484" xr:uid="{00000000-0005-0000-0000-0000EF010000}"/>
    <cellStyle name="Title 6" xfId="485" xr:uid="{00000000-0005-0000-0000-0000F0010000}"/>
    <cellStyle name="Title 6 2" xfId="486" xr:uid="{00000000-0005-0000-0000-0000F1010000}"/>
    <cellStyle name="Title 7" xfId="487" xr:uid="{00000000-0005-0000-0000-0000F2010000}"/>
    <cellStyle name="Title 7 2" xfId="488" xr:uid="{00000000-0005-0000-0000-0000F3010000}"/>
    <cellStyle name="Total 2" xfId="489" xr:uid="{00000000-0005-0000-0000-0000F4010000}"/>
    <cellStyle name="Total 2 2" xfId="490" xr:uid="{00000000-0005-0000-0000-0000F5010000}"/>
    <cellStyle name="Total 3" xfId="491" xr:uid="{00000000-0005-0000-0000-0000F6010000}"/>
    <cellStyle name="Total 3 2" xfId="492" xr:uid="{00000000-0005-0000-0000-0000F7010000}"/>
    <cellStyle name="Total 4" xfId="493" xr:uid="{00000000-0005-0000-0000-0000F8010000}"/>
    <cellStyle name="Total 4 2" xfId="494" xr:uid="{00000000-0005-0000-0000-0000F9010000}"/>
    <cellStyle name="Total 5" xfId="495" xr:uid="{00000000-0005-0000-0000-0000FA010000}"/>
    <cellStyle name="Total 5 2" xfId="496" xr:uid="{00000000-0005-0000-0000-0000FB010000}"/>
    <cellStyle name="Total 6" xfId="497" xr:uid="{00000000-0005-0000-0000-0000FC010000}"/>
    <cellStyle name="Total 6 2" xfId="498" xr:uid="{00000000-0005-0000-0000-0000FD010000}"/>
    <cellStyle name="Total 7" xfId="499" xr:uid="{00000000-0005-0000-0000-0000FE010000}"/>
    <cellStyle name="Total 7 2" xfId="500" xr:uid="{00000000-0005-0000-0000-0000FF010000}"/>
    <cellStyle name="Warning Text 2" xfId="501" xr:uid="{00000000-0005-0000-0000-000000020000}"/>
    <cellStyle name="Warning Text 2 2" xfId="502" xr:uid="{00000000-0005-0000-0000-000001020000}"/>
    <cellStyle name="Warning Text 3" xfId="503" xr:uid="{00000000-0005-0000-0000-000002020000}"/>
    <cellStyle name="Warning Text 3 2" xfId="504" xr:uid="{00000000-0005-0000-0000-000003020000}"/>
    <cellStyle name="Warning Text 4" xfId="505" xr:uid="{00000000-0005-0000-0000-000004020000}"/>
    <cellStyle name="Warning Text 4 2" xfId="506" xr:uid="{00000000-0005-0000-0000-000005020000}"/>
    <cellStyle name="Warning Text 5" xfId="507" xr:uid="{00000000-0005-0000-0000-000006020000}"/>
    <cellStyle name="Warning Text 5 2" xfId="508" xr:uid="{00000000-0005-0000-0000-000007020000}"/>
    <cellStyle name="Warning Text 6" xfId="509" xr:uid="{00000000-0005-0000-0000-000008020000}"/>
    <cellStyle name="Warning Text 6 2" xfId="510" xr:uid="{00000000-0005-0000-0000-000009020000}"/>
    <cellStyle name="Warning Text 7" xfId="511" xr:uid="{00000000-0005-0000-0000-00000A020000}"/>
    <cellStyle name="Warning Text 7 2" xfId="512" xr:uid="{00000000-0005-0000-0000-00000B020000}"/>
    <cellStyle name="เครื่องหมายจุลภาค 2" xfId="513" xr:uid="{00000000-0005-0000-0000-00000C020000}"/>
    <cellStyle name="เครื่องหมายจุลภาค 2 2" xfId="523" xr:uid="{00000000-0005-0000-0000-00000D020000}"/>
    <cellStyle name="ปกติ 2 2" xfId="514" xr:uid="{00000000-0005-0000-0000-00000E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D69"/>
  <sheetViews>
    <sheetView tabSelected="1" view="pageBreakPreview" zoomScale="115" zoomScaleNormal="115" zoomScaleSheetLayoutView="115" workbookViewId="0">
      <selection activeCell="H68" sqref="H68:J68"/>
    </sheetView>
  </sheetViews>
  <sheetFormatPr defaultColWidth="9.125" defaultRowHeight="21" customHeight="1"/>
  <cols>
    <col min="1" max="4" width="1.75" style="1" customWidth="1"/>
    <col min="5" max="5" width="53" style="1" customWidth="1"/>
    <col min="6" max="6" width="9.125" style="6" customWidth="1"/>
    <col min="7" max="7" width="1.75" style="6" customWidth="1"/>
    <col min="8" max="8" width="16.125" style="1" customWidth="1"/>
    <col min="9" max="9" width="1.75" style="1" customWidth="1"/>
    <col min="10" max="10" width="15.625" style="1" customWidth="1"/>
    <col min="11" max="11" width="1.75" style="1" customWidth="1"/>
    <col min="12" max="12" width="3.875" style="1" customWidth="1"/>
    <col min="13" max="16384" width="9.125" style="1"/>
  </cols>
  <sheetData>
    <row r="1" spans="1:16" ht="21" customHeight="1">
      <c r="A1" s="68" t="s">
        <v>39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"/>
    </row>
    <row r="2" spans="1:16" ht="8.1" customHeight="1">
      <c r="A2" s="6"/>
      <c r="B2" s="6"/>
      <c r="C2" s="6"/>
      <c r="D2" s="6"/>
      <c r="E2" s="6"/>
      <c r="H2" s="6"/>
      <c r="I2" s="6"/>
      <c r="J2" s="6"/>
      <c r="K2" s="6"/>
      <c r="L2" s="6"/>
    </row>
    <row r="3" spans="1:16" ht="21" customHeight="1">
      <c r="A3" s="70" t="s">
        <v>105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2"/>
      <c r="M3" s="67"/>
      <c r="N3" s="67"/>
      <c r="O3" s="67"/>
      <c r="P3" s="67"/>
    </row>
    <row r="4" spans="1:16" ht="21" customHeight="1">
      <c r="A4" s="68" t="s">
        <v>40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2"/>
    </row>
    <row r="5" spans="1:16" ht="21" customHeight="1">
      <c r="A5" s="68" t="s">
        <v>128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2"/>
    </row>
    <row r="6" spans="1:16" ht="21" customHeight="1">
      <c r="A6" s="69" t="s">
        <v>91</v>
      </c>
      <c r="B6" s="69"/>
      <c r="C6" s="69"/>
      <c r="D6" s="69"/>
      <c r="E6" s="69"/>
      <c r="F6" s="69"/>
      <c r="G6" s="69"/>
      <c r="H6" s="69"/>
      <c r="I6" s="69"/>
      <c r="J6" s="69"/>
      <c r="K6" s="39"/>
      <c r="L6" s="50"/>
    </row>
    <row r="7" spans="1:16" ht="21" customHeight="1">
      <c r="F7" s="7" t="s">
        <v>1</v>
      </c>
      <c r="H7" s="8" t="s">
        <v>129</v>
      </c>
      <c r="I7" s="9"/>
      <c r="J7" s="8" t="s">
        <v>102</v>
      </c>
      <c r="K7" s="9"/>
      <c r="L7" s="9"/>
    </row>
    <row r="8" spans="1:16" ht="21" customHeight="1">
      <c r="H8" s="9"/>
      <c r="I8" s="9"/>
      <c r="J8" s="60" t="s">
        <v>136</v>
      </c>
      <c r="K8" s="9"/>
      <c r="L8" s="9"/>
    </row>
    <row r="9" spans="1:16" ht="21" customHeight="1">
      <c r="A9" s="10" t="s">
        <v>0</v>
      </c>
      <c r="I9" s="9"/>
      <c r="J9" s="9"/>
      <c r="K9" s="9"/>
      <c r="L9" s="9"/>
    </row>
    <row r="10" spans="1:16" ht="21" customHeight="1">
      <c r="A10" s="10" t="s">
        <v>2</v>
      </c>
      <c r="H10" s="11"/>
      <c r="I10" s="11"/>
      <c r="J10" s="12"/>
      <c r="K10" s="11"/>
      <c r="L10" s="12"/>
    </row>
    <row r="11" spans="1:16" ht="21" customHeight="1">
      <c r="A11" s="1" t="s">
        <v>3</v>
      </c>
      <c r="F11" s="13">
        <v>6</v>
      </c>
      <c r="G11" s="13"/>
      <c r="H11" s="14">
        <v>21225677</v>
      </c>
      <c r="I11" s="14"/>
      <c r="J11" s="14">
        <v>15702200</v>
      </c>
      <c r="K11" s="14"/>
      <c r="L11" s="14"/>
    </row>
    <row r="12" spans="1:16" ht="21.6">
      <c r="A12" s="1" t="s">
        <v>77</v>
      </c>
      <c r="F12" s="13">
        <v>7</v>
      </c>
      <c r="G12" s="13"/>
      <c r="H12" s="14">
        <v>32119003</v>
      </c>
      <c r="I12" s="14"/>
      <c r="J12" s="14">
        <v>33777628</v>
      </c>
      <c r="K12" s="14"/>
      <c r="L12" s="14"/>
    </row>
    <row r="13" spans="1:16" ht="21" customHeight="1">
      <c r="A13" s="1" t="s">
        <v>76</v>
      </c>
      <c r="F13" s="13">
        <v>7</v>
      </c>
      <c r="G13" s="15"/>
      <c r="H13" s="14">
        <v>28998419</v>
      </c>
      <c r="I13" s="14"/>
      <c r="J13" s="14">
        <v>28697496</v>
      </c>
      <c r="K13" s="14"/>
      <c r="L13" s="4"/>
    </row>
    <row r="14" spans="1:16" ht="21" customHeight="1">
      <c r="A14" s="1" t="s">
        <v>140</v>
      </c>
      <c r="F14" s="13"/>
      <c r="G14" s="15"/>
      <c r="H14" s="14">
        <v>90955</v>
      </c>
      <c r="I14" s="14"/>
      <c r="J14" s="4">
        <v>0</v>
      </c>
      <c r="K14" s="14"/>
      <c r="L14" s="4"/>
    </row>
    <row r="15" spans="1:16" ht="22.2">
      <c r="A15" s="10" t="s">
        <v>4</v>
      </c>
      <c r="F15" s="15"/>
      <c r="G15" s="15"/>
      <c r="H15" s="16">
        <f>SUM(H11:H14)</f>
        <v>82434054</v>
      </c>
      <c r="I15" s="17"/>
      <c r="J15" s="16">
        <f>SUM(J11:J14)</f>
        <v>78177324</v>
      </c>
      <c r="K15" s="17"/>
      <c r="L15" s="17"/>
    </row>
    <row r="16" spans="1:16" ht="6.6" customHeight="1">
      <c r="A16" s="10"/>
      <c r="F16" s="15"/>
      <c r="G16" s="15"/>
      <c r="H16" s="17"/>
      <c r="I16" s="17"/>
      <c r="J16" s="17"/>
      <c r="K16" s="17"/>
      <c r="L16" s="17"/>
    </row>
    <row r="17" spans="1:238" ht="21" customHeight="1">
      <c r="A17" s="10" t="s">
        <v>5</v>
      </c>
      <c r="F17" s="15"/>
      <c r="G17" s="15"/>
      <c r="H17" s="18"/>
      <c r="I17" s="18"/>
      <c r="J17" s="18"/>
      <c r="K17" s="18"/>
      <c r="L17" s="18"/>
    </row>
    <row r="18" spans="1:238" ht="21" customHeight="1">
      <c r="A18" s="1" t="s">
        <v>117</v>
      </c>
      <c r="F18" s="13">
        <v>8</v>
      </c>
      <c r="G18" s="13"/>
      <c r="H18" s="14">
        <v>2169741</v>
      </c>
      <c r="I18" s="14"/>
      <c r="J18" s="14">
        <v>2162421</v>
      </c>
      <c r="K18" s="14"/>
      <c r="L18" s="14"/>
    </row>
    <row r="19" spans="1:238" ht="21" customHeight="1">
      <c r="A19" s="1" t="s">
        <v>43</v>
      </c>
      <c r="F19" s="13">
        <v>9</v>
      </c>
      <c r="G19" s="13"/>
      <c r="H19" s="14">
        <v>472777677</v>
      </c>
      <c r="I19" s="14"/>
      <c r="J19" s="14">
        <v>438713874</v>
      </c>
      <c r="K19" s="14"/>
      <c r="L19" s="14"/>
    </row>
    <row r="20" spans="1:238" ht="21" customHeight="1">
      <c r="A20" s="1" t="s">
        <v>73</v>
      </c>
      <c r="F20" s="13">
        <v>10</v>
      </c>
      <c r="G20" s="13"/>
      <c r="H20" s="14">
        <v>68058070</v>
      </c>
      <c r="I20" s="14"/>
      <c r="J20" s="14">
        <v>85286895</v>
      </c>
      <c r="K20" s="14"/>
      <c r="L20" s="14"/>
    </row>
    <row r="21" spans="1:238" ht="21" customHeight="1">
      <c r="A21" s="1" t="s">
        <v>44</v>
      </c>
      <c r="F21" s="13">
        <v>11</v>
      </c>
      <c r="G21" s="13"/>
      <c r="H21" s="14">
        <v>5350350</v>
      </c>
      <c r="I21" s="14"/>
      <c r="J21" s="14">
        <v>4873210</v>
      </c>
      <c r="K21" s="14"/>
      <c r="L21" s="14"/>
    </row>
    <row r="22" spans="1:238" ht="21" customHeight="1">
      <c r="A22" s="1" t="s">
        <v>126</v>
      </c>
      <c r="F22" s="13">
        <v>12</v>
      </c>
      <c r="G22" s="13"/>
      <c r="H22" s="14">
        <v>1449635</v>
      </c>
      <c r="I22" s="14"/>
      <c r="J22" s="14">
        <v>1145584</v>
      </c>
      <c r="K22" s="14"/>
      <c r="L22" s="14"/>
    </row>
    <row r="23" spans="1:238" ht="21" customHeight="1">
      <c r="A23" s="1" t="s">
        <v>69</v>
      </c>
      <c r="F23" s="13"/>
      <c r="G23" s="13"/>
      <c r="H23" s="14">
        <v>2335305</v>
      </c>
      <c r="I23" s="14"/>
      <c r="J23" s="14">
        <v>2526570</v>
      </c>
      <c r="K23" s="14"/>
      <c r="L23" s="14"/>
    </row>
    <row r="24" spans="1:238" ht="21" customHeight="1">
      <c r="A24" s="1" t="s">
        <v>115</v>
      </c>
      <c r="F24" s="13"/>
      <c r="G24" s="13"/>
      <c r="H24" s="14">
        <v>6286553</v>
      </c>
      <c r="I24" s="14"/>
      <c r="J24" s="14">
        <v>4488317</v>
      </c>
      <c r="K24" s="14"/>
      <c r="L24" s="14"/>
    </row>
    <row r="25" spans="1:238" ht="21" customHeight="1">
      <c r="A25" s="10" t="s">
        <v>6</v>
      </c>
      <c r="F25" s="19"/>
      <c r="G25" s="19"/>
      <c r="H25" s="16">
        <f>SUM(H18:H24)</f>
        <v>558427331</v>
      </c>
      <c r="I25" s="17"/>
      <c r="J25" s="16">
        <f>SUM(J18:J24)</f>
        <v>539196871</v>
      </c>
      <c r="K25" s="17"/>
      <c r="L25" s="17"/>
    </row>
    <row r="26" spans="1:238" ht="21" customHeight="1" thickBot="1">
      <c r="A26" s="10" t="s">
        <v>7</v>
      </c>
      <c r="H26" s="20">
        <f>SUM(H15,H25)</f>
        <v>640861385</v>
      </c>
      <c r="I26" s="17"/>
      <c r="J26" s="20">
        <f>SUM(J15,J25)</f>
        <v>617374195</v>
      </c>
      <c r="K26" s="17"/>
      <c r="L26" s="17"/>
    </row>
    <row r="27" spans="1:238" ht="21" customHeight="1" thickTop="1">
      <c r="H27" s="21"/>
      <c r="I27" s="21"/>
      <c r="J27" s="21"/>
      <c r="K27" s="21"/>
      <c r="L27" s="21"/>
    </row>
    <row r="28" spans="1:238" ht="22.2">
      <c r="A28" s="68">
        <v>2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</row>
    <row r="29" spans="1:238" ht="4.2" customHeight="1">
      <c r="A29" s="6"/>
      <c r="B29" s="6"/>
      <c r="C29" s="6"/>
      <c r="D29" s="6"/>
      <c r="E29" s="6"/>
      <c r="H29" s="6"/>
      <c r="I29" s="6"/>
      <c r="J29" s="6"/>
      <c r="K29" s="6"/>
      <c r="L29" s="6"/>
    </row>
    <row r="30" spans="1:238" ht="21" customHeight="1">
      <c r="A30" s="68" t="str">
        <f>A3</f>
        <v>บริษัท ไทยพาร์เซิล จำกัด (มหาชน)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2"/>
    </row>
    <row r="31" spans="1:238" ht="21" customHeight="1">
      <c r="A31" s="68" t="s">
        <v>40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2"/>
    </row>
    <row r="32" spans="1:238" ht="21" customHeight="1">
      <c r="A32" s="68" t="str">
        <f>A5</f>
        <v>ณ วันที่ 31 ธันวาคม 2565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50"/>
    </row>
    <row r="33" spans="1:12" ht="21" customHeight="1">
      <c r="A33" s="69" t="s">
        <v>91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9"/>
    </row>
    <row r="34" spans="1:12" ht="21" customHeight="1">
      <c r="F34" s="8" t="str">
        <f>F7</f>
        <v>หมายเหตุ</v>
      </c>
      <c r="G34" s="9"/>
      <c r="H34" s="8" t="str">
        <f>+H7</f>
        <v>31 ธันวาคม 2565</v>
      </c>
      <c r="I34" s="9"/>
      <c r="J34" s="8" t="str">
        <f>+J7</f>
        <v>31 ธันวาคม 2564</v>
      </c>
      <c r="K34" s="9"/>
      <c r="L34" s="9"/>
    </row>
    <row r="35" spans="1:12" ht="21" customHeight="1">
      <c r="F35" s="9"/>
      <c r="G35" s="9"/>
      <c r="H35" s="9"/>
      <c r="I35" s="9"/>
      <c r="J35" s="60" t="s">
        <v>136</v>
      </c>
      <c r="K35" s="9"/>
      <c r="L35" s="9"/>
    </row>
    <row r="36" spans="1:12" ht="21" customHeight="1">
      <c r="A36" s="10" t="s">
        <v>8</v>
      </c>
      <c r="F36" s="9"/>
      <c r="G36" s="9"/>
      <c r="H36" s="22"/>
      <c r="I36" s="22"/>
      <c r="J36" s="22"/>
      <c r="K36" s="22"/>
      <c r="L36" s="12"/>
    </row>
    <row r="37" spans="1:12" ht="21" customHeight="1">
      <c r="A37" s="10" t="s">
        <v>9</v>
      </c>
      <c r="H37" s="12"/>
      <c r="I37" s="12"/>
      <c r="J37" s="12"/>
      <c r="K37" s="12"/>
      <c r="L37" s="12"/>
    </row>
    <row r="38" spans="1:12" ht="21" customHeight="1">
      <c r="A38" s="1" t="s">
        <v>47</v>
      </c>
      <c r="H38" s="12"/>
      <c r="I38" s="12"/>
      <c r="J38" s="12"/>
      <c r="K38" s="12"/>
      <c r="L38" s="14"/>
    </row>
    <row r="39" spans="1:12" ht="21" customHeight="1">
      <c r="B39" s="1" t="s">
        <v>52</v>
      </c>
      <c r="F39" s="13">
        <v>13</v>
      </c>
      <c r="G39" s="13"/>
      <c r="H39" s="14">
        <v>16601333</v>
      </c>
      <c r="I39" s="14"/>
      <c r="J39" s="14">
        <v>9555232</v>
      </c>
      <c r="K39" s="14"/>
      <c r="L39" s="14"/>
    </row>
    <row r="40" spans="1:12" ht="21" customHeight="1">
      <c r="A40" s="1" t="s">
        <v>78</v>
      </c>
      <c r="F40" s="13">
        <v>14</v>
      </c>
      <c r="G40" s="13"/>
      <c r="H40" s="14">
        <v>45423623</v>
      </c>
      <c r="I40" s="14"/>
      <c r="J40" s="14">
        <v>41018625</v>
      </c>
      <c r="K40" s="14"/>
      <c r="L40" s="14"/>
    </row>
    <row r="41" spans="1:12" ht="21" customHeight="1">
      <c r="A41" s="1" t="s">
        <v>82</v>
      </c>
      <c r="F41" s="13">
        <v>15</v>
      </c>
      <c r="G41" s="13"/>
      <c r="H41" s="14">
        <v>15974198</v>
      </c>
      <c r="I41" s="14"/>
      <c r="J41" s="14">
        <v>12399933</v>
      </c>
      <c r="K41" s="14"/>
      <c r="L41" s="14"/>
    </row>
    <row r="42" spans="1:12" ht="21" customHeight="1">
      <c r="A42" s="1" t="s">
        <v>99</v>
      </c>
      <c r="F42" s="13">
        <v>16</v>
      </c>
      <c r="G42" s="13"/>
      <c r="H42" s="14">
        <v>23457993</v>
      </c>
      <c r="I42" s="14"/>
      <c r="J42" s="14">
        <v>28595966</v>
      </c>
      <c r="K42" s="14"/>
      <c r="L42" s="14"/>
    </row>
    <row r="43" spans="1:12" ht="21" hidden="1" customHeight="1">
      <c r="A43" s="1" t="s">
        <v>81</v>
      </c>
      <c r="F43" s="23"/>
      <c r="G43" s="23"/>
      <c r="H43" s="14">
        <v>0</v>
      </c>
      <c r="I43" s="4"/>
      <c r="J43" s="4">
        <v>0</v>
      </c>
      <c r="K43" s="4"/>
      <c r="L43" s="14"/>
    </row>
    <row r="44" spans="1:12" ht="22.2">
      <c r="A44" s="1" t="s">
        <v>10</v>
      </c>
      <c r="F44" s="24"/>
      <c r="G44" s="24"/>
      <c r="H44" s="14">
        <v>1079806</v>
      </c>
      <c r="I44" s="14"/>
      <c r="J44" s="14">
        <v>693426</v>
      </c>
      <c r="K44" s="14"/>
      <c r="L44" s="17"/>
    </row>
    <row r="45" spans="1:12" ht="21" customHeight="1">
      <c r="A45" s="10" t="s">
        <v>11</v>
      </c>
      <c r="F45" s="24"/>
      <c r="G45" s="24"/>
      <c r="H45" s="16">
        <f>SUM(H39:H44)</f>
        <v>102536953</v>
      </c>
      <c r="I45" s="17"/>
      <c r="J45" s="16">
        <f>SUM(J39:J44)</f>
        <v>92263182</v>
      </c>
      <c r="K45" s="17"/>
      <c r="L45" s="17"/>
    </row>
    <row r="46" spans="1:12" ht="5.4" customHeight="1">
      <c r="A46" s="10"/>
      <c r="F46" s="24"/>
      <c r="G46" s="24"/>
      <c r="H46" s="17"/>
      <c r="I46" s="17"/>
      <c r="J46" s="17"/>
      <c r="K46" s="17"/>
      <c r="L46" s="26"/>
    </row>
    <row r="47" spans="1:12" ht="21" customHeight="1">
      <c r="A47" s="10" t="s">
        <v>12</v>
      </c>
      <c r="F47" s="25"/>
      <c r="G47" s="25"/>
      <c r="H47" s="26"/>
      <c r="I47" s="27"/>
      <c r="J47" s="26"/>
      <c r="K47" s="27"/>
      <c r="L47" s="14"/>
    </row>
    <row r="48" spans="1:12" ht="21" customHeight="1">
      <c r="A48" s="1" t="s">
        <v>79</v>
      </c>
      <c r="F48" s="13">
        <v>15</v>
      </c>
      <c r="G48" s="13"/>
      <c r="H48" s="14">
        <v>66565089</v>
      </c>
      <c r="I48" s="14"/>
      <c r="J48" s="14">
        <v>60298657</v>
      </c>
      <c r="K48" s="14"/>
      <c r="L48" s="14"/>
    </row>
    <row r="49" spans="1:12" ht="21" customHeight="1">
      <c r="A49" s="1" t="s">
        <v>80</v>
      </c>
      <c r="F49" s="13">
        <v>16</v>
      </c>
      <c r="G49" s="13"/>
      <c r="H49" s="14">
        <v>26036032</v>
      </c>
      <c r="I49" s="14"/>
      <c r="J49" s="14">
        <v>34526986</v>
      </c>
      <c r="K49" s="14"/>
      <c r="L49" s="14"/>
    </row>
    <row r="50" spans="1:12" ht="21" customHeight="1">
      <c r="A50" s="1" t="s">
        <v>127</v>
      </c>
      <c r="F50" s="13">
        <v>17</v>
      </c>
      <c r="G50" s="13"/>
      <c r="H50" s="14">
        <v>2847880</v>
      </c>
      <c r="I50" s="14"/>
      <c r="J50" s="14">
        <v>2542000</v>
      </c>
      <c r="K50" s="14"/>
      <c r="L50" s="14"/>
    </row>
    <row r="51" spans="1:12" ht="21" customHeight="1">
      <c r="A51" s="1" t="s">
        <v>50</v>
      </c>
      <c r="F51" s="13">
        <v>18</v>
      </c>
      <c r="G51" s="24"/>
      <c r="H51" s="14">
        <v>7023215</v>
      </c>
      <c r="I51" s="14"/>
      <c r="J51" s="14">
        <v>13826291</v>
      </c>
      <c r="K51" s="14"/>
      <c r="L51" s="17"/>
    </row>
    <row r="52" spans="1:12" ht="22.2">
      <c r="A52" s="10" t="s">
        <v>13</v>
      </c>
      <c r="F52" s="24"/>
      <c r="G52" s="24"/>
      <c r="H52" s="16">
        <f>SUM(H48:H51)</f>
        <v>102472216</v>
      </c>
      <c r="I52" s="14"/>
      <c r="J52" s="16">
        <f>SUM(J48:J51)</f>
        <v>111193934</v>
      </c>
      <c r="K52" s="14"/>
      <c r="L52" s="30"/>
    </row>
    <row r="53" spans="1:12" ht="21" customHeight="1">
      <c r="A53" s="10" t="s">
        <v>14</v>
      </c>
      <c r="F53" s="24"/>
      <c r="G53" s="24"/>
      <c r="H53" s="28">
        <f>SUM(H45,H52)</f>
        <v>205009169</v>
      </c>
      <c r="I53" s="29"/>
      <c r="J53" s="28">
        <f>SUM(J45,J52)</f>
        <v>203457116</v>
      </c>
      <c r="K53" s="29"/>
      <c r="L53" s="30"/>
    </row>
    <row r="54" spans="1:12" ht="5.4" customHeight="1">
      <c r="A54" s="10"/>
      <c r="F54" s="24"/>
      <c r="G54" s="24"/>
      <c r="H54" s="30"/>
      <c r="I54" s="29"/>
      <c r="J54" s="30"/>
      <c r="K54" s="29"/>
      <c r="L54" s="26"/>
    </row>
    <row r="55" spans="1:12" ht="21" customHeight="1">
      <c r="A55" s="10" t="s">
        <v>15</v>
      </c>
      <c r="F55" s="24"/>
      <c r="G55" s="24"/>
      <c r="H55" s="26"/>
      <c r="I55" s="27"/>
      <c r="J55" s="26"/>
      <c r="K55" s="27"/>
      <c r="L55" s="26"/>
    </row>
    <row r="56" spans="1:12" ht="21" customHeight="1">
      <c r="A56" s="1" t="s">
        <v>16</v>
      </c>
      <c r="F56" s="13"/>
      <c r="G56" s="13"/>
      <c r="H56" s="26"/>
      <c r="I56" s="27"/>
      <c r="J56" s="26"/>
      <c r="K56" s="27"/>
      <c r="L56" s="26"/>
    </row>
    <row r="57" spans="1:12" ht="21.6">
      <c r="B57" s="1" t="s">
        <v>17</v>
      </c>
      <c r="F57" s="13">
        <v>19</v>
      </c>
      <c r="G57" s="13"/>
      <c r="H57" s="26"/>
      <c r="I57" s="27"/>
      <c r="J57" s="26"/>
      <c r="K57" s="27"/>
      <c r="L57" s="14"/>
    </row>
    <row r="58" spans="1:12" ht="21" customHeight="1" thickBot="1">
      <c r="C58" s="1" t="s">
        <v>106</v>
      </c>
      <c r="F58" s="24"/>
      <c r="G58" s="24"/>
      <c r="H58" s="52">
        <v>262000000</v>
      </c>
      <c r="I58" s="26"/>
      <c r="J58" s="52">
        <v>262000000</v>
      </c>
      <c r="K58" s="26"/>
    </row>
    <row r="59" spans="1:12" ht="21" customHeight="1" thickTop="1">
      <c r="B59" s="1" t="s">
        <v>107</v>
      </c>
      <c r="F59" s="24"/>
      <c r="G59" s="24"/>
      <c r="I59" s="29"/>
      <c r="K59" s="29"/>
      <c r="L59" s="14"/>
    </row>
    <row r="60" spans="1:12" ht="21" customHeight="1">
      <c r="C60" s="1" t="s">
        <v>108</v>
      </c>
      <c r="F60" s="24"/>
      <c r="G60" s="24"/>
      <c r="H60" s="14">
        <v>202000000</v>
      </c>
      <c r="I60" s="26"/>
      <c r="J60" s="14">
        <v>202000000</v>
      </c>
      <c r="K60" s="26"/>
      <c r="L60" s="14"/>
    </row>
    <row r="61" spans="1:12" ht="21" customHeight="1">
      <c r="A61" s="1" t="s">
        <v>109</v>
      </c>
      <c r="F61" s="13">
        <v>20</v>
      </c>
      <c r="G61" s="24"/>
      <c r="H61" s="14">
        <v>174516187</v>
      </c>
      <c r="I61" s="26"/>
      <c r="J61" s="51">
        <v>174516187</v>
      </c>
      <c r="K61" s="26"/>
      <c r="L61" s="14"/>
    </row>
    <row r="62" spans="1:12" ht="21" customHeight="1">
      <c r="A62" s="1" t="s">
        <v>23</v>
      </c>
      <c r="F62" s="24"/>
      <c r="G62" s="24"/>
      <c r="H62" s="14"/>
      <c r="I62" s="26"/>
      <c r="J62" s="14"/>
      <c r="K62" s="26"/>
      <c r="L62" s="14"/>
    </row>
    <row r="63" spans="1:12" ht="21" customHeight="1">
      <c r="B63" s="1" t="s">
        <v>64</v>
      </c>
      <c r="F63" s="13">
        <v>21</v>
      </c>
      <c r="G63" s="24"/>
      <c r="H63" s="14">
        <v>15500000</v>
      </c>
      <c r="I63" s="26"/>
      <c r="J63" s="14">
        <v>14400000</v>
      </c>
      <c r="K63" s="26"/>
      <c r="L63" s="14"/>
    </row>
    <row r="64" spans="1:12" ht="21" customHeight="1">
      <c r="B64" s="1" t="s">
        <v>18</v>
      </c>
      <c r="F64" s="24"/>
      <c r="G64" s="24"/>
      <c r="H64" s="14">
        <v>43836029</v>
      </c>
      <c r="I64" s="14"/>
      <c r="J64" s="14">
        <v>23000892</v>
      </c>
      <c r="K64" s="14"/>
      <c r="L64" s="17"/>
    </row>
    <row r="65" spans="1:12" ht="22.2">
      <c r="A65" s="10" t="s">
        <v>19</v>
      </c>
      <c r="F65" s="24"/>
      <c r="G65" s="24"/>
      <c r="H65" s="16">
        <f>SUM(H60:H64)</f>
        <v>435852216</v>
      </c>
      <c r="I65" s="14"/>
      <c r="J65" s="16">
        <f>SUM(J60:J64)</f>
        <v>413917079</v>
      </c>
      <c r="K65" s="14"/>
      <c r="L65" s="17"/>
    </row>
    <row r="66" spans="1:12" ht="21" customHeight="1" thickBot="1">
      <c r="A66" s="10" t="s">
        <v>21</v>
      </c>
      <c r="F66" s="24"/>
      <c r="G66" s="24"/>
      <c r="H66" s="20">
        <f>SUM(H65,H53)</f>
        <v>640861385</v>
      </c>
      <c r="I66" s="14"/>
      <c r="J66" s="20">
        <f>SUM(J65,J53)</f>
        <v>617374195</v>
      </c>
      <c r="K66" s="14"/>
      <c r="L66" s="31"/>
    </row>
    <row r="67" spans="1:12" ht="21" customHeight="1" thickTop="1">
      <c r="H67" s="31"/>
      <c r="I67" s="31"/>
      <c r="J67" s="31"/>
      <c r="K67" s="31"/>
      <c r="L67" s="32"/>
    </row>
    <row r="68" spans="1:12" ht="21" customHeight="1">
      <c r="H68" s="32"/>
      <c r="I68" s="33"/>
      <c r="J68" s="32"/>
      <c r="K68" s="33"/>
      <c r="L68" s="32"/>
    </row>
    <row r="69" spans="1:12" ht="21" customHeight="1">
      <c r="H69" s="32"/>
      <c r="I69" s="33"/>
      <c r="J69" s="32"/>
      <c r="K69" s="33"/>
    </row>
  </sheetData>
  <mergeCells count="11">
    <mergeCell ref="A1:K1"/>
    <mergeCell ref="A3:K3"/>
    <mergeCell ref="A4:K4"/>
    <mergeCell ref="A5:K5"/>
    <mergeCell ref="A30:K30"/>
    <mergeCell ref="A6:J6"/>
    <mergeCell ref="M3:P3"/>
    <mergeCell ref="A32:K32"/>
    <mergeCell ref="A28:K28"/>
    <mergeCell ref="A31:K31"/>
    <mergeCell ref="A33:K33"/>
  </mergeCells>
  <phoneticPr fontId="0" type="noConversion"/>
  <pageMargins left="0.74803149606299213" right="0.15748031496062992" top="0.59055118110236227" bottom="0.62992125984251968" header="0.31496062992125984" footer="0.23622047244094491"/>
  <pageSetup paperSize="9" scale="96" fitToHeight="0" orientation="portrait" r:id="rId1"/>
  <headerFooter>
    <oddHeader xml:space="preserve">&amp;C
</oddHead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2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2"/>
  <sheetViews>
    <sheetView view="pageBreakPreview" topLeftCell="A19" zoomScale="72" zoomScaleNormal="110" zoomScaleSheetLayoutView="72" workbookViewId="0">
      <selection activeCell="T16" sqref="T16"/>
    </sheetView>
  </sheetViews>
  <sheetFormatPr defaultColWidth="9.125" defaultRowHeight="21" customHeight="1"/>
  <cols>
    <col min="1" max="4" width="1.75" style="1" customWidth="1"/>
    <col min="5" max="5" width="46.25" style="1" customWidth="1"/>
    <col min="6" max="6" width="9.125" style="6" customWidth="1"/>
    <col min="7" max="7" width="1.75" style="6" customWidth="1"/>
    <col min="8" max="8" width="14" style="1" customWidth="1"/>
    <col min="9" max="9" width="1.625" style="1" customWidth="1"/>
    <col min="10" max="10" width="14" style="1" customWidth="1"/>
    <col min="11" max="11" width="5.375" style="5" customWidth="1"/>
    <col min="12" max="12" width="11.625" style="1" bestFit="1" customWidth="1"/>
    <col min="13" max="16384" width="9.125" style="1"/>
  </cols>
  <sheetData>
    <row r="1" spans="1:11" ht="21" customHeight="1">
      <c r="A1" s="70">
        <v>3</v>
      </c>
      <c r="B1" s="70"/>
      <c r="C1" s="70"/>
      <c r="D1" s="70"/>
      <c r="E1" s="70"/>
      <c r="F1" s="70"/>
      <c r="G1" s="70"/>
      <c r="H1" s="70"/>
      <c r="I1" s="70"/>
      <c r="J1" s="70"/>
    </row>
    <row r="2" spans="1:11" ht="8.1" customHeight="1">
      <c r="A2" s="9"/>
      <c r="B2" s="9"/>
      <c r="C2" s="9"/>
      <c r="D2" s="9"/>
      <c r="E2" s="9"/>
      <c r="F2" s="9"/>
      <c r="G2" s="9"/>
      <c r="H2" s="9"/>
      <c r="I2" s="9"/>
      <c r="J2" s="9"/>
    </row>
    <row r="3" spans="1:11" ht="21" customHeight="1">
      <c r="A3" s="68" t="str">
        <f>'CF-TH'!A3:J3</f>
        <v>บริษัท ไทยพาร์เซิล จำกัด (มหาชน)</v>
      </c>
      <c r="B3" s="68"/>
      <c r="C3" s="68"/>
      <c r="D3" s="68"/>
      <c r="E3" s="68"/>
      <c r="F3" s="68"/>
      <c r="G3" s="68"/>
      <c r="H3" s="68"/>
      <c r="I3" s="68"/>
      <c r="J3" s="68"/>
    </row>
    <row r="4" spans="1:11" ht="21" customHeight="1">
      <c r="A4" s="68" t="s">
        <v>41</v>
      </c>
      <c r="B4" s="68"/>
      <c r="C4" s="68"/>
      <c r="D4" s="68"/>
      <c r="E4" s="68"/>
      <c r="F4" s="68"/>
      <c r="G4" s="68"/>
      <c r="H4" s="68"/>
      <c r="I4" s="68"/>
      <c r="J4" s="68"/>
    </row>
    <row r="5" spans="1:11" ht="21" customHeight="1">
      <c r="A5" s="68" t="s">
        <v>130</v>
      </c>
      <c r="B5" s="68"/>
      <c r="C5" s="68"/>
      <c r="D5" s="68"/>
      <c r="E5" s="68"/>
      <c r="F5" s="68"/>
      <c r="G5" s="68"/>
      <c r="H5" s="68"/>
      <c r="I5" s="68"/>
      <c r="J5" s="68"/>
    </row>
    <row r="6" spans="1:11" ht="21" customHeight="1">
      <c r="A6" s="69" t="s">
        <v>91</v>
      </c>
      <c r="B6" s="69"/>
      <c r="C6" s="69"/>
      <c r="D6" s="69"/>
      <c r="E6" s="69"/>
      <c r="F6" s="69"/>
      <c r="G6" s="69"/>
      <c r="H6" s="69"/>
      <c r="I6" s="69"/>
      <c r="J6" s="69"/>
    </row>
    <row r="7" spans="1:11" ht="21" customHeight="1">
      <c r="F7" s="8" t="str">
        <f>'FP-TH'!F7</f>
        <v>หมายเหตุ</v>
      </c>
      <c r="G7" s="9"/>
      <c r="H7" s="8" t="s">
        <v>131</v>
      </c>
      <c r="I7" s="9"/>
      <c r="J7" s="8" t="s">
        <v>103</v>
      </c>
    </row>
    <row r="8" spans="1:11" ht="21.75" customHeight="1">
      <c r="F8" s="9"/>
      <c r="G8" s="9"/>
      <c r="H8" s="9"/>
      <c r="I8" s="9"/>
      <c r="J8" s="60" t="s">
        <v>136</v>
      </c>
      <c r="K8" s="40"/>
    </row>
    <row r="9" spans="1:11" ht="21" customHeight="1">
      <c r="A9" s="1" t="s">
        <v>22</v>
      </c>
      <c r="F9" s="9"/>
      <c r="G9" s="9"/>
      <c r="H9" s="14">
        <v>480753613</v>
      </c>
      <c r="I9" s="14"/>
      <c r="J9" s="14">
        <v>525115630</v>
      </c>
      <c r="K9" s="40"/>
    </row>
    <row r="10" spans="1:11" ht="21" customHeight="1">
      <c r="A10" s="1" t="s">
        <v>100</v>
      </c>
      <c r="H10" s="41">
        <v>-387511859</v>
      </c>
      <c r="I10" s="14"/>
      <c r="J10" s="41">
        <v>-428159305</v>
      </c>
      <c r="K10" s="1"/>
    </row>
    <row r="11" spans="1:11" ht="21" customHeight="1">
      <c r="A11" s="10" t="s">
        <v>32</v>
      </c>
      <c r="H11" s="17">
        <f>SUM(H9:H10)</f>
        <v>93241754</v>
      </c>
      <c r="I11" s="14"/>
      <c r="J11" s="17">
        <f>SUM(J9:J10)</f>
        <v>96956325</v>
      </c>
      <c r="K11" s="1"/>
    </row>
    <row r="12" spans="1:11" ht="21" customHeight="1">
      <c r="A12" s="1" t="s">
        <v>20</v>
      </c>
      <c r="H12" s="14">
        <v>5450782</v>
      </c>
      <c r="I12" s="14"/>
      <c r="J12" s="14">
        <v>8856966</v>
      </c>
      <c r="K12" s="1"/>
    </row>
    <row r="13" spans="1:11" ht="21" customHeight="1">
      <c r="A13" s="1" t="s">
        <v>135</v>
      </c>
      <c r="H13" s="14">
        <v>-7225704</v>
      </c>
      <c r="I13" s="14"/>
      <c r="J13" s="14">
        <v>-8656782</v>
      </c>
      <c r="K13" s="1"/>
    </row>
    <row r="14" spans="1:11" ht="21" customHeight="1">
      <c r="A14" s="1" t="s">
        <v>33</v>
      </c>
      <c r="H14" s="41">
        <v>-63058205</v>
      </c>
      <c r="I14" s="14"/>
      <c r="J14" s="41">
        <v>-68491247</v>
      </c>
      <c r="K14" s="1"/>
    </row>
    <row r="15" spans="1:11" ht="21" customHeight="1">
      <c r="A15" s="10" t="s">
        <v>132</v>
      </c>
      <c r="H15" s="17">
        <f>SUM(H11:H14)</f>
        <v>28408627</v>
      </c>
      <c r="I15" s="14"/>
      <c r="J15" s="17">
        <f>SUM(J11:J14)</f>
        <v>28665262</v>
      </c>
      <c r="K15" s="1"/>
    </row>
    <row r="16" spans="1:11" ht="21" customHeight="1">
      <c r="A16" s="1" t="s">
        <v>38</v>
      </c>
      <c r="H16" s="41">
        <v>-5139867</v>
      </c>
      <c r="I16" s="14"/>
      <c r="J16" s="41">
        <v>-6593756</v>
      </c>
    </row>
    <row r="17" spans="1:11" ht="21" customHeight="1">
      <c r="A17" s="10" t="s">
        <v>48</v>
      </c>
      <c r="H17" s="17">
        <f>SUM(H15:H16)</f>
        <v>23268760</v>
      </c>
      <c r="I17" s="14"/>
      <c r="J17" s="17">
        <f>SUM(J15:J16)</f>
        <v>22071506</v>
      </c>
      <c r="K17" s="1"/>
    </row>
    <row r="18" spans="1:11" ht="21" customHeight="1">
      <c r="A18" s="1" t="s">
        <v>124</v>
      </c>
      <c r="F18" s="13">
        <v>26</v>
      </c>
      <c r="G18" s="23"/>
      <c r="H18" s="41">
        <v>-2157548</v>
      </c>
      <c r="I18" s="14"/>
      <c r="J18" s="41">
        <v>-751359</v>
      </c>
      <c r="K18" s="1"/>
    </row>
    <row r="19" spans="1:11" ht="21" customHeight="1">
      <c r="A19" s="10" t="s">
        <v>92</v>
      </c>
      <c r="H19" s="42">
        <f>SUM(H17:H18)</f>
        <v>21111212</v>
      </c>
      <c r="I19" s="43"/>
      <c r="J19" s="42">
        <f>SUM(J17:J18)</f>
        <v>21320147</v>
      </c>
      <c r="K19" s="1"/>
    </row>
    <row r="20" spans="1:11" ht="21" customHeight="1">
      <c r="A20" s="10"/>
      <c r="F20" s="9"/>
      <c r="G20" s="9"/>
      <c r="H20" s="18"/>
      <c r="I20" s="18"/>
      <c r="J20" s="18"/>
      <c r="K20" s="1"/>
    </row>
    <row r="21" spans="1:11" ht="21" customHeight="1">
      <c r="A21" s="10" t="s">
        <v>97</v>
      </c>
      <c r="F21" s="9"/>
      <c r="G21" s="9"/>
      <c r="H21" s="57"/>
      <c r="I21" s="18"/>
      <c r="J21" s="57"/>
      <c r="K21" s="1"/>
    </row>
    <row r="22" spans="1:11" ht="21" customHeight="1">
      <c r="A22" s="44" t="s">
        <v>95</v>
      </c>
      <c r="F22" s="9"/>
      <c r="G22" s="9"/>
      <c r="H22" s="39"/>
      <c r="I22" s="18"/>
      <c r="J22" s="39"/>
      <c r="K22" s="1"/>
    </row>
    <row r="23" spans="1:11" ht="21" customHeight="1">
      <c r="A23" s="10"/>
      <c r="B23" s="44" t="s">
        <v>101</v>
      </c>
      <c r="F23" s="9"/>
      <c r="G23" s="9"/>
      <c r="H23" s="57"/>
      <c r="I23" s="18"/>
      <c r="J23" s="57"/>
      <c r="K23" s="1"/>
    </row>
    <row r="24" spans="1:11" ht="21" customHeight="1">
      <c r="A24" s="1" t="s">
        <v>121</v>
      </c>
      <c r="F24" s="60">
        <v>17</v>
      </c>
      <c r="G24" s="9"/>
      <c r="H24" s="14">
        <v>1029906</v>
      </c>
      <c r="I24" s="18"/>
      <c r="J24" s="14">
        <v>-391837</v>
      </c>
      <c r="K24" s="1"/>
    </row>
    <row r="25" spans="1:11" ht="21" customHeight="1">
      <c r="A25" s="1" t="s">
        <v>96</v>
      </c>
      <c r="F25" s="9"/>
      <c r="G25" s="9"/>
      <c r="H25" s="41">
        <v>-205981</v>
      </c>
      <c r="I25" s="18"/>
      <c r="J25" s="41">
        <v>78367</v>
      </c>
      <c r="K25" s="1"/>
    </row>
    <row r="26" spans="1:11" ht="21" customHeight="1">
      <c r="A26" s="10" t="s">
        <v>125</v>
      </c>
      <c r="F26" s="9"/>
      <c r="G26" s="9"/>
      <c r="H26" s="42">
        <f>SUM(H24:H25)</f>
        <v>823925</v>
      </c>
      <c r="I26" s="18"/>
      <c r="J26" s="42">
        <f>SUM(J24:J25)</f>
        <v>-313470</v>
      </c>
      <c r="K26" s="1"/>
    </row>
    <row r="27" spans="1:11" ht="21" customHeight="1" thickBot="1">
      <c r="A27" s="10" t="s">
        <v>93</v>
      </c>
      <c r="F27" s="9"/>
      <c r="G27" s="9"/>
      <c r="H27" s="45">
        <f>H19+H26</f>
        <v>21935137</v>
      </c>
      <c r="I27" s="18"/>
      <c r="J27" s="61">
        <f>J19+J26</f>
        <v>21006677</v>
      </c>
      <c r="K27" s="1"/>
    </row>
    <row r="28" spans="1:11" ht="21" customHeight="1" thickTop="1">
      <c r="A28" s="10"/>
      <c r="F28" s="9"/>
      <c r="G28" s="9"/>
      <c r="H28" s="18"/>
      <c r="I28" s="18"/>
      <c r="J28" s="18"/>
      <c r="K28" s="1"/>
    </row>
    <row r="29" spans="1:11" ht="21" customHeight="1">
      <c r="A29" s="10" t="s">
        <v>58</v>
      </c>
      <c r="H29" s="18"/>
      <c r="I29" s="18"/>
      <c r="J29" s="18"/>
      <c r="K29" s="1"/>
    </row>
    <row r="30" spans="1:11" ht="21" customHeight="1" thickBot="1">
      <c r="A30" s="1" t="s">
        <v>59</v>
      </c>
      <c r="F30" s="13">
        <v>28</v>
      </c>
      <c r="G30" s="23"/>
      <c r="H30" s="55">
        <f>H19/404000000</f>
        <v>5.2255475247524753E-2</v>
      </c>
      <c r="I30" s="18"/>
      <c r="J30" s="55">
        <f>J19/378575342</f>
        <v>5.6316787267143245E-2</v>
      </c>
      <c r="K30" s="1"/>
    </row>
    <row r="31" spans="1:11" ht="21" customHeight="1" thickTop="1">
      <c r="H31" s="18"/>
      <c r="I31" s="18"/>
      <c r="J31" s="18"/>
    </row>
    <row r="34" spans="1:11" s="46" customFormat="1" ht="21" customHeight="1">
      <c r="A34" s="1"/>
      <c r="B34" s="1"/>
      <c r="C34" s="1"/>
      <c r="D34" s="1"/>
      <c r="E34" s="1"/>
      <c r="F34" s="6"/>
      <c r="G34" s="6"/>
      <c r="H34" s="1"/>
      <c r="I34" s="1"/>
      <c r="J34" s="1"/>
      <c r="K34" s="5"/>
    </row>
    <row r="45" spans="1:11" ht="21" customHeight="1">
      <c r="K45" s="1"/>
    </row>
    <row r="46" spans="1:11" ht="21" customHeight="1">
      <c r="F46" s="1"/>
      <c r="G46" s="1"/>
      <c r="K46" s="1"/>
    </row>
    <row r="47" spans="1:11" ht="21" customHeight="1">
      <c r="F47" s="1"/>
      <c r="G47" s="1"/>
      <c r="K47" s="1"/>
    </row>
    <row r="48" spans="1:11" ht="21" customHeight="1">
      <c r="F48" s="1"/>
      <c r="G48" s="1"/>
      <c r="K48" s="1"/>
    </row>
    <row r="49" spans="6:11" ht="21" customHeight="1">
      <c r="F49" s="1"/>
      <c r="G49" s="1"/>
      <c r="K49" s="1"/>
    </row>
    <row r="50" spans="6:11" ht="21" customHeight="1">
      <c r="F50" s="1"/>
      <c r="G50" s="1"/>
      <c r="K50" s="1"/>
    </row>
    <row r="51" spans="6:11" ht="21" customHeight="1">
      <c r="F51" s="1"/>
      <c r="G51" s="1"/>
      <c r="K51" s="1"/>
    </row>
    <row r="52" spans="6:11" ht="21" customHeight="1">
      <c r="F52" s="1"/>
      <c r="G52" s="1"/>
      <c r="K52" s="1"/>
    </row>
    <row r="53" spans="6:11" ht="21" customHeight="1">
      <c r="F53" s="1"/>
      <c r="G53" s="1"/>
      <c r="K53" s="1"/>
    </row>
    <row r="54" spans="6:11" ht="21" customHeight="1">
      <c r="F54" s="1"/>
      <c r="G54" s="1"/>
      <c r="K54" s="1"/>
    </row>
    <row r="55" spans="6:11" ht="21" customHeight="1">
      <c r="F55" s="1"/>
      <c r="G55" s="1"/>
      <c r="K55" s="1"/>
    </row>
    <row r="56" spans="6:11" ht="21" customHeight="1">
      <c r="F56" s="1"/>
      <c r="G56" s="1"/>
      <c r="K56" s="1"/>
    </row>
    <row r="57" spans="6:11" ht="21" customHeight="1">
      <c r="F57" s="1"/>
      <c r="G57" s="1"/>
      <c r="K57" s="1"/>
    </row>
    <row r="58" spans="6:11" ht="21" customHeight="1">
      <c r="F58" s="1"/>
      <c r="G58" s="1"/>
      <c r="K58" s="1"/>
    </row>
    <row r="59" spans="6:11" ht="21" customHeight="1">
      <c r="F59" s="1"/>
      <c r="G59" s="1"/>
      <c r="K59" s="1"/>
    </row>
    <row r="60" spans="6:11" ht="21" customHeight="1">
      <c r="F60" s="1"/>
      <c r="G60" s="1"/>
      <c r="K60" s="1"/>
    </row>
    <row r="61" spans="6:11" ht="21" customHeight="1">
      <c r="F61" s="1"/>
      <c r="G61" s="1"/>
    </row>
    <row r="62" spans="6:11" ht="21" customHeight="1">
      <c r="F62" s="1"/>
      <c r="G62" s="1"/>
    </row>
    <row r="63" spans="6:11" ht="21" customHeight="1">
      <c r="F63" s="1"/>
      <c r="G63" s="1"/>
      <c r="K63" s="1"/>
    </row>
    <row r="64" spans="6:11" ht="21" customHeight="1">
      <c r="F64" s="1"/>
      <c r="G64" s="1"/>
      <c r="K64" s="1"/>
    </row>
    <row r="65" spans="6:11" ht="21" customHeight="1">
      <c r="F65" s="1"/>
      <c r="G65" s="1"/>
      <c r="K65" s="1"/>
    </row>
    <row r="66" spans="6:11" ht="21" customHeight="1">
      <c r="F66" s="1"/>
      <c r="G66" s="1"/>
    </row>
    <row r="67" spans="6:11" ht="21" customHeight="1">
      <c r="F67" s="1"/>
      <c r="G67" s="1"/>
    </row>
    <row r="68" spans="6:11" ht="21" customHeight="1">
      <c r="F68" s="1"/>
      <c r="G68" s="1"/>
    </row>
    <row r="69" spans="6:11" ht="21" customHeight="1">
      <c r="F69" s="1"/>
      <c r="G69" s="1"/>
    </row>
    <row r="70" spans="6:11" ht="21" customHeight="1">
      <c r="F70" s="1"/>
      <c r="G70" s="1"/>
    </row>
    <row r="71" spans="6:11" ht="21" customHeight="1">
      <c r="F71" s="1"/>
      <c r="G71" s="1"/>
    </row>
    <row r="72" spans="6:11" ht="21" customHeight="1">
      <c r="F72" s="1"/>
      <c r="G72" s="1"/>
    </row>
    <row r="73" spans="6:11" ht="21" customHeight="1">
      <c r="F73" s="1"/>
      <c r="G73" s="1"/>
    </row>
    <row r="74" spans="6:11" ht="21" customHeight="1">
      <c r="F74" s="1"/>
      <c r="G74" s="1"/>
    </row>
    <row r="75" spans="6:11" ht="21" customHeight="1">
      <c r="F75" s="1"/>
      <c r="G75" s="1"/>
    </row>
    <row r="76" spans="6:11" ht="21" customHeight="1">
      <c r="F76" s="1"/>
      <c r="G76" s="1"/>
    </row>
    <row r="77" spans="6:11" ht="21" customHeight="1">
      <c r="F77" s="1"/>
      <c r="G77" s="1"/>
      <c r="K77" s="1"/>
    </row>
    <row r="78" spans="6:11" ht="21" customHeight="1">
      <c r="F78" s="1"/>
      <c r="G78" s="1"/>
      <c r="K78" s="1"/>
    </row>
    <row r="79" spans="6:11" ht="21" customHeight="1">
      <c r="F79" s="1"/>
      <c r="G79" s="1"/>
      <c r="K79" s="1"/>
    </row>
    <row r="80" spans="6:11" ht="21" customHeight="1">
      <c r="F80" s="1"/>
      <c r="G80" s="1"/>
      <c r="K80" s="1"/>
    </row>
    <row r="81" spans="6:11" ht="21" customHeight="1">
      <c r="F81" s="1"/>
      <c r="G81" s="1"/>
      <c r="K81" s="1"/>
    </row>
    <row r="82" spans="6:11" ht="21" customHeight="1">
      <c r="F82" s="1"/>
      <c r="G82" s="1"/>
      <c r="H82" s="1">
        <f>H74-'FP-TH'!H11</f>
        <v>-21225677</v>
      </c>
    </row>
  </sheetData>
  <mergeCells count="5">
    <mergeCell ref="A4:J4"/>
    <mergeCell ref="A5:J5"/>
    <mergeCell ref="A6:J6"/>
    <mergeCell ref="A1:J1"/>
    <mergeCell ref="A3:J3"/>
  </mergeCells>
  <pageMargins left="0.89" right="0.34" top="0.6" bottom="0.77" header="0.31496062992126" footer="0.38"/>
  <pageSetup paperSize="9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R81"/>
  <sheetViews>
    <sheetView topLeftCell="A22" zoomScale="110" zoomScaleNormal="110" zoomScaleSheetLayoutView="76" workbookViewId="0">
      <selection activeCell="H30" sqref="H30:S33"/>
    </sheetView>
  </sheetViews>
  <sheetFormatPr defaultColWidth="9.125" defaultRowHeight="20.100000000000001" customHeight="1"/>
  <cols>
    <col min="1" max="4" width="1.75" style="1" customWidth="1"/>
    <col min="5" max="5" width="48.75" style="1" customWidth="1"/>
    <col min="6" max="6" width="9.125" style="6" customWidth="1"/>
    <col min="7" max="7" width="2.125" style="6" customWidth="1"/>
    <col min="8" max="8" width="15.875" style="1" customWidth="1"/>
    <col min="9" max="9" width="2" style="1" customWidth="1"/>
    <col min="10" max="10" width="15.375" style="1" customWidth="1"/>
    <col min="11" max="11" width="2.125" style="1" customWidth="1"/>
    <col min="12" max="12" width="15.875" style="1" customWidth="1"/>
    <col min="13" max="13" width="2.125" style="1" customWidth="1"/>
    <col min="14" max="14" width="15.875" style="1" customWidth="1"/>
    <col min="15" max="15" width="2.125" style="1" customWidth="1"/>
    <col min="16" max="16" width="15.875" style="1" customWidth="1"/>
    <col min="17" max="17" width="2.375" style="26" customWidth="1"/>
    <col min="18" max="18" width="18" style="1" customWidth="1"/>
    <col min="19" max="19" width="9.125" style="1"/>
    <col min="20" max="20" width="10.125" style="1" bestFit="1" customWidth="1"/>
    <col min="21" max="21" width="9.125" style="1"/>
    <col min="22" max="22" width="9.875" style="1" bestFit="1" customWidth="1"/>
    <col min="23" max="23" width="9.125" style="1"/>
    <col min="24" max="24" width="10.875" style="1" bestFit="1" customWidth="1"/>
    <col min="25" max="25" width="9.125" style="1"/>
    <col min="26" max="26" width="10.875" style="1" bestFit="1" customWidth="1"/>
    <col min="27" max="29" width="9.125" style="1"/>
    <col min="30" max="30" width="11" style="1" bestFit="1" customWidth="1"/>
    <col min="31" max="31" width="9.125" style="1"/>
    <col min="32" max="32" width="11" style="1" bestFit="1" customWidth="1"/>
    <col min="33" max="16384" width="9.125" style="1"/>
  </cols>
  <sheetData>
    <row r="1" spans="1:18" ht="20.100000000000001" customHeight="1">
      <c r="A1" s="70">
        <v>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34"/>
      <c r="R1" s="6"/>
    </row>
    <row r="2" spans="1:18" ht="8.1" customHeight="1">
      <c r="A2" s="9"/>
      <c r="B2" s="6"/>
      <c r="C2" s="6"/>
      <c r="D2" s="6"/>
      <c r="E2" s="6"/>
      <c r="H2" s="6"/>
      <c r="I2" s="6"/>
      <c r="J2" s="6"/>
      <c r="K2" s="6"/>
      <c r="L2" s="6"/>
      <c r="M2" s="6"/>
      <c r="N2" s="6"/>
      <c r="O2" s="6"/>
      <c r="P2" s="6"/>
      <c r="Q2" s="34"/>
      <c r="R2" s="6"/>
    </row>
    <row r="3" spans="1:18" ht="20.100000000000001" customHeight="1">
      <c r="A3" s="68" t="str">
        <f>+'FP-TH'!A3:K3</f>
        <v>บริษัท ไทยพาร์เซิล จำกัด (มหาชน)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3"/>
    </row>
    <row r="4" spans="1:18" ht="20.100000000000001" customHeight="1">
      <c r="A4" s="68" t="s">
        <v>63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3"/>
    </row>
    <row r="5" spans="1:18" ht="20.100000000000001" customHeight="1">
      <c r="A5" s="68" t="str">
        <f>+'CI-TH'!A5:J5</f>
        <v>สำหรับปีสิ้นสุดวันที่ 31 ธันวาคม 2565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3"/>
    </row>
    <row r="6" spans="1:18" ht="20.100000000000001" customHeight="1">
      <c r="A6" s="72" t="s">
        <v>91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3"/>
    </row>
    <row r="7" spans="1:18" ht="20.100000000000001" customHeight="1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71" t="s">
        <v>23</v>
      </c>
      <c r="M7" s="71"/>
      <c r="N7" s="71"/>
      <c r="O7" s="35"/>
      <c r="P7" s="35"/>
      <c r="Q7" s="3"/>
    </row>
    <row r="8" spans="1:18" ht="20.100000000000001" customHeight="1">
      <c r="F8" s="2"/>
      <c r="G8" s="2"/>
      <c r="H8" s="6" t="s">
        <v>29</v>
      </c>
      <c r="I8" s="6"/>
      <c r="J8" s="6" t="s">
        <v>111</v>
      </c>
      <c r="L8" s="6" t="s">
        <v>66</v>
      </c>
      <c r="N8" s="36" t="s">
        <v>67</v>
      </c>
      <c r="P8" s="6" t="s">
        <v>45</v>
      </c>
      <c r="Q8" s="3"/>
    </row>
    <row r="9" spans="1:18" ht="22.2">
      <c r="F9" s="7" t="s">
        <v>1</v>
      </c>
      <c r="G9" s="2"/>
      <c r="H9" s="7" t="s">
        <v>30</v>
      </c>
      <c r="I9" s="6"/>
      <c r="J9" s="7" t="s">
        <v>112</v>
      </c>
      <c r="L9" s="7" t="s">
        <v>65</v>
      </c>
      <c r="N9" s="7" t="s">
        <v>68</v>
      </c>
      <c r="P9" s="7" t="s">
        <v>46</v>
      </c>
      <c r="Q9" s="3"/>
    </row>
    <row r="10" spans="1:18" ht="20.100000000000001" customHeight="1">
      <c r="A10" s="53" t="s">
        <v>133</v>
      </c>
      <c r="B10" s="10"/>
      <c r="C10" s="10"/>
      <c r="D10" s="10"/>
      <c r="E10" s="10"/>
      <c r="F10" s="37"/>
      <c r="G10" s="2"/>
      <c r="H10" s="58">
        <v>173000000</v>
      </c>
      <c r="I10" s="17"/>
      <c r="J10" s="63">
        <v>0</v>
      </c>
      <c r="K10" s="18"/>
      <c r="L10" s="58">
        <v>6600000</v>
      </c>
      <c r="M10" s="18"/>
      <c r="N10" s="58">
        <v>129804315</v>
      </c>
      <c r="O10" s="14"/>
      <c r="P10" s="58">
        <f>SUM(H10,J10,L10,N10)</f>
        <v>309404315</v>
      </c>
      <c r="Q10" s="3"/>
    </row>
    <row r="11" spans="1:18" ht="20.100000000000001" customHeight="1">
      <c r="A11" s="1" t="s">
        <v>110</v>
      </c>
      <c r="B11" s="10"/>
      <c r="C11" s="10"/>
      <c r="D11" s="10"/>
      <c r="E11" s="10"/>
      <c r="F11" s="60">
        <v>19</v>
      </c>
      <c r="G11" s="2"/>
      <c r="H11" s="14">
        <v>29000000</v>
      </c>
      <c r="I11" s="14"/>
      <c r="J11" s="14">
        <v>174516187</v>
      </c>
      <c r="K11" s="38"/>
      <c r="L11" s="39">
        <v>0</v>
      </c>
      <c r="M11" s="4"/>
      <c r="N11" s="39">
        <v>0</v>
      </c>
      <c r="O11" s="17"/>
      <c r="P11" s="59">
        <v>203516187</v>
      </c>
      <c r="Q11" s="3"/>
    </row>
    <row r="12" spans="1:18" ht="20.100000000000001" customHeight="1">
      <c r="A12" s="54" t="s">
        <v>64</v>
      </c>
      <c r="B12" s="10"/>
      <c r="C12" s="10"/>
      <c r="D12" s="10"/>
      <c r="E12" s="10"/>
      <c r="F12" s="37"/>
      <c r="G12" s="2"/>
      <c r="H12" s="39">
        <v>0</v>
      </c>
      <c r="I12" s="39"/>
      <c r="J12" s="39">
        <v>0</v>
      </c>
      <c r="K12" s="18"/>
      <c r="L12" s="14">
        <v>7800000</v>
      </c>
      <c r="M12" s="18"/>
      <c r="N12" s="14">
        <v>-7800000</v>
      </c>
      <c r="O12" s="14"/>
      <c r="P12" s="57">
        <v>0</v>
      </c>
      <c r="Q12" s="3"/>
    </row>
    <row r="13" spans="1:18" ht="20.100000000000001" customHeight="1">
      <c r="A13" s="1" t="s">
        <v>75</v>
      </c>
      <c r="F13" s="60">
        <v>22</v>
      </c>
      <c r="H13" s="39">
        <v>0</v>
      </c>
      <c r="I13" s="39"/>
      <c r="J13" s="39">
        <v>0</v>
      </c>
      <c r="K13" s="18"/>
      <c r="L13" s="39">
        <v>0</v>
      </c>
      <c r="M13" s="18"/>
      <c r="N13" s="14">
        <v>-120010100</v>
      </c>
      <c r="O13" s="14"/>
      <c r="P13" s="14">
        <v>-120010100</v>
      </c>
      <c r="Q13" s="3"/>
    </row>
    <row r="14" spans="1:18" ht="20.100000000000001" customHeight="1">
      <c r="A14" s="1" t="s">
        <v>93</v>
      </c>
      <c r="D14" s="10"/>
      <c r="E14" s="10"/>
      <c r="F14" s="37"/>
      <c r="G14" s="2"/>
      <c r="H14" s="39"/>
      <c r="I14" s="39"/>
      <c r="J14" s="39"/>
      <c r="K14" s="18"/>
      <c r="L14" s="18"/>
      <c r="M14" s="18"/>
      <c r="N14" s="14"/>
      <c r="O14" s="14"/>
      <c r="P14" s="14"/>
      <c r="Q14" s="3"/>
    </row>
    <row r="15" spans="1:18" ht="20.100000000000001" customHeight="1">
      <c r="B15" s="1" t="s">
        <v>92</v>
      </c>
      <c r="D15" s="10"/>
      <c r="E15" s="10"/>
      <c r="F15" s="37"/>
      <c r="G15" s="2"/>
      <c r="H15" s="39">
        <v>0</v>
      </c>
      <c r="I15" s="39"/>
      <c r="J15" s="39">
        <v>0</v>
      </c>
      <c r="K15" s="18"/>
      <c r="L15" s="4">
        <v>0</v>
      </c>
      <c r="M15" s="18"/>
      <c r="N15" s="14">
        <v>21320147</v>
      </c>
      <c r="O15" s="14"/>
      <c r="P15" s="14">
        <v>21320147</v>
      </c>
      <c r="Q15" s="3"/>
    </row>
    <row r="16" spans="1:18" ht="20.100000000000001" customHeight="1">
      <c r="B16" s="1" t="s">
        <v>97</v>
      </c>
      <c r="D16" s="10"/>
      <c r="E16" s="10"/>
      <c r="F16" s="37"/>
      <c r="G16" s="2"/>
      <c r="H16" s="39"/>
      <c r="I16" s="39"/>
      <c r="J16" s="39"/>
      <c r="K16" s="18"/>
      <c r="L16" s="18"/>
      <c r="M16" s="18"/>
      <c r="N16" s="14"/>
      <c r="O16" s="14"/>
      <c r="P16" s="14"/>
      <c r="Q16" s="3"/>
    </row>
    <row r="17" spans="1:18" ht="20.100000000000001" customHeight="1">
      <c r="C17" s="1" t="s">
        <v>139</v>
      </c>
      <c r="D17" s="10"/>
      <c r="E17" s="10"/>
      <c r="F17" s="37"/>
      <c r="G17" s="2"/>
      <c r="H17" s="39">
        <v>0</v>
      </c>
      <c r="I17" s="39"/>
      <c r="J17" s="39">
        <v>0</v>
      </c>
      <c r="K17" s="18"/>
      <c r="L17" s="39">
        <v>0</v>
      </c>
      <c r="M17" s="18"/>
      <c r="N17" s="14">
        <v>-313470</v>
      </c>
      <c r="O17" s="14"/>
      <c r="P17" s="14">
        <v>-313470</v>
      </c>
      <c r="Q17" s="21"/>
      <c r="R17" s="4">
        <f>P18-'FP-TH'!J65</f>
        <v>0</v>
      </c>
    </row>
    <row r="18" spans="1:18" ht="20.100000000000001" customHeight="1" thickBot="1">
      <c r="A18" s="10" t="s">
        <v>104</v>
      </c>
      <c r="B18" s="10"/>
      <c r="C18" s="10"/>
      <c r="D18" s="10"/>
      <c r="E18" s="10"/>
      <c r="F18" s="2"/>
      <c r="G18" s="2"/>
      <c r="H18" s="20">
        <f>SUM(H10:H17)</f>
        <v>202000000</v>
      </c>
      <c r="I18" s="17"/>
      <c r="J18" s="20">
        <f>SUM(J10:J17)</f>
        <v>174516187</v>
      </c>
      <c r="K18" s="17"/>
      <c r="L18" s="20">
        <f>SUM(L10:L17)</f>
        <v>14400000</v>
      </c>
      <c r="M18" s="17"/>
      <c r="N18" s="20">
        <f>SUM(N10:N17)</f>
        <v>23000892</v>
      </c>
      <c r="O18" s="17"/>
      <c r="P18" s="20">
        <f>SUM(P10:P17)</f>
        <v>413917079</v>
      </c>
      <c r="Q18" s="21"/>
    </row>
    <row r="19" spans="1:18" ht="20.100000000000001" customHeight="1" thickTop="1">
      <c r="H19" s="18"/>
      <c r="I19" s="18"/>
      <c r="J19" s="18"/>
      <c r="K19" s="18"/>
      <c r="L19" s="18"/>
      <c r="M19" s="18"/>
      <c r="N19" s="18"/>
      <c r="O19" s="18"/>
      <c r="P19" s="18"/>
      <c r="Q19" s="3"/>
    </row>
    <row r="20" spans="1:18" ht="20.100000000000001" customHeight="1">
      <c r="A20" s="10" t="s">
        <v>137</v>
      </c>
      <c r="B20" s="10"/>
      <c r="C20" s="10"/>
      <c r="D20" s="10"/>
      <c r="E20" s="10"/>
      <c r="F20" s="37"/>
      <c r="G20" s="2"/>
      <c r="H20" s="17">
        <v>202000000</v>
      </c>
      <c r="I20" s="17"/>
      <c r="J20" s="17">
        <v>174516187</v>
      </c>
      <c r="K20" s="38"/>
      <c r="L20" s="17">
        <v>14400000</v>
      </c>
      <c r="M20" s="38"/>
      <c r="N20" s="17">
        <v>26968221</v>
      </c>
      <c r="O20" s="17"/>
      <c r="P20" s="66">
        <f>SUM(H20,J20,L20,N20)</f>
        <v>417884408</v>
      </c>
      <c r="Q20" s="3"/>
    </row>
    <row r="21" spans="1:18" ht="20.100000000000001" customHeight="1">
      <c r="A21" s="1" t="s">
        <v>141</v>
      </c>
      <c r="B21" s="10"/>
      <c r="C21" s="10"/>
      <c r="D21" s="10"/>
      <c r="E21" s="10"/>
      <c r="F21" s="56">
        <v>3</v>
      </c>
      <c r="G21" s="2"/>
      <c r="H21" s="39">
        <v>0</v>
      </c>
      <c r="I21" s="39"/>
      <c r="J21" s="39">
        <v>0</v>
      </c>
      <c r="K21" s="4"/>
      <c r="L21" s="39">
        <v>0</v>
      </c>
      <c r="M21" s="38"/>
      <c r="N21" s="14">
        <v>-3967329</v>
      </c>
      <c r="O21" s="17"/>
      <c r="P21" s="14">
        <v>-3967329</v>
      </c>
      <c r="Q21" s="3"/>
    </row>
    <row r="22" spans="1:18" ht="20.100000000000001" customHeight="1">
      <c r="A22" s="10" t="s">
        <v>138</v>
      </c>
      <c r="B22" s="10"/>
      <c r="C22" s="10"/>
      <c r="D22" s="10"/>
      <c r="E22" s="10"/>
      <c r="F22" s="37"/>
      <c r="G22" s="2"/>
      <c r="H22" s="58">
        <f>SUM(H20:H21)</f>
        <v>202000000</v>
      </c>
      <c r="I22" s="17"/>
      <c r="J22" s="58">
        <f>SUM(J20:J21)</f>
        <v>174516187</v>
      </c>
      <c r="K22" s="38"/>
      <c r="L22" s="58">
        <f>SUM(L20:L21)</f>
        <v>14400000</v>
      </c>
      <c r="M22" s="38"/>
      <c r="N22" s="58">
        <f>SUM(N20:N21)</f>
        <v>23000892</v>
      </c>
      <c r="O22" s="17"/>
      <c r="P22" s="58">
        <f>SUM(H22,J22,L22,N22)</f>
        <v>413917079</v>
      </c>
      <c r="Q22" s="3"/>
    </row>
    <row r="23" spans="1:18" ht="20.100000000000001" customHeight="1">
      <c r="A23" s="1" t="s">
        <v>64</v>
      </c>
      <c r="F23" s="56" t="s">
        <v>148</v>
      </c>
      <c r="H23" s="39">
        <v>0</v>
      </c>
      <c r="I23" s="39"/>
      <c r="J23" s="39">
        <v>0</v>
      </c>
      <c r="K23" s="18"/>
      <c r="L23" s="51">
        <v>1100000</v>
      </c>
      <c r="M23" s="18"/>
      <c r="N23" s="14">
        <v>-1100000</v>
      </c>
      <c r="O23" s="14"/>
      <c r="P23" s="39">
        <f>SUM(H23,J23,L23,N23)</f>
        <v>0</v>
      </c>
      <c r="Q23" s="3"/>
    </row>
    <row r="24" spans="1:18" ht="20.100000000000001" customHeight="1">
      <c r="A24" s="1" t="s">
        <v>93</v>
      </c>
      <c r="H24" s="39"/>
      <c r="I24" s="39"/>
      <c r="J24" s="39"/>
      <c r="K24" s="18"/>
      <c r="L24" s="18"/>
      <c r="M24" s="18"/>
      <c r="N24" s="14"/>
      <c r="O24" s="14"/>
      <c r="P24" s="14"/>
      <c r="Q24" s="3"/>
    </row>
    <row r="25" spans="1:18" ht="20.100000000000001" customHeight="1">
      <c r="B25" s="1" t="s">
        <v>92</v>
      </c>
      <c r="H25" s="4">
        <v>0</v>
      </c>
      <c r="I25" s="4"/>
      <c r="J25" s="4">
        <v>0</v>
      </c>
      <c r="K25" s="18"/>
      <c r="L25" s="4">
        <v>0</v>
      </c>
      <c r="M25" s="18"/>
      <c r="N25" s="59">
        <v>21111212</v>
      </c>
      <c r="O25" s="51"/>
      <c r="P25" s="59">
        <f>SUM(H25,J25,L25,N25)</f>
        <v>21111212</v>
      </c>
      <c r="Q25" s="3"/>
    </row>
    <row r="26" spans="1:18" ht="20.100000000000001" customHeight="1">
      <c r="B26" s="1" t="s">
        <v>97</v>
      </c>
      <c r="H26" s="4"/>
      <c r="I26" s="4"/>
      <c r="J26" s="4"/>
      <c r="K26" s="18"/>
      <c r="L26" s="4"/>
      <c r="M26" s="18"/>
      <c r="N26" s="39"/>
      <c r="O26" s="4"/>
      <c r="P26" s="39"/>
      <c r="Q26" s="3"/>
    </row>
    <row r="27" spans="1:18" ht="20.100000000000001" customHeight="1">
      <c r="C27" s="1" t="s">
        <v>139</v>
      </c>
      <c r="H27" s="4">
        <v>0</v>
      </c>
      <c r="I27" s="4"/>
      <c r="J27" s="4">
        <v>0</v>
      </c>
      <c r="K27" s="18"/>
      <c r="L27" s="4">
        <v>0</v>
      </c>
      <c r="M27" s="18"/>
      <c r="N27" s="59">
        <v>823925</v>
      </c>
      <c r="O27" s="14"/>
      <c r="P27" s="14">
        <f>SUM(H27,J27,L27,N27)</f>
        <v>823925</v>
      </c>
      <c r="Q27" s="21"/>
      <c r="R27" s="4"/>
    </row>
    <row r="28" spans="1:18" ht="20.100000000000001" customHeight="1" thickBot="1">
      <c r="A28" s="10" t="s">
        <v>134</v>
      </c>
      <c r="B28" s="10"/>
      <c r="C28" s="10"/>
      <c r="D28" s="10"/>
      <c r="E28" s="10"/>
      <c r="F28" s="2"/>
      <c r="G28" s="2"/>
      <c r="H28" s="20">
        <f>SUM(H22:H27)</f>
        <v>202000000</v>
      </c>
      <c r="I28" s="17"/>
      <c r="J28" s="20">
        <f>SUM(J22:J27)</f>
        <v>174516187</v>
      </c>
      <c r="K28" s="38"/>
      <c r="L28" s="20">
        <f>SUM(L22:L27)</f>
        <v>15500000</v>
      </c>
      <c r="M28" s="38"/>
      <c r="N28" s="20">
        <f>SUM(N22:N27)</f>
        <v>43836029</v>
      </c>
      <c r="O28" s="17"/>
      <c r="P28" s="20">
        <f>SUM(P22:P27)</f>
        <v>435852216</v>
      </c>
    </row>
    <row r="29" spans="1:18" ht="20.100000000000001" customHeight="1" thickTop="1"/>
    <row r="81" spans="8:8" ht="20.100000000000001" customHeight="1">
      <c r="H81" s="1">
        <f>H73-'FP-TH'!H11</f>
        <v>-21225677</v>
      </c>
    </row>
  </sheetData>
  <mergeCells count="6">
    <mergeCell ref="L7:N7"/>
    <mergeCell ref="A1:P1"/>
    <mergeCell ref="A5:P5"/>
    <mergeCell ref="A3:P3"/>
    <mergeCell ref="A4:P4"/>
    <mergeCell ref="A6:P6"/>
  </mergeCells>
  <phoneticPr fontId="0" type="noConversion"/>
  <pageMargins left="1.2598425196850394" right="0.51181102362204722" top="0.59055118110236227" bottom="0.74803149606299213" header="0.31496062992125984" footer="0.35433070866141736"/>
  <pageSetup paperSize="9" scale="88" orientation="landscape" r:id="rId1"/>
  <headerFooter>
    <oddHeader xml:space="preserve">&amp;C
</oddHeader>
    <oddFooter>&amp;L&amp;"Angsana New,Regular"&amp;15
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/>
  <dimension ref="A1:K99"/>
  <sheetViews>
    <sheetView view="pageBreakPreview" topLeftCell="A44" zoomScale="95" zoomScaleNormal="110" zoomScaleSheetLayoutView="95" workbookViewId="0">
      <selection activeCell="Q50" sqref="Q50"/>
    </sheetView>
  </sheetViews>
  <sheetFormatPr defaultColWidth="9.125" defaultRowHeight="21" customHeight="1"/>
  <cols>
    <col min="1" max="4" width="1.75" style="1" customWidth="1"/>
    <col min="5" max="5" width="52.875" style="1" customWidth="1"/>
    <col min="6" max="6" width="9.125" style="6" customWidth="1"/>
    <col min="7" max="7" width="1.75" style="1" customWidth="1"/>
    <col min="8" max="8" width="13.75" style="1" customWidth="1"/>
    <col min="9" max="9" width="1.375" style="1" customWidth="1"/>
    <col min="10" max="10" width="15.75" style="1" customWidth="1"/>
    <col min="11" max="11" width="2.625" style="1" customWidth="1"/>
    <col min="12" max="12" width="9.125" style="1"/>
    <col min="13" max="13" width="11" style="1" bestFit="1" customWidth="1"/>
    <col min="14" max="16384" width="9.125" style="1"/>
  </cols>
  <sheetData>
    <row r="1" spans="1:11" ht="21" customHeight="1">
      <c r="A1" s="70">
        <v>5</v>
      </c>
      <c r="B1" s="68"/>
      <c r="C1" s="68"/>
      <c r="D1" s="68"/>
      <c r="E1" s="68"/>
      <c r="F1" s="68"/>
      <c r="G1" s="68"/>
      <c r="H1" s="68"/>
      <c r="I1" s="68"/>
      <c r="J1" s="68"/>
      <c r="K1" s="6"/>
    </row>
    <row r="2" spans="1:11" ht="8.1" customHeight="1">
      <c r="A2" s="9"/>
      <c r="B2" s="6"/>
      <c r="C2" s="6"/>
      <c r="D2" s="6"/>
      <c r="E2" s="6"/>
      <c r="G2" s="6"/>
      <c r="H2" s="6"/>
      <c r="I2" s="6"/>
      <c r="J2" s="6"/>
      <c r="K2" s="6"/>
    </row>
    <row r="3" spans="1:11" ht="21" customHeight="1">
      <c r="A3" s="70" t="s">
        <v>105</v>
      </c>
      <c r="B3" s="70"/>
      <c r="C3" s="70"/>
      <c r="D3" s="70"/>
      <c r="E3" s="70"/>
      <c r="F3" s="70"/>
      <c r="G3" s="70"/>
      <c r="H3" s="70"/>
      <c r="I3" s="70"/>
      <c r="J3" s="70"/>
      <c r="K3" s="10"/>
    </row>
    <row r="4" spans="1:11" ht="21" customHeight="1">
      <c r="A4" s="68" t="s">
        <v>24</v>
      </c>
      <c r="B4" s="68"/>
      <c r="C4" s="68"/>
      <c r="D4" s="68"/>
      <c r="E4" s="68"/>
      <c r="F4" s="68"/>
      <c r="G4" s="68"/>
      <c r="H4" s="68"/>
      <c r="I4" s="68"/>
      <c r="J4" s="68"/>
      <c r="K4" s="2"/>
    </row>
    <row r="5" spans="1:11" ht="21" customHeight="1">
      <c r="A5" s="68" t="str">
        <f>+'CI-TH'!A5:J5</f>
        <v>สำหรับปีสิ้นสุดวันที่ 31 ธันวาคม 2565</v>
      </c>
      <c r="B5" s="68"/>
      <c r="C5" s="68"/>
      <c r="D5" s="68"/>
      <c r="E5" s="68"/>
      <c r="F5" s="68"/>
      <c r="G5" s="68"/>
      <c r="H5" s="68"/>
      <c r="I5" s="68"/>
      <c r="J5" s="68"/>
      <c r="K5" s="35"/>
    </row>
    <row r="6" spans="1:11" ht="21" customHeight="1">
      <c r="A6" s="69" t="s">
        <v>91</v>
      </c>
      <c r="B6" s="69"/>
      <c r="C6" s="69"/>
      <c r="D6" s="69"/>
      <c r="E6" s="69"/>
      <c r="F6" s="69"/>
      <c r="G6" s="69"/>
      <c r="H6" s="69"/>
      <c r="I6" s="69"/>
      <c r="J6" s="69"/>
      <c r="K6" s="9"/>
    </row>
    <row r="7" spans="1:11" ht="21" customHeight="1">
      <c r="F7" s="7" t="s">
        <v>1</v>
      </c>
      <c r="G7" s="10"/>
      <c r="H7" s="8" t="s">
        <v>131</v>
      </c>
      <c r="I7" s="9"/>
      <c r="J7" s="8" t="s">
        <v>103</v>
      </c>
      <c r="K7" s="9"/>
    </row>
    <row r="8" spans="1:11" ht="21" customHeight="1">
      <c r="G8" s="10"/>
      <c r="H8" s="9"/>
      <c r="I8" s="9"/>
      <c r="J8" s="60" t="s">
        <v>136</v>
      </c>
    </row>
    <row r="9" spans="1:11" ht="21" customHeight="1">
      <c r="A9" s="10" t="s">
        <v>25</v>
      </c>
      <c r="K9" s="14"/>
    </row>
    <row r="10" spans="1:11" ht="21" customHeight="1">
      <c r="A10" s="1" t="s">
        <v>48</v>
      </c>
      <c r="H10" s="1">
        <v>23268760</v>
      </c>
      <c r="I10" s="14"/>
      <c r="J10" s="1">
        <v>22071506</v>
      </c>
      <c r="K10" s="18"/>
    </row>
    <row r="11" spans="1:11" ht="21" customHeight="1">
      <c r="A11" s="64" t="s">
        <v>113</v>
      </c>
      <c r="H11" s="18"/>
      <c r="I11" s="18"/>
      <c r="J11" s="18"/>
      <c r="K11" s="14"/>
    </row>
    <row r="12" spans="1:11" ht="21" customHeight="1">
      <c r="A12" s="1" t="s">
        <v>53</v>
      </c>
      <c r="F12" s="47" t="s">
        <v>146</v>
      </c>
      <c r="H12" s="14">
        <v>40210675</v>
      </c>
      <c r="I12" s="14"/>
      <c r="J12" s="14">
        <v>47353003</v>
      </c>
      <c r="K12" s="14"/>
    </row>
    <row r="13" spans="1:11" ht="21" customHeight="1">
      <c r="A13" s="1" t="s">
        <v>31</v>
      </c>
      <c r="F13" s="47">
        <v>11</v>
      </c>
      <c r="H13" s="14">
        <v>1205953</v>
      </c>
      <c r="I13" s="14"/>
      <c r="J13" s="14">
        <v>1196048</v>
      </c>
      <c r="K13" s="14"/>
    </row>
    <row r="14" spans="1:11" ht="21" customHeight="1">
      <c r="A14" s="1" t="s">
        <v>142</v>
      </c>
      <c r="F14" s="47"/>
      <c r="H14" s="14">
        <v>177341</v>
      </c>
      <c r="I14" s="14"/>
      <c r="J14" s="4">
        <v>0</v>
      </c>
      <c r="K14" s="14"/>
    </row>
    <row r="15" spans="1:11" ht="21" customHeight="1">
      <c r="A15" s="1" t="s">
        <v>143</v>
      </c>
      <c r="F15" s="47">
        <v>7</v>
      </c>
      <c r="H15" s="14">
        <v>83583</v>
      </c>
      <c r="I15" s="39"/>
      <c r="J15" s="14">
        <v>-189476</v>
      </c>
      <c r="K15" s="14"/>
    </row>
    <row r="16" spans="1:11" ht="21" customHeight="1">
      <c r="A16" s="1" t="s">
        <v>147</v>
      </c>
      <c r="F16" s="47"/>
      <c r="H16" s="14">
        <v>326467</v>
      </c>
      <c r="I16" s="39"/>
      <c r="J16" s="4">
        <v>0</v>
      </c>
      <c r="K16" s="14"/>
    </row>
    <row r="17" spans="1:11" ht="21" customHeight="1">
      <c r="A17" s="1" t="s">
        <v>144</v>
      </c>
      <c r="F17" s="47"/>
      <c r="H17" s="14">
        <v>343450</v>
      </c>
      <c r="I17" s="39"/>
      <c r="J17" s="4">
        <v>0</v>
      </c>
      <c r="K17" s="14"/>
    </row>
    <row r="18" spans="1:11" ht="21" customHeight="1">
      <c r="A18" s="1" t="s">
        <v>151</v>
      </c>
      <c r="F18" s="47"/>
      <c r="H18" s="14">
        <v>51218</v>
      </c>
      <c r="I18" s="39"/>
      <c r="J18" s="4">
        <v>0</v>
      </c>
      <c r="K18" s="14"/>
    </row>
    <row r="19" spans="1:11" ht="21" customHeight="1">
      <c r="A19" s="1" t="s">
        <v>149</v>
      </c>
      <c r="H19" s="14">
        <v>-3776049</v>
      </c>
      <c r="I19" s="39"/>
      <c r="J19" s="14">
        <v>-1566685</v>
      </c>
      <c r="K19" s="14"/>
    </row>
    <row r="20" spans="1:11" ht="21" customHeight="1">
      <c r="A20" s="1" t="s">
        <v>114</v>
      </c>
      <c r="H20" s="14">
        <v>267320</v>
      </c>
      <c r="I20" s="39"/>
      <c r="J20" s="14">
        <v>167430</v>
      </c>
      <c r="K20" s="14"/>
    </row>
    <row r="21" spans="1:11" ht="21" customHeight="1">
      <c r="A21" s="1" t="s">
        <v>116</v>
      </c>
      <c r="F21" s="47">
        <v>16</v>
      </c>
      <c r="H21" s="14">
        <v>-111867</v>
      </c>
      <c r="I21" s="39"/>
      <c r="J21" s="14">
        <v>-3342986</v>
      </c>
      <c r="K21" s="14"/>
    </row>
    <row r="22" spans="1:11" ht="21" customHeight="1">
      <c r="A22" s="1" t="s">
        <v>42</v>
      </c>
      <c r="H22" s="14">
        <v>1552056</v>
      </c>
      <c r="I22" s="39"/>
      <c r="J22" s="14">
        <v>421763</v>
      </c>
      <c r="K22" s="14"/>
    </row>
    <row r="23" spans="1:11" ht="21" customHeight="1">
      <c r="A23" s="1" t="s">
        <v>35</v>
      </c>
      <c r="H23" s="14">
        <v>-44161</v>
      </c>
      <c r="I23" s="39"/>
      <c r="J23" s="14">
        <v>-108297</v>
      </c>
      <c r="K23" s="14"/>
    </row>
    <row r="24" spans="1:11" ht="21" customHeight="1">
      <c r="A24" s="1" t="s">
        <v>34</v>
      </c>
      <c r="H24" s="41">
        <v>5139867</v>
      </c>
      <c r="I24" s="14"/>
      <c r="J24" s="41">
        <v>6593756</v>
      </c>
      <c r="K24" s="14"/>
    </row>
    <row r="25" spans="1:11" ht="21" customHeight="1">
      <c r="H25" s="14">
        <f>SUM(H10:H24)</f>
        <v>68694613</v>
      </c>
      <c r="I25" s="14"/>
      <c r="J25" s="14">
        <f>SUM(J10:J24)</f>
        <v>72596062</v>
      </c>
      <c r="K25" s="18"/>
    </row>
    <row r="26" spans="1:11" ht="21" customHeight="1">
      <c r="A26" s="44" t="s">
        <v>72</v>
      </c>
      <c r="H26" s="18"/>
      <c r="I26" s="18"/>
      <c r="J26" s="18"/>
      <c r="K26" s="14"/>
    </row>
    <row r="27" spans="1:11" ht="21" customHeight="1">
      <c r="A27" s="1" t="s">
        <v>77</v>
      </c>
      <c r="H27" s="14">
        <v>1397701</v>
      </c>
      <c r="I27" s="39"/>
      <c r="J27" s="14">
        <v>20169337</v>
      </c>
      <c r="K27" s="14"/>
    </row>
    <row r="28" spans="1:11" ht="21" customHeight="1">
      <c r="A28" s="1" t="s">
        <v>76</v>
      </c>
      <c r="H28" s="14">
        <v>-300923</v>
      </c>
      <c r="I28" s="39"/>
      <c r="J28" s="14">
        <v>-19838384</v>
      </c>
      <c r="K28" s="14"/>
    </row>
    <row r="29" spans="1:11" ht="21" customHeight="1">
      <c r="A29" s="1" t="s">
        <v>140</v>
      </c>
      <c r="H29" s="14">
        <v>-142173</v>
      </c>
      <c r="I29" s="39"/>
      <c r="J29" s="4">
        <v>0</v>
      </c>
      <c r="K29" s="14"/>
    </row>
    <row r="30" spans="1:11" ht="21" customHeight="1">
      <c r="A30" s="1" t="s">
        <v>69</v>
      </c>
      <c r="H30" s="14">
        <v>191265</v>
      </c>
      <c r="I30" s="39"/>
      <c r="J30" s="14">
        <v>1292604</v>
      </c>
      <c r="K30" s="14"/>
    </row>
    <row r="31" spans="1:11" ht="21" customHeight="1">
      <c r="A31" s="1" t="s">
        <v>115</v>
      </c>
      <c r="H31" s="14">
        <v>-2124702</v>
      </c>
      <c r="I31" s="39"/>
      <c r="J31" s="14">
        <v>-4488317</v>
      </c>
      <c r="K31" s="14"/>
    </row>
    <row r="32" spans="1:11" ht="21" customHeight="1">
      <c r="A32" s="1" t="s">
        <v>78</v>
      </c>
      <c r="H32" s="14">
        <v>4334227</v>
      </c>
      <c r="I32" s="39"/>
      <c r="J32" s="14">
        <v>3591193</v>
      </c>
      <c r="K32" s="14"/>
    </row>
    <row r="33" spans="1:11" ht="21" customHeight="1">
      <c r="A33" s="1" t="s">
        <v>10</v>
      </c>
      <c r="H33" s="14">
        <v>42931</v>
      </c>
      <c r="I33" s="39"/>
      <c r="J33" s="14">
        <v>-246521</v>
      </c>
      <c r="K33" s="14"/>
    </row>
    <row r="34" spans="1:11" ht="21" customHeight="1">
      <c r="A34" s="1" t="s">
        <v>145</v>
      </c>
      <c r="H34" s="14">
        <v>-216270</v>
      </c>
      <c r="I34" s="39"/>
      <c r="J34" s="4">
        <v>0</v>
      </c>
      <c r="K34" s="14"/>
    </row>
    <row r="35" spans="1:11" ht="21" customHeight="1">
      <c r="A35" s="1" t="s">
        <v>50</v>
      </c>
      <c r="H35" s="41">
        <v>-6803077</v>
      </c>
      <c r="I35" s="14"/>
      <c r="J35" s="41">
        <v>-911377</v>
      </c>
      <c r="K35" s="14"/>
    </row>
    <row r="36" spans="1:11" ht="21" customHeight="1">
      <c r="A36" s="1" t="s">
        <v>49</v>
      </c>
      <c r="H36" s="48">
        <f>SUM(H25:H35)</f>
        <v>65073592</v>
      </c>
      <c r="I36" s="14"/>
      <c r="J36" s="48">
        <f>SUM(J25:J35)</f>
        <v>72164597</v>
      </c>
      <c r="K36" s="14"/>
    </row>
    <row r="37" spans="1:11" ht="21" customHeight="1">
      <c r="A37" s="1" t="s">
        <v>36</v>
      </c>
      <c r="H37" s="14">
        <v>-5069096</v>
      </c>
      <c r="I37" s="39"/>
      <c r="J37" s="14">
        <v>-6414947</v>
      </c>
      <c r="K37" s="14"/>
    </row>
    <row r="38" spans="1:11" ht="21" customHeight="1">
      <c r="A38" s="1" t="s">
        <v>37</v>
      </c>
      <c r="H38" s="41">
        <v>-2667580</v>
      </c>
      <c r="I38" s="14"/>
      <c r="J38" s="41">
        <v>-18077404</v>
      </c>
      <c r="K38" s="17"/>
    </row>
    <row r="39" spans="1:11" ht="21" customHeight="1">
      <c r="A39" s="10" t="s">
        <v>51</v>
      </c>
      <c r="H39" s="16">
        <f>SUM(H36:H38)</f>
        <v>57336916</v>
      </c>
      <c r="I39" s="17"/>
      <c r="J39" s="16">
        <f>SUM(J36:J38)</f>
        <v>47672246</v>
      </c>
      <c r="K39" s="18"/>
    </row>
    <row r="40" spans="1:11" ht="21" customHeight="1">
      <c r="H40" s="18"/>
      <c r="I40" s="18"/>
      <c r="J40" s="18"/>
      <c r="K40" s="6"/>
    </row>
    <row r="41" spans="1:11" ht="8.1" customHeight="1">
      <c r="A41" s="70">
        <v>6</v>
      </c>
      <c r="B41" s="68"/>
      <c r="C41" s="68"/>
      <c r="D41" s="68"/>
      <c r="E41" s="68"/>
      <c r="F41" s="68"/>
      <c r="G41" s="68"/>
      <c r="H41" s="68"/>
      <c r="I41" s="68"/>
      <c r="J41" s="68"/>
      <c r="K41" s="6"/>
    </row>
    <row r="42" spans="1:11" ht="21" customHeight="1">
      <c r="A42" s="70">
        <v>6</v>
      </c>
      <c r="B42" s="70"/>
      <c r="C42" s="70"/>
      <c r="D42" s="70"/>
      <c r="E42" s="70"/>
      <c r="F42" s="70"/>
      <c r="G42" s="70"/>
      <c r="H42" s="70"/>
      <c r="I42" s="70"/>
      <c r="J42" s="70"/>
      <c r="K42" s="2"/>
    </row>
    <row r="43" spans="1:11" ht="21" customHeight="1">
      <c r="A43" s="68" t="str">
        <f>A3</f>
        <v>บริษัท ไทยพาร์เซิล จำกัด (มหาชน)</v>
      </c>
      <c r="B43" s="68"/>
      <c r="C43" s="68"/>
      <c r="D43" s="68"/>
      <c r="E43" s="68"/>
      <c r="F43" s="68"/>
      <c r="G43" s="68"/>
      <c r="H43" s="68"/>
      <c r="I43" s="68"/>
      <c r="J43" s="68"/>
      <c r="K43" s="2"/>
    </row>
    <row r="44" spans="1:11" ht="21" customHeight="1">
      <c r="A44" s="68" t="s">
        <v>24</v>
      </c>
      <c r="B44" s="68"/>
      <c r="C44" s="68"/>
      <c r="D44" s="68"/>
      <c r="E44" s="68"/>
      <c r="F44" s="68"/>
      <c r="G44" s="68"/>
      <c r="H44" s="68"/>
      <c r="I44" s="68"/>
      <c r="J44" s="68"/>
      <c r="K44" s="35"/>
    </row>
    <row r="45" spans="1:11" ht="21" customHeight="1">
      <c r="A45" s="68" t="str">
        <f>A5</f>
        <v>สำหรับปีสิ้นสุดวันที่ 31 ธันวาคม 2565</v>
      </c>
      <c r="B45" s="68"/>
      <c r="C45" s="68"/>
      <c r="D45" s="68"/>
      <c r="E45" s="68"/>
      <c r="F45" s="68"/>
      <c r="G45" s="68"/>
      <c r="H45" s="68"/>
      <c r="I45" s="68"/>
      <c r="J45" s="68"/>
      <c r="K45" s="9"/>
    </row>
    <row r="46" spans="1:11" ht="21" customHeight="1">
      <c r="A46" s="69" t="s">
        <v>91</v>
      </c>
      <c r="B46" s="69"/>
      <c r="C46" s="69"/>
      <c r="D46" s="69"/>
      <c r="E46" s="69"/>
      <c r="F46" s="69"/>
      <c r="G46" s="69"/>
      <c r="H46" s="69"/>
      <c r="I46" s="69"/>
      <c r="J46" s="69"/>
      <c r="K46" s="9"/>
    </row>
    <row r="47" spans="1:11" ht="21" customHeight="1">
      <c r="F47" s="7" t="s">
        <v>1</v>
      </c>
      <c r="G47" s="10"/>
      <c r="H47" s="8" t="str">
        <f>+H7</f>
        <v>2565</v>
      </c>
      <c r="I47" s="9"/>
      <c r="J47" s="8" t="str">
        <f>+J7</f>
        <v>2564</v>
      </c>
      <c r="K47" s="14"/>
    </row>
    <row r="48" spans="1:11" ht="21" customHeight="1">
      <c r="G48" s="10"/>
      <c r="H48" s="9"/>
      <c r="I48" s="9"/>
      <c r="J48" s="60" t="s">
        <v>136</v>
      </c>
      <c r="K48" s="14"/>
    </row>
    <row r="49" spans="1:11" ht="21" customHeight="1">
      <c r="A49" s="10" t="s">
        <v>26</v>
      </c>
      <c r="H49" s="14"/>
      <c r="I49" s="14"/>
      <c r="J49" s="14"/>
      <c r="K49" s="14"/>
    </row>
    <row r="50" spans="1:11" ht="21" customHeight="1">
      <c r="A50" s="1" t="s">
        <v>150</v>
      </c>
      <c r="H50" s="14">
        <v>-7320</v>
      </c>
      <c r="I50" s="39"/>
      <c r="J50" s="14">
        <v>-7445</v>
      </c>
      <c r="K50" s="14"/>
    </row>
    <row r="51" spans="1:11" ht="21" customHeight="1">
      <c r="A51" s="1" t="s">
        <v>60</v>
      </c>
      <c r="H51" s="14">
        <v>-40738550</v>
      </c>
      <c r="I51" s="39"/>
      <c r="J51" s="14">
        <v>-330681511</v>
      </c>
      <c r="K51" s="14"/>
    </row>
    <row r="52" spans="1:11" ht="21" customHeight="1">
      <c r="A52" s="1" t="s">
        <v>118</v>
      </c>
      <c r="H52" s="4">
        <v>0</v>
      </c>
      <c r="I52" s="39"/>
      <c r="J52" s="14">
        <v>60391949</v>
      </c>
      <c r="K52" s="14"/>
    </row>
    <row r="53" spans="1:11" ht="21" customHeight="1">
      <c r="A53" s="1" t="s">
        <v>27</v>
      </c>
      <c r="H53" s="14">
        <v>5543925</v>
      </c>
      <c r="I53" s="39"/>
      <c r="J53" s="14">
        <v>3073458</v>
      </c>
      <c r="K53" s="14"/>
    </row>
    <row r="54" spans="1:11" ht="21" customHeight="1">
      <c r="A54" s="1" t="s">
        <v>61</v>
      </c>
      <c r="H54" s="14">
        <v>-1776956</v>
      </c>
      <c r="I54" s="39"/>
      <c r="J54" s="14">
        <v>-929083</v>
      </c>
      <c r="K54" s="14"/>
    </row>
    <row r="55" spans="1:11" ht="21" customHeight="1">
      <c r="A55" s="1" t="s">
        <v>89</v>
      </c>
      <c r="H55" s="14">
        <v>44162</v>
      </c>
      <c r="I55" s="39"/>
      <c r="J55" s="14">
        <v>108295</v>
      </c>
      <c r="K55" s="17"/>
    </row>
    <row r="56" spans="1:11" ht="21" customHeight="1">
      <c r="A56" s="10" t="s">
        <v>71</v>
      </c>
      <c r="H56" s="16">
        <f>SUM(H50:H55)</f>
        <v>-36934739</v>
      </c>
      <c r="I56" s="17"/>
      <c r="J56" s="16">
        <f>SUM(J50:J55)</f>
        <v>-268044337</v>
      </c>
      <c r="K56" s="18"/>
    </row>
    <row r="57" spans="1:11" ht="21" customHeight="1">
      <c r="A57" s="10"/>
      <c r="H57" s="17"/>
      <c r="I57" s="17"/>
      <c r="J57" s="17"/>
      <c r="K57" s="14"/>
    </row>
    <row r="58" spans="1:11" ht="21" customHeight="1">
      <c r="A58" s="10" t="s">
        <v>28</v>
      </c>
      <c r="H58" s="18"/>
      <c r="I58" s="18"/>
      <c r="J58" s="18"/>
      <c r="K58" s="14"/>
    </row>
    <row r="59" spans="1:11" ht="21" customHeight="1">
      <c r="A59" s="1" t="s">
        <v>57</v>
      </c>
      <c r="H59" s="14">
        <v>46101</v>
      </c>
      <c r="I59" s="39"/>
      <c r="J59" s="14">
        <v>-174032</v>
      </c>
      <c r="K59" s="14"/>
    </row>
    <row r="60" spans="1:11" ht="21" customHeight="1">
      <c r="A60" s="1" t="s">
        <v>56</v>
      </c>
      <c r="H60" s="14">
        <v>133000000</v>
      </c>
      <c r="I60" s="39"/>
      <c r="J60" s="14">
        <v>29555232</v>
      </c>
      <c r="K60" s="14"/>
    </row>
    <row r="61" spans="1:11" ht="21" customHeight="1">
      <c r="A61" s="1" t="s">
        <v>55</v>
      </c>
      <c r="H61" s="14">
        <v>-126000000</v>
      </c>
      <c r="I61" s="39"/>
      <c r="J61" s="14">
        <v>-20000000</v>
      </c>
      <c r="K61" s="14"/>
    </row>
    <row r="62" spans="1:11" ht="21" customHeight="1">
      <c r="A62" s="1" t="s">
        <v>119</v>
      </c>
      <c r="F62" s="62">
        <v>5.2</v>
      </c>
      <c r="H62" s="4">
        <v>0</v>
      </c>
      <c r="I62" s="39"/>
      <c r="J62" s="14">
        <v>5000000</v>
      </c>
      <c r="K62" s="14"/>
    </row>
    <row r="63" spans="1:11" ht="21" customHeight="1">
      <c r="A63" s="1" t="s">
        <v>120</v>
      </c>
      <c r="F63" s="62">
        <v>5.2</v>
      </c>
      <c r="H63" s="4">
        <v>0</v>
      </c>
      <c r="I63" s="39"/>
      <c r="J63" s="14">
        <v>-5000000</v>
      </c>
      <c r="K63" s="14"/>
    </row>
    <row r="64" spans="1:11" ht="21" customHeight="1">
      <c r="A64" s="1" t="s">
        <v>84</v>
      </c>
      <c r="H64" s="14">
        <v>24570000</v>
      </c>
      <c r="I64" s="39"/>
      <c r="J64" s="14">
        <v>62680000</v>
      </c>
    </row>
    <row r="65" spans="1:11" ht="21.6">
      <c r="A65" s="1" t="s">
        <v>83</v>
      </c>
      <c r="H65" s="14">
        <v>-14729303</v>
      </c>
      <c r="I65" s="39"/>
      <c r="J65" s="14">
        <v>-8550298</v>
      </c>
    </row>
    <row r="66" spans="1:11" ht="21.6">
      <c r="A66" s="1" t="s">
        <v>85</v>
      </c>
      <c r="H66" s="14">
        <v>-31765498</v>
      </c>
      <c r="I66" s="14"/>
      <c r="J66" s="14">
        <v>-31750628</v>
      </c>
      <c r="K66" s="14"/>
    </row>
    <row r="67" spans="1:11" ht="21" customHeight="1">
      <c r="A67" s="1" t="s">
        <v>70</v>
      </c>
      <c r="F67" s="47">
        <v>22</v>
      </c>
      <c r="H67" s="4">
        <v>0</v>
      </c>
      <c r="I67" s="14"/>
      <c r="J67" s="14">
        <v>-120010100</v>
      </c>
      <c r="K67" s="17"/>
    </row>
    <row r="68" spans="1:11" ht="21" customHeight="1">
      <c r="A68" s="1" t="s">
        <v>122</v>
      </c>
      <c r="H68" s="4">
        <v>0</v>
      </c>
      <c r="I68" s="14"/>
      <c r="J68" s="14">
        <v>203516187</v>
      </c>
      <c r="K68" s="17"/>
    </row>
    <row r="69" spans="1:11" ht="21" customHeight="1">
      <c r="A69" s="10" t="s">
        <v>74</v>
      </c>
      <c r="H69" s="16">
        <f>SUM(H59:H68)</f>
        <v>-14878700</v>
      </c>
      <c r="I69" s="17"/>
      <c r="J69" s="16">
        <f>SUM(J59:J68)</f>
        <v>115266361</v>
      </c>
      <c r="K69" s="17"/>
    </row>
    <row r="70" spans="1:11" ht="21" customHeight="1">
      <c r="A70" s="10"/>
      <c r="H70" s="17"/>
      <c r="I70" s="17"/>
      <c r="J70" s="17"/>
      <c r="K70" s="14"/>
    </row>
    <row r="71" spans="1:11" ht="21" customHeight="1">
      <c r="A71" s="10" t="s">
        <v>86</v>
      </c>
      <c r="H71" s="17">
        <f>H39+H56+H69</f>
        <v>5523477</v>
      </c>
      <c r="I71" s="17"/>
      <c r="J71" s="17">
        <f>J39+J56+J69</f>
        <v>-105105730</v>
      </c>
      <c r="K71" s="17"/>
    </row>
    <row r="72" spans="1:11" ht="21" customHeight="1">
      <c r="A72" s="1" t="s">
        <v>54</v>
      </c>
      <c r="H72" s="14">
        <v>15702200</v>
      </c>
      <c r="I72" s="14"/>
      <c r="J72" s="14">
        <v>120807930</v>
      </c>
      <c r="K72" s="17"/>
    </row>
    <row r="73" spans="1:11" ht="21" customHeight="1" thickBot="1">
      <c r="A73" s="10" t="s">
        <v>94</v>
      </c>
      <c r="F73" s="24"/>
      <c r="H73" s="20">
        <f>SUM(H71:H72)</f>
        <v>21225677</v>
      </c>
      <c r="I73" s="14"/>
      <c r="J73" s="20">
        <f>SUM(J71:J72)</f>
        <v>15702200</v>
      </c>
      <c r="K73" s="17"/>
    </row>
    <row r="74" spans="1:11" ht="21" customHeight="1" thickTop="1">
      <c r="A74" s="10"/>
      <c r="F74" s="24"/>
      <c r="H74" s="17"/>
      <c r="I74" s="14"/>
      <c r="J74" s="17"/>
      <c r="K74" s="14"/>
    </row>
    <row r="75" spans="1:11" ht="21" customHeight="1">
      <c r="A75" s="10" t="s">
        <v>87</v>
      </c>
      <c r="F75" s="24"/>
      <c r="H75" s="17"/>
      <c r="I75" s="14"/>
      <c r="J75" s="17"/>
      <c r="K75" s="17"/>
    </row>
    <row r="76" spans="1:11" ht="21" customHeight="1">
      <c r="A76" s="1" t="s">
        <v>123</v>
      </c>
      <c r="F76" s="24"/>
      <c r="H76" s="14">
        <v>2008834</v>
      </c>
      <c r="I76" s="14"/>
      <c r="J76" s="14">
        <v>-94308648</v>
      </c>
      <c r="K76" s="17"/>
    </row>
    <row r="77" spans="1:11" ht="21" hidden="1" customHeight="1">
      <c r="A77" s="1" t="s">
        <v>90</v>
      </c>
      <c r="F77" s="24"/>
      <c r="H77" s="65"/>
      <c r="I77" s="14"/>
      <c r="J77" s="14">
        <v>28197360</v>
      </c>
      <c r="K77" s="17"/>
    </row>
    <row r="78" spans="1:11" ht="21" hidden="1" customHeight="1">
      <c r="A78" s="1" t="s">
        <v>88</v>
      </c>
      <c r="F78" s="24"/>
      <c r="H78" s="65"/>
      <c r="I78" s="14"/>
      <c r="J78" s="14">
        <v>76208007</v>
      </c>
    </row>
    <row r="79" spans="1:11" ht="21" hidden="1" customHeight="1">
      <c r="A79" s="1" t="s">
        <v>98</v>
      </c>
      <c r="F79" s="24"/>
      <c r="H79" s="65"/>
      <c r="I79" s="14"/>
      <c r="J79" s="14">
        <v>113128993</v>
      </c>
    </row>
    <row r="80" spans="1:11" ht="21" customHeight="1">
      <c r="A80" s="10"/>
      <c r="K80" s="49"/>
    </row>
    <row r="82" spans="8:10" ht="21" customHeight="1">
      <c r="H82" s="49"/>
      <c r="I82" s="49"/>
      <c r="J82" s="49"/>
    </row>
    <row r="99" spans="1:1" ht="21" customHeight="1">
      <c r="A99" s="1" t="s">
        <v>62</v>
      </c>
    </row>
  </sheetData>
  <mergeCells count="11">
    <mergeCell ref="A1:J1"/>
    <mergeCell ref="A3:J3"/>
    <mergeCell ref="A4:J4"/>
    <mergeCell ref="A5:J5"/>
    <mergeCell ref="A46:J46"/>
    <mergeCell ref="A6:J6"/>
    <mergeCell ref="A44:J44"/>
    <mergeCell ref="A45:J45"/>
    <mergeCell ref="A43:J43"/>
    <mergeCell ref="A41:J41"/>
    <mergeCell ref="A42:J42"/>
  </mergeCells>
  <phoneticPr fontId="0" type="noConversion"/>
  <pageMargins left="0.98425196850393704" right="0.19685039370078741" top="0.59055118110236227" bottom="0.69" header="0.31496062992125984" footer="0.36"/>
  <pageSetup paperSize="9" scale="95" fitToHeight="2" orientation="portrait" r:id="rId1"/>
  <headerFooter>
    <oddHeader xml:space="preserve">&amp;C
</oddHead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FP-TH</vt:lpstr>
      <vt:lpstr>CI-TH</vt:lpstr>
      <vt:lpstr>CIE-COM</vt:lpstr>
      <vt:lpstr>CF-TH</vt:lpstr>
      <vt:lpstr>'CF-TH'!Print_Area</vt:lpstr>
      <vt:lpstr>'CIE-COM'!Print_Area</vt:lpstr>
      <vt:lpstr>'CI-TH'!Print_Area</vt:lpstr>
      <vt:lpstr>'FP-TH'!Print_Area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Metro Systems PLC</dc:title>
  <dc:creator>Vatchara</dc:creator>
  <cp:lastModifiedBy>TP</cp:lastModifiedBy>
  <cp:lastPrinted>2023-02-27T04:30:18Z</cp:lastPrinted>
  <dcterms:created xsi:type="dcterms:W3CDTF">2002-04-27T03:44:26Z</dcterms:created>
  <dcterms:modified xsi:type="dcterms:W3CDTF">2023-06-26T06:10:23Z</dcterms:modified>
</cp:coreProperties>
</file>