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\Desktop\งบการเงิน TP\Q1 2023\FS Q1 2023\"/>
    </mc:Choice>
  </mc:AlternateContent>
  <xr:revisionPtr revIDLastSave="0" documentId="13_ncr:1_{00247AAD-2B35-4F7C-A3B4-396F85FA6F2C}" xr6:coauthVersionLast="47" xr6:coauthVersionMax="47" xr10:uidLastSave="{00000000-0000-0000-0000-000000000000}"/>
  <bookViews>
    <workbookView xWindow="-108" yWindow="-108" windowWidth="23256" windowHeight="12456" activeTab="3" xr2:uid="{1D74B883-1872-4038-B6F8-C9CDDEAE4331}"/>
  </bookViews>
  <sheets>
    <sheet name="FS-EN" sheetId="1" r:id="rId1"/>
    <sheet name="PL-EN" sheetId="2" r:id="rId2"/>
    <sheet name="SH-EN" sheetId="3" r:id="rId3"/>
    <sheet name="CF-EN" sheetId="4" r:id="rId4"/>
  </sheets>
  <externalReferences>
    <externalReference r:id="rId5"/>
    <externalReference r:id="rId6"/>
  </externalReferences>
  <definedNames>
    <definedName name="_xlnm.Print_Area" localSheetId="3">'CF-EN'!$A$1:$J$75</definedName>
    <definedName name="_xlnm.Print_Area" localSheetId="0">'FS-EN'!$A$1:$J$70</definedName>
    <definedName name="_xlnm.Print_Area" localSheetId="1">'PL-EN'!$A$1:$J$27</definedName>
    <definedName name="_xlnm.Print_Area" localSheetId="2">'SH-EN'!$A$1:$P$19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4" l="1"/>
  <c r="A6" i="4"/>
  <c r="H24" i="4"/>
  <c r="J24" i="4"/>
  <c r="H34" i="4"/>
  <c r="H37" i="4" s="1"/>
  <c r="J34" i="4"/>
  <c r="J37" i="4"/>
  <c r="J69" i="4" s="1"/>
  <c r="J71" i="4" s="1"/>
  <c r="A41" i="4"/>
  <c r="A42" i="4"/>
  <c r="A43" i="4"/>
  <c r="H45" i="4"/>
  <c r="J45" i="4"/>
  <c r="H51" i="4"/>
  <c r="J51" i="4"/>
  <c r="H52" i="4"/>
  <c r="H53" i="4" s="1"/>
  <c r="J52" i="4"/>
  <c r="J53" i="4"/>
  <c r="H65" i="4"/>
  <c r="J65" i="4"/>
  <c r="H66" i="4"/>
  <c r="H67" i="4" s="1"/>
  <c r="J66" i="4"/>
  <c r="J67" i="4"/>
  <c r="A3" i="3"/>
  <c r="A3" i="4" s="1"/>
  <c r="A40" i="4" s="1"/>
  <c r="H14" i="3"/>
  <c r="J14" i="3"/>
  <c r="L14" i="3"/>
  <c r="N14" i="3"/>
  <c r="P14" i="3"/>
  <c r="H19" i="3"/>
  <c r="J19" i="3"/>
  <c r="L19" i="3"/>
  <c r="N19" i="3"/>
  <c r="P19" i="3"/>
  <c r="R19" i="3"/>
  <c r="A3" i="2"/>
  <c r="H12" i="2"/>
  <c r="H16" i="2" s="1"/>
  <c r="H18" i="2" s="1"/>
  <c r="H20" i="2" s="1"/>
  <c r="J12" i="2"/>
  <c r="J16" i="2" s="1"/>
  <c r="J18" i="2" s="1"/>
  <c r="J20" i="2" s="1"/>
  <c r="H16" i="1"/>
  <c r="J16" i="1"/>
  <c r="H26" i="1"/>
  <c r="J26" i="1"/>
  <c r="H27" i="1"/>
  <c r="J27" i="1"/>
  <c r="J70" i="1" s="1"/>
  <c r="A32" i="1"/>
  <c r="A33" i="1"/>
  <c r="A34" i="1"/>
  <c r="H36" i="1"/>
  <c r="H37" i="1"/>
  <c r="J37" i="1"/>
  <c r="F38" i="1"/>
  <c r="H38" i="1"/>
  <c r="J38" i="1"/>
  <c r="H47" i="1"/>
  <c r="J47" i="1"/>
  <c r="H54" i="1"/>
  <c r="H55" i="1" s="1"/>
  <c r="H68" i="1" s="1"/>
  <c r="H70" i="1" s="1"/>
  <c r="J54" i="1"/>
  <c r="J55" i="1"/>
  <c r="J68" i="1" s="1"/>
  <c r="H67" i="1"/>
  <c r="J67" i="1"/>
  <c r="J23" i="2" l="1"/>
  <c r="J26" i="2"/>
  <c r="H26" i="2"/>
  <c r="H23" i="2"/>
  <c r="H69" i="4"/>
  <c r="H71" i="4" s="1"/>
</calcChain>
</file>

<file path=xl/sharedStrings.xml><?xml version="1.0" encoding="utf-8"?>
<sst xmlns="http://schemas.openxmlformats.org/spreadsheetml/2006/main" count="164" uniqueCount="140">
  <si>
    <t>Total liabilities and shareholders' equity</t>
  </si>
  <si>
    <t>Total shareholders' equity</t>
  </si>
  <si>
    <t>Unappropriated</t>
  </si>
  <si>
    <t>Appropriated - legal reserve</t>
  </si>
  <si>
    <t>Retained earnings</t>
  </si>
  <si>
    <t>Premium on share capital</t>
  </si>
  <si>
    <t>404,000,000 common shares, par value Baht 0.50 each</t>
  </si>
  <si>
    <t>Issued and paid-up share capital</t>
  </si>
  <si>
    <t>524,000,000 common shares, par value Baht 0.50 each</t>
  </si>
  <si>
    <t>Authorised share capital</t>
  </si>
  <si>
    <t>Share capital</t>
  </si>
  <si>
    <t>Shareholders' equity</t>
  </si>
  <si>
    <t>Total liabilities</t>
  </si>
  <si>
    <t>Total non–current liabilities</t>
  </si>
  <si>
    <t>Other non–current liabilities</t>
  </si>
  <si>
    <t xml:space="preserve">Provisions for employee benefits </t>
  </si>
  <si>
    <t>Lease liabilities</t>
  </si>
  <si>
    <t>Long–term loans from financial institution</t>
  </si>
  <si>
    <t>Non–current liabilities</t>
  </si>
  <si>
    <t>Total current liabilities</t>
  </si>
  <si>
    <t>Other current liabilities</t>
  </si>
  <si>
    <t>Accrued income tax</t>
  </si>
  <si>
    <t>Current portion of lease liabilities</t>
  </si>
  <si>
    <t xml:space="preserve">Current portion of long–term loans </t>
  </si>
  <si>
    <t>Trade and other current payables</t>
  </si>
  <si>
    <t>Bank overdrafts and short-term loans from financial institution</t>
  </si>
  <si>
    <t>Current liabilities</t>
  </si>
  <si>
    <t>Liabilities and shareholders' equity</t>
  </si>
  <si>
    <t>Unit: Thousand Baht</t>
  </si>
  <si>
    <t>Total assets</t>
  </si>
  <si>
    <t>Total non–current assets</t>
  </si>
  <si>
    <t>Other non-current assets</t>
  </si>
  <si>
    <t>Deposits and guarantees</t>
  </si>
  <si>
    <t>Deferred tax assets</t>
  </si>
  <si>
    <t>Intangible assets</t>
  </si>
  <si>
    <t>Right-of-used assets</t>
  </si>
  <si>
    <t>Property, plant and equipment</t>
  </si>
  <si>
    <t>Bank deposits – pledged as collateral</t>
  </si>
  <si>
    <t>Non–current assets</t>
  </si>
  <si>
    <t>Total current assets</t>
  </si>
  <si>
    <t>Other current assets</t>
  </si>
  <si>
    <t xml:space="preserve">Current contract assets </t>
  </si>
  <si>
    <t>Trade and other current receivables</t>
  </si>
  <si>
    <t>Cash and cash equivalents</t>
  </si>
  <si>
    <t>Current assets</t>
  </si>
  <si>
    <t>Assets</t>
  </si>
  <si>
    <t>31 December 2022</t>
  </si>
  <si>
    <t>31 March 2023</t>
  </si>
  <si>
    <t>Notes</t>
  </si>
  <si>
    <t xml:space="preserve"> Audited</t>
  </si>
  <si>
    <t>Unaudited</t>
  </si>
  <si>
    <t>Reviewed/</t>
  </si>
  <si>
    <t>As at 31 March 2023</t>
  </si>
  <si>
    <t>Statement of financial position</t>
  </si>
  <si>
    <t>Thai Parcels Public Company Limited</t>
  </si>
  <si>
    <t>1</t>
  </si>
  <si>
    <t xml:space="preserve">Basic earnings per share </t>
  </si>
  <si>
    <t xml:space="preserve">Earnings per share (Baht) </t>
  </si>
  <si>
    <t>Total comprehensive income for the periods</t>
  </si>
  <si>
    <t>Other comprehensive income for the periods :</t>
  </si>
  <si>
    <t>Profit for the periods</t>
  </si>
  <si>
    <t>Income tax (expense) revenue</t>
  </si>
  <si>
    <t>Profit before income tax</t>
  </si>
  <si>
    <t>Finance costs</t>
  </si>
  <si>
    <t>Gain from operating activities</t>
  </si>
  <si>
    <t>Administrative expenses</t>
  </si>
  <si>
    <t>Selling expenses</t>
  </si>
  <si>
    <t>Other income</t>
  </si>
  <si>
    <t>Gross profit</t>
  </si>
  <si>
    <t>Cost of services rendered</t>
  </si>
  <si>
    <t>Income from rendering of services</t>
  </si>
  <si>
    <t>2022</t>
  </si>
  <si>
    <t>2023</t>
  </si>
  <si>
    <t>(Reviewed/Unaudited)</t>
  </si>
  <si>
    <t xml:space="preserve">For the three-moth period ended 31 March 2023 </t>
  </si>
  <si>
    <t>Statement of comprehensive income</t>
  </si>
  <si>
    <t>Balance as at 31 March 2023</t>
  </si>
  <si>
    <t>Profit for the period</t>
  </si>
  <si>
    <t>Total comprehensive income for the period</t>
  </si>
  <si>
    <t>Balance as at 1 January 2023</t>
  </si>
  <si>
    <t>Balance as at 31 March 2022</t>
  </si>
  <si>
    <t>Balance as at 1 January 2022</t>
  </si>
  <si>
    <t>equity</t>
  </si>
  <si>
    <t>reserve</t>
  </si>
  <si>
    <t>share capital</t>
  </si>
  <si>
    <t>Total</t>
  </si>
  <si>
    <t>Legal</t>
  </si>
  <si>
    <t>Premium on</t>
  </si>
  <si>
    <t xml:space="preserve"> paid-up</t>
  </si>
  <si>
    <t>Issued and</t>
  </si>
  <si>
    <t>For the three-month period ended 31 March 2023</t>
  </si>
  <si>
    <t>Statement of changes in shareholders' equity</t>
  </si>
  <si>
    <t>ห</t>
  </si>
  <si>
    <t>Increase (decrease) in right-of-use assets from lease contracts</t>
  </si>
  <si>
    <t>Non-cash transactions</t>
  </si>
  <si>
    <t>Supplemental disclosures of cash flows information:</t>
  </si>
  <si>
    <t xml:space="preserve">Cash and cash equivalents as at 31 March </t>
  </si>
  <si>
    <t>Cash and cash equivalents as at 1 January</t>
  </si>
  <si>
    <t>Net increase in cash and cash equivalents</t>
  </si>
  <si>
    <t>Net cash provided by financing activities</t>
  </si>
  <si>
    <t>Increase in share capital</t>
  </si>
  <si>
    <t>Dividends paid</t>
  </si>
  <si>
    <t>Payments of  lease liabilities</t>
  </si>
  <si>
    <t>Repayments of  loans from related party</t>
  </si>
  <si>
    <t>Repayments of long–term loans from financial institution</t>
  </si>
  <si>
    <t>Proceeds from long–term loans from financial institution</t>
  </si>
  <si>
    <t>Repayments of short–term loans from related party</t>
  </si>
  <si>
    <t>Received from short–term loans from related party</t>
  </si>
  <si>
    <t>Repayments of short–term loans from financial institution</t>
  </si>
  <si>
    <t>Proceeds from short–term loans from financial institution</t>
  </si>
  <si>
    <t>Increase in bank overdrafts</t>
  </si>
  <si>
    <t>Cash flows from financing activities</t>
  </si>
  <si>
    <t>Net cash used in financing activities</t>
  </si>
  <si>
    <t>Interest income</t>
  </si>
  <si>
    <t>Cash received from refund of advance of right of use assets</t>
  </si>
  <si>
    <t>Proceeds from sale of fixed assets</t>
  </si>
  <si>
    <t>Purchases of intangible assets</t>
  </si>
  <si>
    <t>Purchases of fixed assets</t>
  </si>
  <si>
    <t xml:space="preserve">Cash flows from investing activities </t>
  </si>
  <si>
    <t>Net Cash provided by operating activities</t>
  </si>
  <si>
    <t>Income tax paid</t>
  </si>
  <si>
    <t>Interest paid</t>
  </si>
  <si>
    <t xml:space="preserve">Cash provided by operating activities </t>
  </si>
  <si>
    <t>Deposits and gurantees</t>
  </si>
  <si>
    <t>Changes in operating assets and liabilities</t>
  </si>
  <si>
    <t>Interest expense</t>
  </si>
  <si>
    <t>Profit from change of lease contracts</t>
  </si>
  <si>
    <t xml:space="preserve">Employee benefits   </t>
  </si>
  <si>
    <t>Loss from asset written-off</t>
  </si>
  <si>
    <t>Gain on sale of fixed assets</t>
  </si>
  <si>
    <t>Allowance for loss on damages claimed</t>
  </si>
  <si>
    <t>Reversal of provision for loss on litigation</t>
  </si>
  <si>
    <t>(Reversal of) loss on expected credit losses</t>
  </si>
  <si>
    <t>Bad debt expense</t>
  </si>
  <si>
    <t>Amortisation of intagible assets</t>
  </si>
  <si>
    <t>Depreciation of right-of-used assets</t>
  </si>
  <si>
    <t>Depreciation of property and equipment</t>
  </si>
  <si>
    <t>Adjustments to net cash from operating activities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</si>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</sst>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;[Black]\(#,##0\)"/>
    <numFmt numFmtId="165" formatCode="#,##0.00000_);[Black]\(#,##0.00000\)"/>
    <numFmt numFmtId="166" formatCode="#,##0_);[Black]\(#,##0\)"/>
    <numFmt numFmtId="167" formatCode="_-* #,##0_-;\-* #,##0_-;_-* &quot;-&quot;??_-;_-@_-"/>
    <numFmt numFmtId="168" formatCode="#,##0.00_);[Black]\(#,##0.00\)"/>
    <numFmt numFmtId="169" formatCode="#,##0.00;[Black]\(#,##0.00\)"/>
    <numFmt numFmtId="170" formatCode="#,##0.0000_);[Black]\(#,##0.0000\)"/>
    <numFmt numFmtId="171" formatCode="_-* #,##0.0000_-;\-* #,##0.0000_-;_-* &quot;-&quot;??_-;_-@_-"/>
    <numFmt numFmtId="172" formatCode="#,##0.000_);[Black]\(#,##0.000\)"/>
    <numFmt numFmtId="173" formatCode="#,##0.0;[Black]\(#,##0.0\)"/>
    <numFmt numFmtId="174" formatCode="#,##0.000;[Black]\(#,##0.000\)"/>
  </numFmts>
  <fonts count="6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">
    <xf numFmtId="0" fontId="0" fillId="0" borderId="0" xfId="0"/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164" fontId="2" fillId="0" borderId="0" xfId="1" applyNumberFormat="1" applyFont="1" applyFill="1" applyBorder="1" applyAlignment="1">
      <alignment vertical="top"/>
    </xf>
    <xf numFmtId="165" fontId="3" fillId="0" borderId="0" xfId="0" applyNumberFormat="1" applyFont="1" applyAlignment="1">
      <alignment vertical="top"/>
    </xf>
    <xf numFmtId="166" fontId="4" fillId="0" borderId="0" xfId="0" applyNumberFormat="1" applyFont="1" applyAlignment="1">
      <alignment vertical="top"/>
    </xf>
    <xf numFmtId="166" fontId="4" fillId="0" borderId="1" xfId="0" applyNumberFormat="1" applyFont="1" applyBorder="1" applyAlignment="1">
      <alignment vertical="top"/>
    </xf>
    <xf numFmtId="166" fontId="2" fillId="0" borderId="0" xfId="0" applyNumberFormat="1" applyFont="1" applyAlignment="1">
      <alignment vertical="top"/>
    </xf>
    <xf numFmtId="167" fontId="2" fillId="0" borderId="0" xfId="1" applyNumberFormat="1" applyFont="1" applyFill="1" applyAlignment="1">
      <alignment horizontal="right" vertical="top"/>
    </xf>
    <xf numFmtId="164" fontId="4" fillId="0" borderId="0" xfId="0" applyNumberFormat="1" applyFont="1" applyAlignment="1">
      <alignment vertical="top"/>
    </xf>
    <xf numFmtId="166" fontId="4" fillId="0" borderId="2" xfId="0" applyNumberFormat="1" applyFont="1" applyBorder="1" applyAlignment="1">
      <alignment vertical="top"/>
    </xf>
    <xf numFmtId="168" fontId="2" fillId="0" borderId="0" xfId="1" applyNumberFormat="1" applyFont="1" applyFill="1" applyAlignment="1">
      <alignment vertical="top"/>
    </xf>
    <xf numFmtId="0" fontId="5" fillId="0" borderId="0" xfId="1" applyNumberFormat="1" applyFont="1" applyFill="1" applyAlignment="1">
      <alignment horizontal="center" vertical="top"/>
    </xf>
    <xf numFmtId="167" fontId="2" fillId="0" borderId="0" xfId="1" applyNumberFormat="1" applyFont="1" applyFill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166" fontId="2" fillId="0" borderId="3" xfId="0" applyNumberFormat="1" applyFont="1" applyBorder="1" applyAlignment="1">
      <alignment vertical="top"/>
    </xf>
    <xf numFmtId="168" fontId="2" fillId="0" borderId="0" xfId="1" applyNumberFormat="1" applyFont="1" applyFill="1" applyBorder="1" applyAlignment="1">
      <alignment vertical="top"/>
    </xf>
    <xf numFmtId="43" fontId="2" fillId="0" borderId="0" xfId="1" applyFont="1" applyFill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166" fontId="4" fillId="0" borderId="2" xfId="1" applyNumberFormat="1" applyFont="1" applyFill="1" applyBorder="1" applyAlignment="1">
      <alignment vertical="top"/>
    </xf>
    <xf numFmtId="167" fontId="2" fillId="0" borderId="0" xfId="1" quotePrefix="1" applyNumberFormat="1" applyFont="1" applyFill="1" applyAlignment="1">
      <alignment horizontal="right" vertical="top"/>
    </xf>
    <xf numFmtId="41" fontId="2" fillId="0" borderId="0" xfId="2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center" vertical="top"/>
    </xf>
    <xf numFmtId="169" fontId="2" fillId="0" borderId="0" xfId="0" applyNumberFormat="1" applyFont="1" applyAlignment="1">
      <alignment vertical="top"/>
    </xf>
    <xf numFmtId="169" fontId="2" fillId="0" borderId="0" xfId="0" quotePrefix="1" applyNumberFormat="1" applyFont="1" applyAlignment="1">
      <alignment horizontal="center" vertical="top"/>
    </xf>
    <xf numFmtId="164" fontId="2" fillId="0" borderId="0" xfId="0" quotePrefix="1" applyNumberFormat="1" applyFont="1" applyAlignment="1">
      <alignment horizontal="center" vertical="top"/>
    </xf>
    <xf numFmtId="164" fontId="2" fillId="0" borderId="4" xfId="0" quotePrefix="1" applyNumberFormat="1" applyFont="1" applyBorder="1" applyAlignment="1">
      <alignment horizontal="center" vertical="top"/>
    </xf>
    <xf numFmtId="43" fontId="2" fillId="0" borderId="0" xfId="1" applyFont="1" applyFill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170" fontId="3" fillId="0" borderId="0" xfId="1" applyNumberFormat="1" applyFont="1" applyFill="1" applyAlignment="1">
      <alignment vertical="top"/>
    </xf>
    <xf numFmtId="171" fontId="5" fillId="0" borderId="0" xfId="0" applyNumberFormat="1" applyFont="1" applyAlignment="1">
      <alignment horizontal="center" vertical="top"/>
    </xf>
    <xf numFmtId="168" fontId="2" fillId="0" borderId="0" xfId="0" applyNumberFormat="1" applyFont="1" applyAlignment="1">
      <alignment vertical="top"/>
    </xf>
    <xf numFmtId="171" fontId="5" fillId="0" borderId="0" xfId="1" applyNumberFormat="1" applyFont="1" applyFill="1" applyAlignment="1">
      <alignment horizontal="center" vertical="top"/>
    </xf>
    <xf numFmtId="169" fontId="2" fillId="0" borderId="0" xfId="0" applyNumberFormat="1" applyFont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172" fontId="2" fillId="0" borderId="3" xfId="0" applyNumberFormat="1" applyFont="1" applyBorder="1" applyAlignment="1">
      <alignment vertical="top"/>
    </xf>
    <xf numFmtId="172" fontId="2" fillId="0" borderId="0" xfId="0" applyNumberFormat="1" applyFont="1" applyAlignment="1">
      <alignment vertical="top"/>
    </xf>
    <xf numFmtId="0" fontId="2" fillId="0" borderId="0" xfId="2" applyNumberFormat="1" applyFont="1" applyFill="1" applyAlignment="1">
      <alignment horizontal="center" vertical="top"/>
    </xf>
    <xf numFmtId="0" fontId="5" fillId="0" borderId="0" xfId="2" applyNumberFormat="1" applyFont="1" applyFill="1" applyAlignment="1">
      <alignment horizontal="center" vertical="top"/>
    </xf>
    <xf numFmtId="166" fontId="4" fillId="0" borderId="1" xfId="0" quotePrefix="1" applyNumberFormat="1" applyFont="1" applyBorder="1" applyAlignment="1">
      <alignment vertical="top"/>
    </xf>
    <xf numFmtId="41" fontId="4" fillId="0" borderId="0" xfId="2" applyNumberFormat="1" applyFont="1" applyFill="1" applyBorder="1" applyAlignment="1">
      <alignment vertical="top"/>
    </xf>
    <xf numFmtId="166" fontId="4" fillId="0" borderId="2" xfId="0" quotePrefix="1" applyNumberFormat="1" applyFont="1" applyBorder="1" applyAlignment="1">
      <alignment vertical="top"/>
    </xf>
    <xf numFmtId="166" fontId="2" fillId="0" borderId="0" xfId="0" quotePrefix="1" applyNumberFormat="1" applyFont="1" applyAlignment="1">
      <alignment vertical="top"/>
    </xf>
    <xf numFmtId="166" fontId="2" fillId="0" borderId="4" xfId="0" applyNumberFormat="1" applyFont="1" applyBorder="1" applyAlignment="1">
      <alignment vertical="top"/>
    </xf>
    <xf numFmtId="43" fontId="3" fillId="0" borderId="0" xfId="2" applyFont="1" applyFill="1" applyAlignment="1">
      <alignment vertical="top"/>
    </xf>
    <xf numFmtId="168" fontId="2" fillId="0" borderId="0" xfId="2" applyNumberFormat="1" applyFont="1" applyFill="1" applyAlignment="1">
      <alignment vertical="top"/>
    </xf>
    <xf numFmtId="43" fontId="2" fillId="0" borderId="0" xfId="2" applyFont="1" applyFill="1" applyAlignment="1">
      <alignment vertical="top"/>
    </xf>
    <xf numFmtId="170" fontId="3" fillId="0" borderId="0" xfId="2" applyNumberFormat="1" applyFont="1" applyFill="1" applyAlignment="1">
      <alignment vertical="top"/>
    </xf>
    <xf numFmtId="168" fontId="4" fillId="0" borderId="0" xfId="0" applyNumberFormat="1" applyFont="1" applyAlignment="1">
      <alignment vertical="top"/>
    </xf>
    <xf numFmtId="168" fontId="3" fillId="0" borderId="0" xfId="2" applyNumberFormat="1" applyFont="1" applyFill="1" applyAlignment="1">
      <alignment vertical="top"/>
    </xf>
    <xf numFmtId="43" fontId="2" fillId="0" borderId="0" xfId="2" applyFont="1" applyFill="1" applyBorder="1" applyAlignment="1">
      <alignment vertical="top"/>
    </xf>
    <xf numFmtId="167" fontId="4" fillId="0" borderId="0" xfId="2" applyNumberFormat="1" applyFont="1" applyFill="1" applyBorder="1" applyAlignment="1">
      <alignment vertical="top"/>
    </xf>
    <xf numFmtId="173" fontId="4" fillId="0" borderId="0" xfId="0" quotePrefix="1" applyNumberFormat="1" applyFont="1" applyAlignment="1">
      <alignment horizontal="right" vertical="top"/>
    </xf>
    <xf numFmtId="167" fontId="4" fillId="0" borderId="1" xfId="2" applyNumberFormat="1" applyFont="1" applyFill="1" applyBorder="1" applyAlignment="1">
      <alignment vertical="top"/>
    </xf>
    <xf numFmtId="164" fontId="2" fillId="0" borderId="5" xfId="0" applyNumberFormat="1" applyFont="1" applyBorder="1" applyAlignment="1">
      <alignment horizontal="center" vertical="top"/>
    </xf>
    <xf numFmtId="43" fontId="2" fillId="0" borderId="0" xfId="2" applyFont="1" applyFill="1" applyAlignment="1">
      <alignment horizontal="right" vertical="top"/>
    </xf>
    <xf numFmtId="43" fontId="2" fillId="0" borderId="0" xfId="2" applyFont="1" applyFill="1" applyAlignment="1">
      <alignment horizontal="center" vertical="top"/>
    </xf>
    <xf numFmtId="168" fontId="3" fillId="0" borderId="0" xfId="2" applyNumberFormat="1" applyFont="1" applyFill="1" applyAlignment="1">
      <alignment horizontal="center" vertical="top"/>
    </xf>
    <xf numFmtId="174" fontId="2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167" fontId="2" fillId="0" borderId="0" xfId="2" applyNumberFormat="1" applyFont="1" applyFill="1" applyAlignment="1">
      <alignment horizontal="right" vertical="top"/>
    </xf>
    <xf numFmtId="167" fontId="2" fillId="0" borderId="0" xfId="2" applyNumberFormat="1" applyFont="1" applyFill="1" applyAlignment="1">
      <alignment vertical="top"/>
    </xf>
    <xf numFmtId="164" fontId="5" fillId="0" borderId="0" xfId="0" applyNumberFormat="1" applyFont="1" applyAlignment="1">
      <alignment horizontal="center" vertical="top"/>
    </xf>
    <xf numFmtId="43" fontId="2" fillId="0" borderId="0" xfId="1" applyFont="1" applyFill="1" applyBorder="1" applyAlignment="1">
      <alignment vertical="top"/>
    </xf>
    <xf numFmtId="0" fontId="2" fillId="0" borderId="4" xfId="0" quotePrefix="1" applyFont="1" applyBorder="1" applyAlignment="1">
      <alignment horizontal="center" vertical="top"/>
    </xf>
    <xf numFmtId="166" fontId="2" fillId="0" borderId="5" xfId="0" applyNumberFormat="1" applyFont="1" applyBorder="1" applyAlignment="1">
      <alignment vertical="top"/>
    </xf>
    <xf numFmtId="164" fontId="5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43" fontId="2" fillId="0" borderId="0" xfId="1" applyFont="1" applyFill="1" applyBorder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4" fillId="0" borderId="0" xfId="0" quotePrefix="1" applyNumberFormat="1" applyFont="1" applyAlignment="1">
      <alignment horizontal="center" vertical="top"/>
    </xf>
    <xf numFmtId="43" fontId="2" fillId="0" borderId="0" xfId="2" applyFont="1" applyFill="1" applyBorder="1" applyAlignment="1">
      <alignment horizontal="right" vertical="top"/>
    </xf>
    <xf numFmtId="164" fontId="2" fillId="0" borderId="0" xfId="0" applyNumberFormat="1" applyFont="1" applyAlignment="1">
      <alignment wrapText="1"/>
    </xf>
    <xf numFmtId="43" fontId="2" fillId="0" borderId="0" xfId="2" applyFont="1" applyFill="1" applyAlignment="1">
      <alignment horizontal="right" vertical="top"/>
    </xf>
    <xf numFmtId="43" fontId="2" fillId="0" borderId="4" xfId="2" applyFont="1" applyFill="1" applyBorder="1" applyAlignment="1">
      <alignment horizontal="center" vertical="top"/>
    </xf>
  </cellXfs>
  <cellStyles count="3">
    <cellStyle name="Comma" xfId="1" builtinId="3"/>
    <cellStyle name="Comma 10" xfId="2" xr:uid="{9DC683C6-BAC3-455D-9AEA-09AA8DE693C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/Desktop/&#3591;&#3610;&#3585;&#3634;&#3619;&#3648;&#3591;&#3636;&#3609;%20TP/Q1%202023/Final%20FS/1954b64-FS%20EN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P\Desktop\&#3591;&#3610;&#3585;&#3634;&#3619;&#3648;&#3591;&#3636;&#3609;%20TP\Q1%202023\Final%20FS\1954Q1_66.xls" TargetMode="External"/><Relationship Id="rId1" Type="http://schemas.openxmlformats.org/officeDocument/2006/relationships/externalLinkPath" Target="/Users/TP/Desktop/&#3591;&#3610;&#3585;&#3634;&#3619;&#3648;&#3591;&#3636;&#3609;%20TP/Q1%202023/Final%20FS/1954Q1_6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-TH"/>
      <sheetName val="CI-TH"/>
      <sheetName val="CIE-COM"/>
      <sheetName val="CF-TH"/>
    </sheetNames>
    <sheetDataSet>
      <sheetData sheetId="0">
        <row r="69">
          <cell r="H69">
            <v>410594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-TH"/>
      <sheetName val="PL-TH"/>
      <sheetName val="SH-TH"/>
      <sheetName val="CF-TH"/>
    </sheetNames>
    <sheetDataSet>
      <sheetData sheetId="0">
        <row r="12">
          <cell r="F12">
            <v>4</v>
          </cell>
        </row>
      </sheetData>
      <sheetData sheetId="1">
        <row r="19">
          <cell r="F19">
            <v>12</v>
          </cell>
        </row>
      </sheetData>
      <sheetData sheetId="2"/>
      <sheetData sheetId="3">
        <row r="12">
          <cell r="F12">
            <v>6</v>
          </cell>
        </row>
        <row r="52">
          <cell r="H52">
            <v>0</v>
          </cell>
          <cell r="J52">
            <v>0</v>
          </cell>
        </row>
        <row r="53">
          <cell r="H53">
            <v>0</v>
          </cell>
          <cell r="J53">
            <v>0</v>
          </cell>
        </row>
        <row r="67">
          <cell r="H67">
            <v>0</v>
          </cell>
          <cell r="J67">
            <v>0</v>
          </cell>
        </row>
        <row r="68">
          <cell r="H68">
            <v>0</v>
          </cell>
          <cell r="J6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E514-9352-402F-A9B0-0DC0BBCE1514}">
  <dimension ref="A1:IM74"/>
  <sheetViews>
    <sheetView view="pageBreakPreview" topLeftCell="A29" zoomScale="95" zoomScaleNormal="145" zoomScaleSheetLayoutView="95" workbookViewId="0">
      <selection activeCell="H42" sqref="H42"/>
    </sheetView>
  </sheetViews>
  <sheetFormatPr defaultColWidth="8" defaultRowHeight="21.6" x14ac:dyDescent="0.6"/>
  <cols>
    <col min="1" max="4" width="1.75" style="1" customWidth="1"/>
    <col min="5" max="5" width="46.625" style="1" customWidth="1"/>
    <col min="6" max="6" width="9.125" style="2" customWidth="1"/>
    <col min="7" max="7" width="1.75" style="2" customWidth="1"/>
    <col min="8" max="8" width="16.875" style="1" customWidth="1"/>
    <col min="9" max="9" width="3" style="1" customWidth="1"/>
    <col min="10" max="10" width="18.875" style="1" customWidth="1"/>
    <col min="11" max="11" width="6.375" style="1" customWidth="1"/>
    <col min="12" max="12" width="9.125" style="1" customWidth="1"/>
    <col min="13" max="16384" width="8" style="1"/>
  </cols>
  <sheetData>
    <row r="1" spans="1:11" ht="21" customHeight="1" x14ac:dyDescent="0.6">
      <c r="A1" s="70" t="s">
        <v>55</v>
      </c>
      <c r="B1" s="70"/>
      <c r="C1" s="70"/>
      <c r="D1" s="70"/>
      <c r="E1" s="70"/>
      <c r="F1" s="70"/>
      <c r="G1" s="70"/>
      <c r="H1" s="70"/>
      <c r="I1" s="70"/>
      <c r="J1" s="70"/>
      <c r="K1" s="2"/>
    </row>
    <row r="2" spans="1:11" ht="8.1" customHeight="1" x14ac:dyDescent="0.6">
      <c r="A2" s="2"/>
      <c r="B2" s="2"/>
      <c r="C2" s="2"/>
      <c r="D2" s="2"/>
      <c r="E2" s="2"/>
      <c r="H2" s="2"/>
      <c r="I2" s="2"/>
      <c r="J2" s="2"/>
      <c r="K2" s="2"/>
    </row>
    <row r="3" spans="1:11" ht="21" customHeight="1" x14ac:dyDescent="0.6">
      <c r="A3" s="70" t="s">
        <v>54</v>
      </c>
      <c r="B3" s="70"/>
      <c r="C3" s="70"/>
      <c r="D3" s="70"/>
      <c r="E3" s="70"/>
      <c r="F3" s="70"/>
      <c r="G3" s="70"/>
      <c r="H3" s="70"/>
      <c r="I3" s="70"/>
      <c r="J3" s="70"/>
      <c r="K3" s="29"/>
    </row>
    <row r="4" spans="1:11" ht="21" customHeight="1" x14ac:dyDescent="0.6">
      <c r="A4" s="70" t="s">
        <v>53</v>
      </c>
      <c r="B4" s="70"/>
      <c r="C4" s="70"/>
      <c r="D4" s="70"/>
      <c r="E4" s="70"/>
      <c r="F4" s="70"/>
      <c r="G4" s="70"/>
      <c r="H4" s="70"/>
      <c r="I4" s="70"/>
      <c r="J4" s="70"/>
      <c r="K4" s="29"/>
    </row>
    <row r="5" spans="1:11" ht="21" customHeight="1" x14ac:dyDescent="0.6">
      <c r="A5" s="70" t="s">
        <v>52</v>
      </c>
      <c r="B5" s="70"/>
      <c r="C5" s="70"/>
      <c r="D5" s="70"/>
      <c r="E5" s="70"/>
      <c r="F5" s="70"/>
      <c r="G5" s="70"/>
      <c r="H5" s="70"/>
      <c r="I5" s="70"/>
      <c r="J5" s="70"/>
      <c r="K5" s="29"/>
    </row>
    <row r="6" spans="1:11" ht="21" customHeight="1" x14ac:dyDescent="0.6">
      <c r="A6" s="71" t="s">
        <v>28</v>
      </c>
      <c r="B6" s="71"/>
      <c r="C6" s="71"/>
      <c r="D6" s="71"/>
      <c r="E6" s="71"/>
      <c r="F6" s="71"/>
      <c r="G6" s="71"/>
      <c r="H6" s="71"/>
      <c r="I6" s="71"/>
      <c r="J6" s="71"/>
      <c r="K6" s="28"/>
    </row>
    <row r="7" spans="1:11" ht="21" customHeight="1" x14ac:dyDescent="0.6">
      <c r="F7" s="1"/>
      <c r="H7" s="26" t="s">
        <v>51</v>
      </c>
      <c r="I7" s="26"/>
      <c r="J7" s="26"/>
      <c r="K7" s="26"/>
    </row>
    <row r="8" spans="1:11" ht="21" customHeight="1" x14ac:dyDescent="0.6">
      <c r="H8" s="26" t="s">
        <v>50</v>
      </c>
      <c r="I8" s="26"/>
      <c r="J8" s="26" t="s">
        <v>49</v>
      </c>
      <c r="K8" s="26"/>
    </row>
    <row r="9" spans="1:11" ht="21" customHeight="1" x14ac:dyDescent="0.6">
      <c r="F9" s="36" t="s">
        <v>48</v>
      </c>
      <c r="H9" s="27" t="s">
        <v>47</v>
      </c>
      <c r="I9" s="26"/>
      <c r="J9" s="27" t="s">
        <v>46</v>
      </c>
      <c r="K9" s="26"/>
    </row>
    <row r="10" spans="1:11" ht="21" customHeight="1" x14ac:dyDescent="0.6">
      <c r="A10" s="10" t="s">
        <v>45</v>
      </c>
      <c r="I10" s="26"/>
      <c r="J10" s="26"/>
      <c r="K10" s="26"/>
    </row>
    <row r="11" spans="1:11" ht="21" customHeight="1" x14ac:dyDescent="0.6">
      <c r="A11" s="10" t="s">
        <v>44</v>
      </c>
      <c r="H11" s="35"/>
      <c r="I11" s="35"/>
      <c r="J11" s="24"/>
      <c r="K11" s="24"/>
    </row>
    <row r="12" spans="1:11" ht="21" customHeight="1" x14ac:dyDescent="0.6">
      <c r="A12" s="1" t="s">
        <v>43</v>
      </c>
      <c r="F12" s="13">
        <v>4</v>
      </c>
      <c r="G12" s="13"/>
      <c r="H12" s="8">
        <v>25243</v>
      </c>
      <c r="I12" s="8"/>
      <c r="J12" s="8">
        <v>21226</v>
      </c>
      <c r="K12" s="8"/>
    </row>
    <row r="13" spans="1:11" ht="21" customHeight="1" x14ac:dyDescent="0.6">
      <c r="A13" s="1" t="s">
        <v>42</v>
      </c>
      <c r="F13" s="13">
        <v>5</v>
      </c>
      <c r="G13" s="13"/>
      <c r="H13" s="8">
        <v>38357</v>
      </c>
      <c r="I13" s="8"/>
      <c r="J13" s="8">
        <v>32119</v>
      </c>
      <c r="K13" s="8"/>
    </row>
    <row r="14" spans="1:11" x14ac:dyDescent="0.6">
      <c r="A14" s="1" t="s">
        <v>41</v>
      </c>
      <c r="F14" s="13">
        <v>5</v>
      </c>
      <c r="G14" s="34"/>
      <c r="H14" s="8">
        <v>31673</v>
      </c>
      <c r="I14" s="8"/>
      <c r="J14" s="8">
        <v>28998</v>
      </c>
      <c r="K14" s="18"/>
    </row>
    <row r="15" spans="1:11" x14ac:dyDescent="0.6">
      <c r="A15" s="1" t="s">
        <v>40</v>
      </c>
      <c r="F15" s="34"/>
      <c r="G15" s="34"/>
      <c r="H15" s="8">
        <v>129</v>
      </c>
      <c r="I15" s="8"/>
      <c r="J15" s="8">
        <v>91</v>
      </c>
      <c r="K15" s="18"/>
    </row>
    <row r="16" spans="1:11" ht="21" customHeight="1" x14ac:dyDescent="0.6">
      <c r="A16" s="10" t="s">
        <v>39</v>
      </c>
      <c r="F16" s="34"/>
      <c r="G16" s="34"/>
      <c r="H16" s="11">
        <f>SUM(H12:H15)</f>
        <v>95402</v>
      </c>
      <c r="I16" s="6"/>
      <c r="J16" s="11">
        <f>SUM(J12:J15)</f>
        <v>82434</v>
      </c>
      <c r="K16" s="6"/>
    </row>
    <row r="17" spans="1:247" ht="14.25" customHeight="1" x14ac:dyDescent="0.6">
      <c r="A17" s="10"/>
      <c r="F17" s="34"/>
      <c r="G17" s="34"/>
      <c r="H17" s="6"/>
      <c r="I17" s="6"/>
      <c r="J17" s="6"/>
      <c r="K17" s="6"/>
    </row>
    <row r="18" spans="1:247" ht="21" customHeight="1" x14ac:dyDescent="0.6">
      <c r="A18" s="10" t="s">
        <v>38</v>
      </c>
      <c r="F18" s="34"/>
      <c r="G18" s="34"/>
      <c r="H18" s="33"/>
      <c r="I18" s="33"/>
      <c r="J18" s="33"/>
      <c r="K18" s="33"/>
    </row>
    <row r="19" spans="1:247" ht="21" customHeight="1" x14ac:dyDescent="0.6">
      <c r="A19" s="1" t="s">
        <v>37</v>
      </c>
      <c r="F19" s="13"/>
      <c r="G19" s="13"/>
      <c r="H19" s="8">
        <v>2170</v>
      </c>
      <c r="I19" s="8"/>
      <c r="J19" s="8">
        <v>2170</v>
      </c>
      <c r="K19" s="8"/>
    </row>
    <row r="20" spans="1:247" ht="21" customHeight="1" x14ac:dyDescent="0.6">
      <c r="A20" s="1" t="s">
        <v>36</v>
      </c>
      <c r="F20" s="13">
        <v>6</v>
      </c>
      <c r="G20" s="13"/>
      <c r="H20" s="8">
        <v>505024</v>
      </c>
      <c r="I20" s="8"/>
      <c r="J20" s="8">
        <v>472778</v>
      </c>
      <c r="K20" s="8"/>
    </row>
    <row r="21" spans="1:247" ht="21" customHeight="1" x14ac:dyDescent="0.6">
      <c r="A21" s="1" t="s">
        <v>35</v>
      </c>
      <c r="F21" s="13">
        <v>7</v>
      </c>
      <c r="G21" s="13"/>
      <c r="H21" s="8">
        <v>63453</v>
      </c>
      <c r="I21" s="8"/>
      <c r="J21" s="8">
        <v>68058</v>
      </c>
      <c r="K21" s="8"/>
    </row>
    <row r="22" spans="1:247" ht="21" customHeight="1" x14ac:dyDescent="0.6">
      <c r="A22" s="1" t="s">
        <v>34</v>
      </c>
      <c r="F22" s="13"/>
      <c r="G22" s="13"/>
      <c r="H22" s="8">
        <v>5070</v>
      </c>
      <c r="I22" s="8"/>
      <c r="J22" s="8">
        <v>5350</v>
      </c>
      <c r="K22" s="8"/>
    </row>
    <row r="23" spans="1:247" ht="21" customHeight="1" x14ac:dyDescent="0.6">
      <c r="A23" s="1" t="s">
        <v>33</v>
      </c>
      <c r="F23" s="13"/>
      <c r="G23" s="13"/>
      <c r="H23" s="8">
        <v>1127</v>
      </c>
      <c r="I23" s="8"/>
      <c r="J23" s="8">
        <v>1450</v>
      </c>
      <c r="K23" s="8"/>
    </row>
    <row r="24" spans="1:247" ht="21" customHeight="1" x14ac:dyDescent="0.6">
      <c r="A24" s="1" t="s">
        <v>32</v>
      </c>
      <c r="F24" s="13"/>
      <c r="G24" s="13"/>
      <c r="H24" s="8">
        <v>2114</v>
      </c>
      <c r="I24" s="8"/>
      <c r="J24" s="8">
        <v>2335</v>
      </c>
      <c r="K24" s="8"/>
    </row>
    <row r="25" spans="1:247" ht="21" customHeight="1" x14ac:dyDescent="0.6">
      <c r="A25" s="1" t="s">
        <v>31</v>
      </c>
      <c r="F25" s="13"/>
      <c r="G25" s="13"/>
      <c r="H25" s="8">
        <v>6286</v>
      </c>
      <c r="I25" s="8"/>
      <c r="J25" s="8">
        <v>6286</v>
      </c>
      <c r="K25" s="8"/>
    </row>
    <row r="26" spans="1:247" ht="21" customHeight="1" x14ac:dyDescent="0.6">
      <c r="A26" s="10" t="s">
        <v>30</v>
      </c>
      <c r="F26" s="32"/>
      <c r="G26" s="32"/>
      <c r="H26" s="11">
        <f>SUM(H19:H25)</f>
        <v>585244</v>
      </c>
      <c r="I26" s="6"/>
      <c r="J26" s="11">
        <f>SUM(J19:J25)</f>
        <v>558427</v>
      </c>
      <c r="K26" s="6"/>
    </row>
    <row r="27" spans="1:247" ht="21" customHeight="1" thickBot="1" x14ac:dyDescent="0.65">
      <c r="A27" s="10" t="s">
        <v>29</v>
      </c>
      <c r="H27" s="7">
        <f>SUM(H16,H26)</f>
        <v>680646</v>
      </c>
      <c r="I27" s="6"/>
      <c r="J27" s="7">
        <f>SUM(J16,J26)</f>
        <v>640861</v>
      </c>
      <c r="K27" s="6"/>
    </row>
    <row r="28" spans="1:247" ht="21" customHeight="1" thickTop="1" x14ac:dyDescent="0.6">
      <c r="H28" s="31"/>
      <c r="I28" s="31"/>
      <c r="J28" s="31"/>
      <c r="K28" s="31"/>
    </row>
    <row r="29" spans="1:247" ht="21" customHeight="1" x14ac:dyDescent="0.6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30"/>
    </row>
    <row r="30" spans="1:247" ht="21" customHeight="1" x14ac:dyDescent="0.6">
      <c r="A30" s="70">
        <v>2</v>
      </c>
      <c r="B30" s="70"/>
      <c r="C30" s="70"/>
      <c r="D30" s="70"/>
      <c r="E30" s="70"/>
      <c r="F30" s="70"/>
      <c r="G30" s="70"/>
      <c r="H30" s="70"/>
      <c r="I30" s="70"/>
      <c r="J30" s="70"/>
      <c r="K30" s="2"/>
      <c r="L30" s="10"/>
      <c r="M30" s="10"/>
      <c r="N30" s="10"/>
      <c r="O30" s="10"/>
      <c r="P30" s="10"/>
      <c r="Q30" s="10"/>
      <c r="R30" s="10"/>
      <c r="S30" s="1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70"/>
      <c r="HX30" s="70"/>
      <c r="HY30" s="70"/>
      <c r="HZ30" s="70"/>
      <c r="IA30" s="70"/>
      <c r="IB30" s="70"/>
      <c r="IC30" s="70"/>
      <c r="ID30" s="70"/>
      <c r="IE30" s="70"/>
      <c r="IF30" s="70"/>
      <c r="IG30" s="70"/>
      <c r="IH30" s="70"/>
      <c r="II30" s="70"/>
      <c r="IJ30" s="70"/>
      <c r="IK30" s="70"/>
      <c r="IL30" s="70"/>
      <c r="IM30" s="70"/>
    </row>
    <row r="31" spans="1:247" ht="8.1" customHeight="1" x14ac:dyDescent="0.6">
      <c r="A31" s="2"/>
      <c r="B31" s="2"/>
      <c r="C31" s="2"/>
      <c r="D31" s="2"/>
      <c r="E31" s="2"/>
      <c r="H31" s="2"/>
      <c r="I31" s="2"/>
      <c r="J31" s="2"/>
      <c r="K31" s="2"/>
      <c r="L31" s="10"/>
      <c r="M31" s="10"/>
      <c r="N31" s="10"/>
      <c r="O31" s="10"/>
      <c r="P31" s="10"/>
      <c r="Q31" s="10"/>
      <c r="R31" s="10"/>
      <c r="S31" s="10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</row>
    <row r="32" spans="1:247" ht="21" customHeight="1" x14ac:dyDescent="0.6">
      <c r="A32" s="70" t="str">
        <f>A3</f>
        <v>Thai Parcels Public Company Limited</v>
      </c>
      <c r="B32" s="70"/>
      <c r="C32" s="70"/>
      <c r="D32" s="70"/>
      <c r="E32" s="70"/>
      <c r="F32" s="70"/>
      <c r="G32" s="70"/>
      <c r="H32" s="70"/>
      <c r="I32" s="70"/>
      <c r="J32" s="70"/>
      <c r="K32" s="29"/>
    </row>
    <row r="33" spans="1:11" ht="21" customHeight="1" x14ac:dyDescent="0.6">
      <c r="A33" s="70" t="str">
        <f>+A4</f>
        <v>Statement of financial position</v>
      </c>
      <c r="B33" s="70"/>
      <c r="C33" s="70"/>
      <c r="D33" s="70"/>
      <c r="E33" s="70"/>
      <c r="F33" s="70"/>
      <c r="G33" s="70"/>
      <c r="H33" s="70"/>
      <c r="I33" s="70"/>
      <c r="J33" s="70"/>
      <c r="K33" s="29"/>
    </row>
    <row r="34" spans="1:11" ht="21" customHeight="1" x14ac:dyDescent="0.6">
      <c r="A34" s="70" t="str">
        <f>+A5</f>
        <v>As at 31 March 2023</v>
      </c>
      <c r="B34" s="70"/>
      <c r="C34" s="70"/>
      <c r="D34" s="70"/>
      <c r="E34" s="70"/>
      <c r="F34" s="70"/>
      <c r="G34" s="70"/>
      <c r="H34" s="70"/>
      <c r="I34" s="70"/>
      <c r="J34" s="70"/>
      <c r="K34" s="29"/>
    </row>
    <row r="35" spans="1:11" ht="21" customHeight="1" x14ac:dyDescent="0.6">
      <c r="A35" s="71" t="s">
        <v>28</v>
      </c>
      <c r="B35" s="71"/>
      <c r="C35" s="71"/>
      <c r="D35" s="71"/>
      <c r="E35" s="71"/>
      <c r="F35" s="71"/>
      <c r="G35" s="71"/>
      <c r="H35" s="71"/>
      <c r="I35" s="71"/>
      <c r="J35" s="71"/>
      <c r="K35" s="28"/>
    </row>
    <row r="36" spans="1:11" ht="21" customHeight="1" x14ac:dyDescent="0.6">
      <c r="F36" s="1"/>
      <c r="G36" s="26"/>
      <c r="H36" s="26" t="str">
        <f>+H7</f>
        <v>Reviewed/</v>
      </c>
      <c r="I36" s="26"/>
      <c r="J36" s="26"/>
      <c r="K36" s="26"/>
    </row>
    <row r="37" spans="1:11" ht="21" customHeight="1" x14ac:dyDescent="0.6">
      <c r="F37" s="26"/>
      <c r="G37" s="26"/>
      <c r="H37" s="26" t="str">
        <f>+H8</f>
        <v>Unaudited</v>
      </c>
      <c r="I37" s="26"/>
      <c r="J37" s="26" t="str">
        <f>+J8</f>
        <v xml:space="preserve"> Audited</v>
      </c>
      <c r="K37" s="26"/>
    </row>
    <row r="38" spans="1:11" ht="21" customHeight="1" x14ac:dyDescent="0.6">
      <c r="F38" s="27" t="str">
        <f>F9</f>
        <v>Notes</v>
      </c>
      <c r="G38" s="26"/>
      <c r="H38" s="27" t="str">
        <f>+H9</f>
        <v>31 March 2023</v>
      </c>
      <c r="I38" s="26"/>
      <c r="J38" s="27" t="str">
        <f>+J9</f>
        <v>31 December 2022</v>
      </c>
      <c r="K38" s="26"/>
    </row>
    <row r="39" spans="1:11" ht="21" customHeight="1" x14ac:dyDescent="0.6">
      <c r="A39" s="10" t="s">
        <v>27</v>
      </c>
      <c r="F39" s="26"/>
      <c r="G39" s="26"/>
      <c r="H39" s="25"/>
      <c r="I39" s="25"/>
      <c r="J39" s="25"/>
      <c r="K39" s="25"/>
    </row>
    <row r="40" spans="1:11" ht="21" customHeight="1" x14ac:dyDescent="0.6">
      <c r="A40" s="10" t="s">
        <v>26</v>
      </c>
      <c r="H40" s="24"/>
      <c r="I40" s="24"/>
      <c r="J40" s="24"/>
      <c r="K40" s="24"/>
    </row>
    <row r="41" spans="1:11" ht="21" customHeight="1" x14ac:dyDescent="0.6">
      <c r="A41" s="1" t="s">
        <v>25</v>
      </c>
      <c r="F41" s="13">
        <v>8</v>
      </c>
      <c r="G41" s="13"/>
      <c r="H41" s="8">
        <v>53273</v>
      </c>
      <c r="I41" s="8"/>
      <c r="J41" s="8">
        <v>16601</v>
      </c>
      <c r="K41" s="8"/>
    </row>
    <row r="42" spans="1:11" ht="21" customHeight="1" x14ac:dyDescent="0.6">
      <c r="A42" s="1" t="s">
        <v>24</v>
      </c>
      <c r="F42" s="13">
        <v>9</v>
      </c>
      <c r="G42" s="13"/>
      <c r="H42" s="8">
        <v>48894</v>
      </c>
      <c r="I42" s="8"/>
      <c r="J42" s="8">
        <v>45424</v>
      </c>
      <c r="K42" s="8"/>
    </row>
    <row r="43" spans="1:11" ht="21" customHeight="1" x14ac:dyDescent="0.6">
      <c r="A43" s="1" t="s">
        <v>23</v>
      </c>
      <c r="F43" s="13">
        <v>10</v>
      </c>
      <c r="G43" s="13"/>
      <c r="H43" s="8">
        <v>16003</v>
      </c>
      <c r="I43" s="8"/>
      <c r="J43" s="8">
        <v>15974</v>
      </c>
      <c r="K43" s="8"/>
    </row>
    <row r="44" spans="1:11" ht="21" customHeight="1" x14ac:dyDescent="0.6">
      <c r="A44" s="1" t="s">
        <v>22</v>
      </c>
      <c r="F44" s="13">
        <v>11</v>
      </c>
      <c r="G44" s="13"/>
      <c r="H44" s="8">
        <v>22030</v>
      </c>
      <c r="I44" s="8"/>
      <c r="J44" s="8">
        <v>23458</v>
      </c>
      <c r="K44" s="8"/>
    </row>
    <row r="45" spans="1:11" ht="21" customHeight="1" x14ac:dyDescent="0.6">
      <c r="A45" s="1" t="s">
        <v>21</v>
      </c>
      <c r="F45" s="23"/>
      <c r="G45" s="23"/>
      <c r="H45" s="8">
        <v>915</v>
      </c>
      <c r="I45" s="18"/>
      <c r="J45" s="22">
        <v>0</v>
      </c>
      <c r="K45" s="8"/>
    </row>
    <row r="46" spans="1:11" ht="21" customHeight="1" x14ac:dyDescent="0.6">
      <c r="A46" s="1" t="s">
        <v>20</v>
      </c>
      <c r="F46" s="9"/>
      <c r="G46" s="9"/>
      <c r="H46" s="8">
        <v>943</v>
      </c>
      <c r="I46" s="8"/>
      <c r="J46" s="8">
        <v>1080</v>
      </c>
      <c r="K46" s="8"/>
    </row>
    <row r="47" spans="1:11" ht="21" customHeight="1" x14ac:dyDescent="0.6">
      <c r="A47" s="10" t="s">
        <v>19</v>
      </c>
      <c r="F47" s="9"/>
      <c r="G47" s="9"/>
      <c r="H47" s="11">
        <f>SUM(H41:H46)</f>
        <v>142058</v>
      </c>
      <c r="I47" s="6"/>
      <c r="J47" s="11">
        <f>SUM(J41:J46)</f>
        <v>102537</v>
      </c>
      <c r="K47" s="6"/>
    </row>
    <row r="48" spans="1:11" ht="6" customHeight="1" x14ac:dyDescent="0.6">
      <c r="A48" s="10"/>
      <c r="F48" s="9"/>
      <c r="G48" s="9"/>
      <c r="H48" s="6"/>
      <c r="I48" s="6"/>
      <c r="J48" s="6"/>
      <c r="K48" s="6"/>
    </row>
    <row r="49" spans="1:12" ht="21" customHeight="1" x14ac:dyDescent="0.6">
      <c r="A49" s="10" t="s">
        <v>18</v>
      </c>
      <c r="F49" s="21"/>
      <c r="G49" s="21"/>
      <c r="H49" s="12"/>
      <c r="I49" s="17"/>
      <c r="J49" s="12"/>
      <c r="K49" s="12"/>
    </row>
    <row r="50" spans="1:12" ht="21" customHeight="1" x14ac:dyDescent="0.6">
      <c r="A50" s="1" t="s">
        <v>17</v>
      </c>
      <c r="F50" s="13">
        <v>10</v>
      </c>
      <c r="G50" s="13"/>
      <c r="H50" s="8">
        <v>61228</v>
      </c>
      <c r="I50" s="8"/>
      <c r="J50" s="8">
        <v>66565</v>
      </c>
      <c r="K50" s="8"/>
    </row>
    <row r="51" spans="1:12" ht="21" customHeight="1" x14ac:dyDescent="0.6">
      <c r="A51" s="1" t="s">
        <v>16</v>
      </c>
      <c r="F51" s="13">
        <v>11</v>
      </c>
      <c r="G51" s="13"/>
      <c r="H51" s="8">
        <v>22380</v>
      </c>
      <c r="I51" s="8"/>
      <c r="J51" s="8">
        <v>26036</v>
      </c>
      <c r="K51" s="8"/>
    </row>
    <row r="52" spans="1:12" ht="21" customHeight="1" x14ac:dyDescent="0.6">
      <c r="A52" s="1" t="s">
        <v>15</v>
      </c>
      <c r="F52" s="13"/>
      <c r="G52" s="13"/>
      <c r="H52" s="8">
        <v>3188</v>
      </c>
      <c r="I52" s="8"/>
      <c r="J52" s="8">
        <v>2848</v>
      </c>
      <c r="K52" s="8"/>
    </row>
    <row r="53" spans="1:12" ht="21" customHeight="1" x14ac:dyDescent="0.6">
      <c r="A53" s="1" t="s">
        <v>14</v>
      </c>
      <c r="F53" s="13"/>
      <c r="G53" s="9"/>
      <c r="H53" s="8">
        <v>6817</v>
      </c>
      <c r="I53" s="8"/>
      <c r="J53" s="8">
        <v>7023</v>
      </c>
      <c r="K53" s="8"/>
    </row>
    <row r="54" spans="1:12" ht="21" customHeight="1" x14ac:dyDescent="0.6">
      <c r="A54" s="10" t="s">
        <v>13</v>
      </c>
      <c r="F54" s="9"/>
      <c r="G54" s="9"/>
      <c r="H54" s="11">
        <f>SUM(H50:H53)</f>
        <v>93613</v>
      </c>
      <c r="I54" s="8"/>
      <c r="J54" s="11">
        <f>SUM(J50:J53)</f>
        <v>102472</v>
      </c>
      <c r="K54" s="6"/>
      <c r="L54" s="18"/>
    </row>
    <row r="55" spans="1:12" ht="21" customHeight="1" x14ac:dyDescent="0.6">
      <c r="A55" s="10" t="s">
        <v>12</v>
      </c>
      <c r="F55" s="9"/>
      <c r="G55" s="9"/>
      <c r="H55" s="20">
        <f>SUM(H47,H54)</f>
        <v>235671</v>
      </c>
      <c r="I55" s="15"/>
      <c r="J55" s="20">
        <f>SUM(J47,J54)</f>
        <v>205009</v>
      </c>
      <c r="K55" s="19"/>
      <c r="L55" s="18"/>
    </row>
    <row r="56" spans="1:12" ht="6" customHeight="1" x14ac:dyDescent="0.6">
      <c r="A56" s="10"/>
      <c r="F56" s="9"/>
      <c r="G56" s="9"/>
      <c r="H56" s="19"/>
      <c r="I56" s="15"/>
      <c r="J56" s="19"/>
      <c r="K56" s="19"/>
      <c r="L56" s="18"/>
    </row>
    <row r="57" spans="1:12" ht="21" customHeight="1" x14ac:dyDescent="0.6">
      <c r="A57" s="10" t="s">
        <v>11</v>
      </c>
      <c r="F57" s="9"/>
      <c r="G57" s="9"/>
      <c r="H57" s="12"/>
      <c r="I57" s="17"/>
      <c r="J57" s="12"/>
      <c r="K57" s="12"/>
    </row>
    <row r="58" spans="1:12" ht="21" customHeight="1" x14ac:dyDescent="0.6">
      <c r="A58" s="1" t="s">
        <v>10</v>
      </c>
      <c r="F58" s="13"/>
      <c r="G58" s="13"/>
      <c r="H58" s="12"/>
      <c r="I58" s="17"/>
      <c r="J58" s="12"/>
      <c r="K58" s="12"/>
    </row>
    <row r="59" spans="1:12" ht="21" customHeight="1" x14ac:dyDescent="0.6">
      <c r="B59" s="1" t="s">
        <v>9</v>
      </c>
      <c r="F59" s="13"/>
      <c r="G59" s="13"/>
      <c r="H59" s="12"/>
      <c r="I59" s="17"/>
      <c r="J59" s="12"/>
      <c r="K59" s="12"/>
    </row>
    <row r="60" spans="1:12" ht="21" customHeight="1" thickBot="1" x14ac:dyDescent="0.65">
      <c r="C60" s="1" t="s">
        <v>8</v>
      </c>
      <c r="F60" s="9"/>
      <c r="G60" s="9"/>
      <c r="H60" s="16">
        <v>262000</v>
      </c>
      <c r="I60" s="12"/>
      <c r="J60" s="16">
        <v>262000</v>
      </c>
      <c r="K60" s="8"/>
    </row>
    <row r="61" spans="1:12" ht="22.2" thickTop="1" x14ac:dyDescent="0.6">
      <c r="B61" s="1" t="s">
        <v>7</v>
      </c>
      <c r="F61" s="9"/>
      <c r="G61" s="9"/>
      <c r="I61" s="15"/>
    </row>
    <row r="62" spans="1:12" ht="21" customHeight="1" x14ac:dyDescent="0.6">
      <c r="C62" s="1" t="s">
        <v>6</v>
      </c>
      <c r="F62" s="9"/>
      <c r="G62" s="9"/>
      <c r="H62" s="8">
        <v>202000</v>
      </c>
      <c r="I62" s="12"/>
      <c r="J62" s="1">
        <v>202000</v>
      </c>
      <c r="K62" s="8"/>
    </row>
    <row r="63" spans="1:12" ht="21" customHeight="1" x14ac:dyDescent="0.6">
      <c r="A63" s="1" t="s">
        <v>5</v>
      </c>
      <c r="F63" s="13"/>
      <c r="G63" s="9"/>
      <c r="H63" s="8">
        <v>174516</v>
      </c>
      <c r="I63" s="12"/>
      <c r="J63" s="14">
        <v>174516</v>
      </c>
      <c r="K63" s="8"/>
    </row>
    <row r="64" spans="1:12" ht="21" customHeight="1" x14ac:dyDescent="0.6">
      <c r="A64" s="1" t="s">
        <v>4</v>
      </c>
      <c r="F64" s="9"/>
      <c r="G64" s="9"/>
      <c r="H64" s="8"/>
      <c r="I64" s="12"/>
      <c r="J64" s="8"/>
      <c r="K64" s="8"/>
    </row>
    <row r="65" spans="1:11" ht="21" customHeight="1" x14ac:dyDescent="0.6">
      <c r="B65" s="1" t="s">
        <v>3</v>
      </c>
      <c r="F65" s="13"/>
      <c r="G65" s="9"/>
      <c r="H65" s="8">
        <v>15500</v>
      </c>
      <c r="I65" s="12"/>
      <c r="J65" s="8">
        <v>15500</v>
      </c>
      <c r="K65" s="8"/>
    </row>
    <row r="66" spans="1:11" ht="21" customHeight="1" x14ac:dyDescent="0.6">
      <c r="B66" s="1" t="s">
        <v>2</v>
      </c>
      <c r="F66" s="9"/>
      <c r="G66" s="9"/>
      <c r="H66" s="8">
        <v>52959</v>
      </c>
      <c r="I66" s="8"/>
      <c r="J66" s="8">
        <v>43836</v>
      </c>
      <c r="K66" s="8"/>
    </row>
    <row r="67" spans="1:11" ht="21" customHeight="1" x14ac:dyDescent="0.6">
      <c r="A67" s="10" t="s">
        <v>1</v>
      </c>
      <c r="F67" s="9"/>
      <c r="G67" s="9"/>
      <c r="H67" s="11">
        <f>SUM(H62:H66)</f>
        <v>444975</v>
      </c>
      <c r="I67" s="8"/>
      <c r="J67" s="11">
        <f>SUM(J62:J66)</f>
        <v>435852</v>
      </c>
      <c r="K67" s="6"/>
    </row>
    <row r="68" spans="1:11" ht="21" customHeight="1" thickBot="1" x14ac:dyDescent="0.65">
      <c r="A68" s="10" t="s">
        <v>0</v>
      </c>
      <c r="F68" s="9"/>
      <c r="G68" s="9"/>
      <c r="H68" s="7">
        <f>SUM(H67,H55)</f>
        <v>680646</v>
      </c>
      <c r="I68" s="8"/>
      <c r="J68" s="7">
        <f>SUM(J67,J55)</f>
        <v>640861</v>
      </c>
      <c r="K68" s="6"/>
    </row>
    <row r="69" spans="1:11" ht="16.95" hidden="1" customHeight="1" thickTop="1" x14ac:dyDescent="0.6">
      <c r="H69" s="5"/>
      <c r="I69" s="5"/>
      <c r="J69" s="5"/>
      <c r="K69" s="5"/>
    </row>
    <row r="70" spans="1:11" ht="21" hidden="1" customHeight="1" x14ac:dyDescent="0.6">
      <c r="H70" s="3">
        <f>H27-H68</f>
        <v>0</v>
      </c>
      <c r="I70" s="4"/>
      <c r="J70" s="3">
        <f>J27-J68</f>
        <v>0</v>
      </c>
      <c r="K70" s="3"/>
    </row>
    <row r="71" spans="1:11" ht="21" customHeight="1" thickTop="1" x14ac:dyDescent="0.6">
      <c r="H71" s="3"/>
      <c r="I71" s="4"/>
      <c r="J71" s="3"/>
      <c r="K71" s="3"/>
    </row>
    <row r="72" spans="1:11" ht="21" customHeight="1" x14ac:dyDescent="0.6"/>
    <row r="73" spans="1:11" ht="21" customHeight="1" x14ac:dyDescent="0.6"/>
    <row r="74" spans="1:11" ht="21" customHeight="1" x14ac:dyDescent="0.6"/>
  </sheetData>
  <mergeCells count="28">
    <mergeCell ref="A29:J29"/>
    <mergeCell ref="A1:J1"/>
    <mergeCell ref="A3:J3"/>
    <mergeCell ref="A4:J4"/>
    <mergeCell ref="A5:J5"/>
    <mergeCell ref="A6:J6"/>
    <mergeCell ref="GT30:HG30"/>
    <mergeCell ref="HH30:HU30"/>
    <mergeCell ref="HV30:II30"/>
    <mergeCell ref="IJ30:IM30"/>
    <mergeCell ref="CL30:CY30"/>
    <mergeCell ref="CZ30:DM30"/>
    <mergeCell ref="DN30:EA30"/>
    <mergeCell ref="EB30:EO30"/>
    <mergeCell ref="EP30:FC30"/>
    <mergeCell ref="FD30:FQ30"/>
    <mergeCell ref="GF30:GS30"/>
    <mergeCell ref="A30:J30"/>
    <mergeCell ref="T30:AG30"/>
    <mergeCell ref="AH30:AU30"/>
    <mergeCell ref="AV30:BI30"/>
    <mergeCell ref="BJ30:BW30"/>
    <mergeCell ref="BX30:CK30"/>
    <mergeCell ref="A32:J32"/>
    <mergeCell ref="A33:J33"/>
    <mergeCell ref="A34:J34"/>
    <mergeCell ref="A35:J35"/>
    <mergeCell ref="FR30:GE30"/>
  </mergeCells>
  <pageMargins left="0.98425196850393704" right="0.55118110236220474" top="0.74803149606299213" bottom="0.74803149606299213" header="0.31496062992125984" footer="0.23622047244094491"/>
  <pageSetup paperSize="9" scale="90" fitToHeight="0" orientation="portrait" r:id="rId1"/>
  <headerFooter>
    <oddFooter>&amp;L&amp;"Angsana New,Regular"&amp;15The accompanying notes are an integral part of these financial statements.</oddFooter>
  </headerFooter>
  <rowBreaks count="1" manualBreakCount="1">
    <brk id="29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D8360-D615-4CEF-BA0C-05BBD2C2641E}">
  <sheetPr>
    <pageSetUpPr fitToPage="1"/>
  </sheetPr>
  <dimension ref="A1:K27"/>
  <sheetViews>
    <sheetView view="pageBreakPreview" zoomScaleNormal="145" zoomScaleSheetLayoutView="100" workbookViewId="0">
      <selection activeCell="F9" sqref="F9:F26"/>
    </sheetView>
  </sheetViews>
  <sheetFormatPr defaultColWidth="9.125" defaultRowHeight="21" customHeight="1" x14ac:dyDescent="0.6"/>
  <cols>
    <col min="1" max="4" width="1.75" style="1" customWidth="1"/>
    <col min="5" max="5" width="36.375" style="1" customWidth="1"/>
    <col min="6" max="6" width="10.75" style="2" customWidth="1"/>
    <col min="7" max="7" width="2.75" style="2" customWidth="1"/>
    <col min="8" max="8" width="16.25" style="1" customWidth="1"/>
    <col min="9" max="9" width="2.375" style="1" customWidth="1"/>
    <col min="10" max="10" width="16.25" style="1" customWidth="1"/>
    <col min="11" max="11" width="5.375" style="37" customWidth="1"/>
    <col min="12" max="16384" width="9.125" style="1"/>
  </cols>
  <sheetData>
    <row r="1" spans="1:11" ht="21" customHeight="1" x14ac:dyDescent="0.6">
      <c r="A1" s="73">
        <v>3</v>
      </c>
      <c r="B1" s="73"/>
      <c r="C1" s="73"/>
      <c r="D1" s="73"/>
      <c r="E1" s="73"/>
      <c r="F1" s="73"/>
      <c r="G1" s="73"/>
      <c r="H1" s="73"/>
      <c r="I1" s="73"/>
      <c r="J1" s="73"/>
    </row>
    <row r="2" spans="1:11" ht="8.1" customHeight="1" x14ac:dyDescent="0.6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1" ht="21" customHeight="1" x14ac:dyDescent="0.6">
      <c r="A3" s="70" t="str">
        <f>+'FS-EN'!A3:J3</f>
        <v>Thai Parcels Public Company Limited</v>
      </c>
      <c r="B3" s="70"/>
      <c r="C3" s="70"/>
      <c r="D3" s="70"/>
      <c r="E3" s="70"/>
      <c r="F3" s="70"/>
      <c r="G3" s="70"/>
      <c r="H3" s="70"/>
      <c r="I3" s="70"/>
      <c r="J3" s="70"/>
    </row>
    <row r="4" spans="1:11" ht="21" customHeight="1" x14ac:dyDescent="0.6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</row>
    <row r="5" spans="1:11" ht="21" customHeight="1" x14ac:dyDescent="0.6">
      <c r="A5" s="70" t="s">
        <v>74</v>
      </c>
      <c r="B5" s="70"/>
      <c r="C5" s="70"/>
      <c r="D5" s="70"/>
      <c r="E5" s="70"/>
      <c r="F5" s="70"/>
      <c r="G5" s="70"/>
      <c r="H5" s="70"/>
      <c r="I5" s="70"/>
      <c r="J5" s="70"/>
    </row>
    <row r="6" spans="1:11" ht="21" customHeight="1" x14ac:dyDescent="0.6">
      <c r="A6" s="70" t="s">
        <v>73</v>
      </c>
      <c r="B6" s="70"/>
      <c r="C6" s="70"/>
      <c r="D6" s="70"/>
      <c r="E6" s="70"/>
      <c r="F6" s="70"/>
      <c r="G6" s="70"/>
      <c r="H6" s="70"/>
      <c r="I6" s="70"/>
      <c r="J6" s="70"/>
    </row>
    <row r="7" spans="1:11" ht="21" customHeight="1" x14ac:dyDescent="0.6">
      <c r="A7" s="74" t="s">
        <v>28</v>
      </c>
      <c r="B7" s="74"/>
      <c r="C7" s="74"/>
      <c r="D7" s="74"/>
      <c r="E7" s="74"/>
      <c r="F7" s="74"/>
      <c r="G7" s="74"/>
      <c r="H7" s="74"/>
      <c r="I7" s="74"/>
      <c r="J7" s="74"/>
    </row>
    <row r="8" spans="1:11" ht="21" customHeight="1" x14ac:dyDescent="0.6">
      <c r="F8" s="27" t="s">
        <v>48</v>
      </c>
      <c r="G8" s="26"/>
      <c r="H8" s="27" t="s">
        <v>72</v>
      </c>
      <c r="I8" s="26"/>
      <c r="J8" s="27" t="s">
        <v>71</v>
      </c>
    </row>
    <row r="9" spans="1:11" ht="21" customHeight="1" x14ac:dyDescent="0.6">
      <c r="F9" s="26"/>
      <c r="G9" s="26"/>
      <c r="H9" s="26"/>
      <c r="I9" s="26"/>
      <c r="J9" s="26"/>
    </row>
    <row r="10" spans="1:11" ht="21" customHeight="1" x14ac:dyDescent="0.6">
      <c r="A10" s="1" t="s">
        <v>70</v>
      </c>
      <c r="F10" s="26"/>
      <c r="G10" s="26"/>
      <c r="H10" s="8">
        <v>128366</v>
      </c>
      <c r="I10" s="8"/>
      <c r="J10" s="8">
        <v>116944</v>
      </c>
      <c r="K10" s="47"/>
    </row>
    <row r="11" spans="1:11" ht="21" customHeight="1" x14ac:dyDescent="0.6">
      <c r="A11" s="1" t="s">
        <v>69</v>
      </c>
      <c r="H11" s="46">
        <v>-104102</v>
      </c>
      <c r="I11" s="8"/>
      <c r="J11" s="46">
        <v>-95852</v>
      </c>
      <c r="K11" s="47"/>
    </row>
    <row r="12" spans="1:11" ht="21" customHeight="1" x14ac:dyDescent="0.6">
      <c r="A12" s="10" t="s">
        <v>68</v>
      </c>
      <c r="H12" s="6">
        <f>SUM(H10:H11)</f>
        <v>24264</v>
      </c>
      <c r="I12" s="8"/>
      <c r="J12" s="6">
        <f>SUM(J10:J11)</f>
        <v>21092</v>
      </c>
      <c r="K12" s="1"/>
    </row>
    <row r="13" spans="1:11" ht="21" customHeight="1" x14ac:dyDescent="0.6">
      <c r="A13" s="1" t="s">
        <v>67</v>
      </c>
      <c r="H13" s="8">
        <v>5958</v>
      </c>
      <c r="I13" s="8"/>
      <c r="J13" s="8">
        <v>345</v>
      </c>
      <c r="K13" s="1"/>
    </row>
    <row r="14" spans="1:11" ht="21" customHeight="1" x14ac:dyDescent="0.6">
      <c r="A14" s="1" t="s">
        <v>66</v>
      </c>
      <c r="H14" s="8">
        <v>-1637</v>
      </c>
      <c r="I14" s="8"/>
      <c r="J14" s="8">
        <v>-1705</v>
      </c>
      <c r="K14" s="1"/>
    </row>
    <row r="15" spans="1:11" ht="21" customHeight="1" x14ac:dyDescent="0.6">
      <c r="A15" s="1" t="s">
        <v>65</v>
      </c>
      <c r="H15" s="46">
        <v>-15525</v>
      </c>
      <c r="I15" s="8"/>
      <c r="J15" s="46">
        <v>-16233</v>
      </c>
      <c r="K15" s="1"/>
    </row>
    <row r="16" spans="1:11" ht="21" customHeight="1" x14ac:dyDescent="0.6">
      <c r="A16" s="10" t="s">
        <v>64</v>
      </c>
      <c r="H16" s="6">
        <f>SUM(H12:H15)</f>
        <v>13060</v>
      </c>
      <c r="I16" s="8"/>
      <c r="J16" s="6">
        <f>SUM(J12:J15)</f>
        <v>3499</v>
      </c>
      <c r="K16" s="1"/>
    </row>
    <row r="17" spans="1:11" ht="21" customHeight="1" x14ac:dyDescent="0.6">
      <c r="A17" s="1" t="s">
        <v>63</v>
      </c>
      <c r="H17" s="46">
        <v>-1826</v>
      </c>
      <c r="I17" s="8"/>
      <c r="J17" s="46">
        <v>-1123</v>
      </c>
      <c r="K17" s="1"/>
    </row>
    <row r="18" spans="1:11" ht="21" customHeight="1" x14ac:dyDescent="0.6">
      <c r="A18" s="10" t="s">
        <v>62</v>
      </c>
      <c r="H18" s="6">
        <f>SUM(H16:H17)</f>
        <v>11234</v>
      </c>
      <c r="I18" s="8"/>
      <c r="J18" s="6">
        <f>SUM(J16:J17)</f>
        <v>2376</v>
      </c>
    </row>
    <row r="19" spans="1:11" ht="21" customHeight="1" x14ac:dyDescent="0.6">
      <c r="A19" s="1" t="s">
        <v>61</v>
      </c>
      <c r="F19" s="41">
        <v>12</v>
      </c>
      <c r="G19" s="40"/>
      <c r="H19" s="46">
        <v>-2111</v>
      </c>
      <c r="I19" s="8"/>
      <c r="J19" s="46">
        <v>35</v>
      </c>
      <c r="K19" s="1"/>
    </row>
    <row r="20" spans="1:11" ht="21" customHeight="1" x14ac:dyDescent="0.6">
      <c r="A20" s="10" t="s">
        <v>60</v>
      </c>
      <c r="H20" s="44">
        <f>H18+H19</f>
        <v>9123</v>
      </c>
      <c r="I20" s="45"/>
      <c r="J20" s="44">
        <f>J18+J19</f>
        <v>2411</v>
      </c>
      <c r="K20" s="1"/>
    </row>
    <row r="21" spans="1:11" ht="21" customHeight="1" x14ac:dyDescent="0.6">
      <c r="A21" s="10"/>
      <c r="F21" s="26"/>
      <c r="G21" s="26"/>
      <c r="H21" s="33"/>
      <c r="I21" s="33"/>
      <c r="J21" s="33"/>
      <c r="K21" s="1"/>
    </row>
    <row r="22" spans="1:11" ht="21" customHeight="1" x14ac:dyDescent="0.6">
      <c r="A22" s="10" t="s">
        <v>59</v>
      </c>
      <c r="F22" s="26"/>
      <c r="G22" s="26"/>
      <c r="H22" s="43">
        <v>0</v>
      </c>
      <c r="I22" s="43"/>
      <c r="J22" s="43">
        <v>0</v>
      </c>
      <c r="K22" s="1"/>
    </row>
    <row r="23" spans="1:11" ht="21" customHeight="1" thickBot="1" x14ac:dyDescent="0.65">
      <c r="A23" s="10" t="s">
        <v>58</v>
      </c>
      <c r="F23" s="26"/>
      <c r="G23" s="26"/>
      <c r="H23" s="42">
        <f>H20+H22</f>
        <v>9123</v>
      </c>
      <c r="I23" s="33"/>
      <c r="J23" s="42">
        <f>J20+J22</f>
        <v>2411</v>
      </c>
      <c r="K23" s="1"/>
    </row>
    <row r="24" spans="1:11" ht="21" customHeight="1" thickTop="1" x14ac:dyDescent="0.6">
      <c r="A24" s="10"/>
      <c r="F24" s="26"/>
      <c r="G24" s="26"/>
      <c r="H24" s="33"/>
      <c r="I24" s="33"/>
      <c r="J24" s="33"/>
      <c r="K24" s="1"/>
    </row>
    <row r="25" spans="1:11" ht="21" customHeight="1" x14ac:dyDescent="0.6">
      <c r="A25" s="10" t="s">
        <v>57</v>
      </c>
      <c r="H25" s="33"/>
      <c r="I25" s="33"/>
      <c r="J25" s="33"/>
      <c r="K25" s="1"/>
    </row>
    <row r="26" spans="1:11" ht="21" customHeight="1" thickBot="1" x14ac:dyDescent="0.65">
      <c r="A26" s="1" t="s">
        <v>56</v>
      </c>
      <c r="F26" s="41">
        <v>14</v>
      </c>
      <c r="G26" s="40"/>
      <c r="H26" s="38">
        <f>H20/404000</f>
        <v>2.2581683168316831E-2</v>
      </c>
      <c r="I26" s="39"/>
      <c r="J26" s="38">
        <f>J20/404000</f>
        <v>5.9678217821782179E-3</v>
      </c>
      <c r="K26" s="1"/>
    </row>
    <row r="27" spans="1:11" ht="21" customHeight="1" thickTop="1" x14ac:dyDescent="0.6">
      <c r="H27" s="33"/>
      <c r="I27" s="33"/>
      <c r="J27" s="33"/>
      <c r="K27" s="1"/>
    </row>
  </sheetData>
  <mergeCells count="6">
    <mergeCell ref="A1:J1"/>
    <mergeCell ref="A3:J3"/>
    <mergeCell ref="A4:J4"/>
    <mergeCell ref="A5:J5"/>
    <mergeCell ref="A7:J7"/>
    <mergeCell ref="A6:J6"/>
  </mergeCells>
  <pageMargins left="0.98425196850393704" right="0.39370078740157483" top="0.59055118110236227" bottom="0.78740157480314965" header="0.31496062992125984" footer="0.27559055118110237"/>
  <pageSetup paperSize="9" fitToHeight="0" orientation="portrait" r:id="rId1"/>
  <headerFooter>
    <oddFooter>&amp;L&amp;"Angsana New,Regular"&amp;15The accompanying notes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5F634-0842-49EC-ADBE-5658ED91D035}">
  <sheetPr>
    <pageSetUpPr fitToPage="1"/>
  </sheetPr>
  <dimension ref="A1:S20"/>
  <sheetViews>
    <sheetView view="pageBreakPreview" topLeftCell="A10" zoomScale="120" zoomScaleNormal="130" zoomScaleSheetLayoutView="120" workbookViewId="0">
      <selection activeCell="H60" sqref="H60:J66"/>
    </sheetView>
  </sheetViews>
  <sheetFormatPr defaultColWidth="9.125" defaultRowHeight="20.100000000000001" customHeight="1" x14ac:dyDescent="0.6"/>
  <cols>
    <col min="1" max="4" width="1.75" style="1" customWidth="1"/>
    <col min="5" max="5" width="44.25" style="1" customWidth="1"/>
    <col min="6" max="6" width="9.125" style="2" customWidth="1"/>
    <col min="7" max="7" width="2.125" style="2" customWidth="1"/>
    <col min="8" max="8" width="13.75" style="1" customWidth="1"/>
    <col min="9" max="9" width="2" style="1" customWidth="1"/>
    <col min="10" max="10" width="13.75" style="1" customWidth="1"/>
    <col min="11" max="11" width="2.125" style="1" customWidth="1"/>
    <col min="12" max="12" width="13.75" style="1" customWidth="1"/>
    <col min="13" max="13" width="2.125" style="1" customWidth="1"/>
    <col min="14" max="14" width="13.75" style="1" customWidth="1"/>
    <col min="15" max="15" width="2.125" style="1" customWidth="1"/>
    <col min="16" max="16" width="13.75" style="1" customWidth="1"/>
    <col min="17" max="17" width="2.375" style="48" customWidth="1"/>
    <col min="18" max="18" width="14.75" style="1" hidden="1" customWidth="1"/>
    <col min="19" max="19" width="10.125" style="1" customWidth="1"/>
    <col min="20" max="20" width="14.75" style="1" bestFit="1" customWidth="1"/>
    <col min="21" max="21" width="9.125" style="1"/>
    <col min="22" max="22" width="9.875" style="1" bestFit="1" customWidth="1"/>
    <col min="23" max="23" width="9.125" style="1"/>
    <col min="24" max="24" width="10.875" style="1" bestFit="1" customWidth="1"/>
    <col min="25" max="25" width="9.125" style="1"/>
    <col min="26" max="26" width="10.875" style="1" bestFit="1" customWidth="1"/>
    <col min="27" max="29" width="9.125" style="1"/>
    <col min="30" max="30" width="11" style="1" bestFit="1" customWidth="1"/>
    <col min="31" max="31" width="9.125" style="1"/>
    <col min="32" max="32" width="11" style="1" bestFit="1" customWidth="1"/>
    <col min="33" max="16384" width="9.125" style="1"/>
  </cols>
  <sheetData>
    <row r="1" spans="1:18" ht="20.100000000000001" customHeight="1" x14ac:dyDescent="0.6">
      <c r="A1" s="73">
        <v>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60"/>
      <c r="R1" s="2"/>
    </row>
    <row r="2" spans="1:18" ht="8.1" customHeight="1" x14ac:dyDescent="0.6">
      <c r="A2" s="26"/>
      <c r="B2" s="2"/>
      <c r="C2" s="2"/>
      <c r="D2" s="2"/>
      <c r="E2" s="2"/>
      <c r="H2" s="2"/>
      <c r="I2" s="2"/>
      <c r="J2" s="2"/>
      <c r="K2" s="2"/>
      <c r="L2" s="2"/>
      <c r="M2" s="2"/>
      <c r="N2" s="2"/>
      <c r="O2" s="2"/>
      <c r="P2" s="2"/>
      <c r="Q2" s="60"/>
      <c r="R2" s="2"/>
    </row>
    <row r="3" spans="1:18" ht="20.100000000000001" customHeight="1" x14ac:dyDescent="0.6">
      <c r="A3" s="70" t="str">
        <f>+'FS-EN'!A3:J3</f>
        <v>Thai Parcels Public Company Limited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52"/>
    </row>
    <row r="4" spans="1:18" ht="20.100000000000001" customHeight="1" x14ac:dyDescent="0.6">
      <c r="A4" s="70" t="s">
        <v>91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52"/>
    </row>
    <row r="5" spans="1:18" ht="20.100000000000001" customHeight="1" x14ac:dyDescent="0.6">
      <c r="A5" s="70" t="s">
        <v>90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52"/>
    </row>
    <row r="6" spans="1:18" ht="20.100000000000001" customHeight="1" x14ac:dyDescent="0.6">
      <c r="A6" s="70" t="s">
        <v>73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52"/>
    </row>
    <row r="7" spans="1:18" ht="20.100000000000001" customHeight="1" x14ac:dyDescent="0.6">
      <c r="A7" s="76" t="s">
        <v>28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52"/>
    </row>
    <row r="8" spans="1:18" ht="20.100000000000001" customHeight="1" x14ac:dyDescent="0.6">
      <c r="A8" s="58"/>
      <c r="B8" s="58"/>
      <c r="C8" s="58"/>
      <c r="D8" s="58"/>
      <c r="E8" s="58"/>
      <c r="F8" s="58"/>
      <c r="G8" s="58"/>
      <c r="H8" s="59" t="s">
        <v>89</v>
      </c>
      <c r="I8" s="58"/>
      <c r="J8" s="58"/>
      <c r="K8" s="58"/>
      <c r="L8" s="77" t="s">
        <v>4</v>
      </c>
      <c r="M8" s="77"/>
      <c r="N8" s="77"/>
      <c r="O8" s="58"/>
      <c r="P8" s="58"/>
      <c r="Q8" s="52"/>
    </row>
    <row r="9" spans="1:18" ht="20.100000000000001" customHeight="1" x14ac:dyDescent="0.6">
      <c r="F9" s="29"/>
      <c r="G9" s="29"/>
      <c r="H9" s="2" t="s">
        <v>88</v>
      </c>
      <c r="I9" s="2"/>
      <c r="J9" s="2" t="s">
        <v>87</v>
      </c>
      <c r="L9" s="2" t="s">
        <v>86</v>
      </c>
      <c r="N9" s="57"/>
      <c r="P9" s="2" t="s">
        <v>85</v>
      </c>
      <c r="Q9" s="52"/>
    </row>
    <row r="10" spans="1:18" ht="20.100000000000001" customHeight="1" x14ac:dyDescent="0.6">
      <c r="F10" s="36" t="s">
        <v>48</v>
      </c>
      <c r="G10" s="29"/>
      <c r="H10" s="36" t="s">
        <v>84</v>
      </c>
      <c r="I10" s="2"/>
      <c r="J10" s="36" t="s">
        <v>84</v>
      </c>
      <c r="L10" s="36" t="s">
        <v>83</v>
      </c>
      <c r="N10" s="36" t="s">
        <v>2</v>
      </c>
      <c r="P10" s="36" t="s">
        <v>82</v>
      </c>
      <c r="Q10" s="52"/>
    </row>
    <row r="11" spans="1:18" ht="20.100000000000001" customHeight="1" x14ac:dyDescent="0.6">
      <c r="A11" s="10" t="s">
        <v>81</v>
      </c>
      <c r="B11" s="10"/>
      <c r="C11" s="10"/>
      <c r="D11" s="10"/>
      <c r="E11" s="10"/>
      <c r="F11" s="55"/>
      <c r="G11" s="29"/>
      <c r="H11" s="6">
        <v>202000</v>
      </c>
      <c r="I11" s="6"/>
      <c r="J11" s="54">
        <v>174516</v>
      </c>
      <c r="K11" s="33"/>
      <c r="L11" s="6">
        <v>14400</v>
      </c>
      <c r="M11" s="33"/>
      <c r="N11" s="6">
        <v>23001</v>
      </c>
      <c r="O11" s="8"/>
      <c r="P11" s="6">
        <v>413917</v>
      </c>
      <c r="Q11" s="52"/>
    </row>
    <row r="12" spans="1:18" ht="20.100000000000001" customHeight="1" x14ac:dyDescent="0.55000000000000004">
      <c r="B12" s="75" t="s">
        <v>78</v>
      </c>
      <c r="C12" s="75"/>
      <c r="D12" s="75"/>
      <c r="E12" s="75"/>
      <c r="F12" s="55"/>
      <c r="G12" s="29"/>
      <c r="H12" s="53"/>
      <c r="I12" s="53"/>
      <c r="J12" s="53"/>
      <c r="K12" s="33"/>
      <c r="L12" s="33"/>
      <c r="M12" s="33"/>
      <c r="N12" s="8"/>
      <c r="O12" s="8"/>
      <c r="P12" s="8"/>
      <c r="Q12" s="52"/>
    </row>
    <row r="13" spans="1:18" ht="20.100000000000001" customHeight="1" x14ac:dyDescent="0.6">
      <c r="C13" s="1" t="s">
        <v>77</v>
      </c>
      <c r="D13" s="10"/>
      <c r="E13" s="10"/>
      <c r="F13" s="55"/>
      <c r="G13" s="29"/>
      <c r="H13" s="22">
        <v>0</v>
      </c>
      <c r="I13" s="53"/>
      <c r="J13" s="22">
        <v>0</v>
      </c>
      <c r="K13" s="53"/>
      <c r="L13" s="22">
        <v>0</v>
      </c>
      <c r="M13" s="53"/>
      <c r="N13" s="8">
        <v>2411</v>
      </c>
      <c r="O13" s="8"/>
      <c r="P13" s="8">
        <v>2411</v>
      </c>
      <c r="Q13" s="52"/>
    </row>
    <row r="14" spans="1:18" ht="20.100000000000001" customHeight="1" thickBot="1" x14ac:dyDescent="0.65">
      <c r="A14" s="10" t="s">
        <v>80</v>
      </c>
      <c r="B14" s="10"/>
      <c r="C14" s="10"/>
      <c r="D14" s="10"/>
      <c r="E14" s="10"/>
      <c r="F14" s="29"/>
      <c r="G14" s="29"/>
      <c r="H14" s="7">
        <f>SUM(H11:H13)</f>
        <v>202000</v>
      </c>
      <c r="I14" s="6"/>
      <c r="J14" s="56">
        <f>SUM(J11:J13)</f>
        <v>174516</v>
      </c>
      <c r="K14" s="6"/>
      <c r="L14" s="7">
        <f>SUM(L11:L13)</f>
        <v>14400</v>
      </c>
      <c r="M14" s="6"/>
      <c r="N14" s="7">
        <f>SUM(N11:N13)</f>
        <v>25412</v>
      </c>
      <c r="O14" s="6"/>
      <c r="P14" s="7">
        <f>SUM(P11:P13)</f>
        <v>416328</v>
      </c>
      <c r="Q14" s="50"/>
      <c r="R14" s="49">
        <v>219414307.47999999</v>
      </c>
    </row>
    <row r="15" spans="1:18" ht="20.100000000000001" customHeight="1" thickTop="1" x14ac:dyDescent="0.6">
      <c r="H15" s="33"/>
      <c r="I15" s="33"/>
      <c r="J15" s="33"/>
      <c r="K15" s="33"/>
      <c r="L15" s="33"/>
      <c r="M15" s="33"/>
      <c r="N15" s="33"/>
      <c r="O15" s="33"/>
      <c r="P15" s="33"/>
      <c r="Q15" s="50"/>
    </row>
    <row r="16" spans="1:18" ht="20.100000000000001" customHeight="1" x14ac:dyDescent="0.6">
      <c r="A16" s="10" t="s">
        <v>79</v>
      </c>
      <c r="B16" s="10"/>
      <c r="C16" s="10"/>
      <c r="D16" s="10"/>
      <c r="E16" s="10"/>
      <c r="F16" s="55"/>
      <c r="G16" s="29"/>
      <c r="H16" s="6">
        <v>202000</v>
      </c>
      <c r="I16" s="6"/>
      <c r="J16" s="54">
        <v>174516</v>
      </c>
      <c r="K16" s="33"/>
      <c r="L16" s="6">
        <v>15500</v>
      </c>
      <c r="M16" s="33"/>
      <c r="N16" s="6">
        <v>43836</v>
      </c>
      <c r="O16" s="6"/>
      <c r="P16" s="6">
        <v>435852</v>
      </c>
      <c r="Q16" s="52"/>
    </row>
    <row r="17" spans="1:19" ht="20.100000000000001" customHeight="1" x14ac:dyDescent="0.6">
      <c r="B17" s="1" t="s">
        <v>78</v>
      </c>
      <c r="H17" s="53"/>
      <c r="I17" s="53"/>
      <c r="J17" s="53"/>
      <c r="K17" s="33"/>
      <c r="L17" s="33"/>
      <c r="M17" s="33"/>
      <c r="N17" s="8"/>
      <c r="O17" s="8"/>
      <c r="P17" s="8"/>
      <c r="Q17" s="52"/>
    </row>
    <row r="18" spans="1:19" ht="20.100000000000001" customHeight="1" x14ac:dyDescent="0.6">
      <c r="C18" s="1" t="s">
        <v>77</v>
      </c>
      <c r="H18" s="22">
        <v>0</v>
      </c>
      <c r="I18" s="53"/>
      <c r="J18" s="22">
        <v>0</v>
      </c>
      <c r="K18" s="53"/>
      <c r="L18" s="22">
        <v>0</v>
      </c>
      <c r="M18" s="53"/>
      <c r="N18" s="8">
        <v>9123</v>
      </c>
      <c r="O18" s="8"/>
      <c r="P18" s="8">
        <v>9123</v>
      </c>
      <c r="Q18" s="52"/>
    </row>
    <row r="19" spans="1:19" ht="20.100000000000001" customHeight="1" thickBot="1" x14ac:dyDescent="0.65">
      <c r="A19" s="10" t="s">
        <v>76</v>
      </c>
      <c r="B19" s="10"/>
      <c r="C19" s="10"/>
      <c r="D19" s="10"/>
      <c r="E19" s="10"/>
      <c r="F19" s="29"/>
      <c r="G19" s="29"/>
      <c r="H19" s="7">
        <f>SUM(H16:H18)</f>
        <v>202000</v>
      </c>
      <c r="I19" s="6"/>
      <c r="J19" s="7">
        <f>SUM(J16:J18)</f>
        <v>174516</v>
      </c>
      <c r="K19" s="51"/>
      <c r="L19" s="7">
        <f>SUM(L16:L18)</f>
        <v>15500</v>
      </c>
      <c r="M19" s="51"/>
      <c r="N19" s="7">
        <f>SUM(N16:N18)</f>
        <v>52959</v>
      </c>
      <c r="O19" s="6"/>
      <c r="P19" s="7">
        <f>SUM(P16:P18)</f>
        <v>444975</v>
      </c>
      <c r="Q19" s="50"/>
      <c r="R19" s="49">
        <f>P19-'[1]FP-TH'!H69</f>
        <v>34381</v>
      </c>
      <c r="S19" s="49"/>
    </row>
    <row r="20" spans="1:19" ht="20.100000000000001" customHeight="1" thickTop="1" x14ac:dyDescent="0.6"/>
  </sheetData>
  <mergeCells count="8">
    <mergeCell ref="B12:E12"/>
    <mergeCell ref="A1:P1"/>
    <mergeCell ref="A3:P3"/>
    <mergeCell ref="A4:P4"/>
    <mergeCell ref="A5:P5"/>
    <mergeCell ref="A7:P7"/>
    <mergeCell ref="L8:N8"/>
    <mergeCell ref="A6:P6"/>
  </mergeCells>
  <pageMargins left="0.9055118110236221" right="0.31496062992125984" top="0.78740157480314965" bottom="0.74803149606299213" header="0.31496062992125984" footer="0.27559055118110237"/>
  <pageSetup paperSize="9" fitToHeight="0" orientation="landscape" r:id="rId1"/>
  <headerFooter>
    <oddHeader xml:space="preserve">&amp;C
</oddHeader>
    <oddFooter>&amp;L&amp;"Angsana New,Regular"&amp;15The accompanying notes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4C618-C19B-4D80-BBBC-A903BE0478A9}">
  <dimension ref="A1:K98"/>
  <sheetViews>
    <sheetView tabSelected="1" view="pageBreakPreview" zoomScale="115" zoomScaleNormal="145" zoomScaleSheetLayoutView="115" workbookViewId="0">
      <selection activeCell="F12" sqref="F12:F19"/>
    </sheetView>
  </sheetViews>
  <sheetFormatPr defaultColWidth="9.125" defaultRowHeight="21" customHeight="1" x14ac:dyDescent="0.6"/>
  <cols>
    <col min="1" max="4" width="1.75" style="1" customWidth="1"/>
    <col min="5" max="5" width="45.875" style="1" customWidth="1"/>
    <col min="6" max="6" width="9.125" style="2" customWidth="1"/>
    <col min="7" max="7" width="1.75" style="1" customWidth="1"/>
    <col min="8" max="8" width="13.875" style="1" customWidth="1"/>
    <col min="9" max="9" width="1.375" style="1" customWidth="1"/>
    <col min="10" max="10" width="14.375" style="1" customWidth="1"/>
    <col min="11" max="11" width="2.625" style="1" customWidth="1"/>
    <col min="12" max="12" width="1" style="1" customWidth="1"/>
    <col min="13" max="13" width="10" style="1" bestFit="1" customWidth="1"/>
    <col min="14" max="16384" width="9.125" style="1"/>
  </cols>
  <sheetData>
    <row r="1" spans="1:11" ht="21" customHeight="1" x14ac:dyDescent="0.6">
      <c r="A1" s="73">
        <v>5</v>
      </c>
      <c r="B1" s="70"/>
      <c r="C1" s="70"/>
      <c r="D1" s="70"/>
      <c r="E1" s="70"/>
      <c r="F1" s="70"/>
      <c r="G1" s="70"/>
      <c r="H1" s="70"/>
      <c r="I1" s="70"/>
      <c r="J1" s="70"/>
      <c r="K1" s="2"/>
    </row>
    <row r="2" spans="1:11" ht="8.1" customHeight="1" x14ac:dyDescent="0.6">
      <c r="A2" s="26"/>
      <c r="B2" s="2"/>
      <c r="C2" s="2"/>
      <c r="D2" s="2"/>
      <c r="E2" s="2"/>
      <c r="G2" s="2"/>
      <c r="H2" s="2"/>
      <c r="I2" s="2"/>
      <c r="J2" s="2"/>
      <c r="K2" s="2"/>
    </row>
    <row r="3" spans="1:11" ht="21" customHeight="1" x14ac:dyDescent="0.6">
      <c r="A3" s="70" t="str">
        <f>+'SH-EN'!A3:P3</f>
        <v>Thai Parcels Public Company Limited</v>
      </c>
      <c r="B3" s="70"/>
      <c r="C3" s="70"/>
      <c r="D3" s="70"/>
      <c r="E3" s="70"/>
      <c r="F3" s="70"/>
      <c r="G3" s="70"/>
      <c r="H3" s="70"/>
      <c r="I3" s="70"/>
      <c r="J3" s="70"/>
      <c r="K3" s="29"/>
    </row>
    <row r="4" spans="1:11" ht="21" customHeight="1" x14ac:dyDescent="0.6">
      <c r="A4" s="70" t="s">
        <v>139</v>
      </c>
      <c r="B4" s="70"/>
      <c r="C4" s="70"/>
      <c r="D4" s="70"/>
      <c r="E4" s="70"/>
      <c r="F4" s="70"/>
      <c r="G4" s="70"/>
      <c r="H4" s="70"/>
      <c r="I4" s="70"/>
      <c r="J4" s="70"/>
      <c r="K4" s="29"/>
    </row>
    <row r="5" spans="1:11" ht="21" customHeight="1" x14ac:dyDescent="0.6">
      <c r="A5" s="70" t="str">
        <f>+'SH-EN'!A5:P5</f>
        <v>For the three-month period ended 31 March 2023</v>
      </c>
      <c r="B5" s="70"/>
      <c r="C5" s="70"/>
      <c r="D5" s="70"/>
      <c r="E5" s="70"/>
      <c r="F5" s="70"/>
      <c r="G5" s="70"/>
      <c r="H5" s="70"/>
      <c r="I5" s="70"/>
      <c r="J5" s="70"/>
      <c r="K5" s="29"/>
    </row>
    <row r="6" spans="1:11" ht="21" customHeight="1" x14ac:dyDescent="0.6">
      <c r="A6" s="70" t="str">
        <f>+'SH-EN'!A6:P6</f>
        <v>(Reviewed/Unaudited)</v>
      </c>
      <c r="B6" s="70"/>
      <c r="C6" s="70"/>
      <c r="D6" s="70"/>
      <c r="E6" s="70"/>
      <c r="F6" s="70"/>
      <c r="G6" s="70"/>
      <c r="H6" s="70"/>
      <c r="I6" s="70"/>
      <c r="J6" s="70"/>
      <c r="K6" s="29"/>
    </row>
    <row r="7" spans="1:11" ht="21" customHeight="1" x14ac:dyDescent="0.6">
      <c r="A7" s="74" t="s">
        <v>28</v>
      </c>
      <c r="B7" s="74"/>
      <c r="C7" s="74"/>
      <c r="D7" s="74"/>
      <c r="E7" s="74"/>
      <c r="F7" s="74"/>
      <c r="G7" s="74"/>
      <c r="H7" s="74"/>
      <c r="I7" s="74"/>
      <c r="J7" s="74"/>
      <c r="K7" s="58"/>
    </row>
    <row r="8" spans="1:11" ht="21" customHeight="1" x14ac:dyDescent="0.6">
      <c r="F8" s="36" t="s">
        <v>48</v>
      </c>
      <c r="G8" s="10"/>
      <c r="H8" s="67">
        <v>2023</v>
      </c>
      <c r="I8" s="26"/>
      <c r="J8" s="67">
        <v>2022</v>
      </c>
      <c r="K8" s="26"/>
    </row>
    <row r="9" spans="1:11" ht="21" customHeight="1" x14ac:dyDescent="0.6">
      <c r="A9" s="10" t="s">
        <v>138</v>
      </c>
    </row>
    <row r="10" spans="1:11" ht="21" customHeight="1" x14ac:dyDescent="0.6">
      <c r="A10" s="1" t="s">
        <v>62</v>
      </c>
      <c r="H10" s="1">
        <v>11234</v>
      </c>
      <c r="I10" s="8"/>
      <c r="J10" s="1">
        <v>2376</v>
      </c>
      <c r="K10" s="8"/>
    </row>
    <row r="11" spans="1:11" ht="21" customHeight="1" x14ac:dyDescent="0.6">
      <c r="A11" s="69" t="s">
        <v>137</v>
      </c>
      <c r="H11" s="33"/>
      <c r="I11" s="33"/>
      <c r="J11" s="33"/>
      <c r="K11" s="33"/>
    </row>
    <row r="12" spans="1:11" ht="21" customHeight="1" x14ac:dyDescent="0.6">
      <c r="A12" s="1" t="s">
        <v>136</v>
      </c>
      <c r="F12" s="65">
        <v>6</v>
      </c>
      <c r="H12" s="8">
        <v>6373</v>
      </c>
      <c r="I12" s="8"/>
      <c r="J12" s="8">
        <v>5294</v>
      </c>
      <c r="K12" s="8"/>
    </row>
    <row r="13" spans="1:11" ht="21" customHeight="1" x14ac:dyDescent="0.6">
      <c r="A13" s="1" t="s">
        <v>135</v>
      </c>
      <c r="F13" s="65">
        <v>7</v>
      </c>
      <c r="H13" s="8">
        <v>4193</v>
      </c>
      <c r="I13" s="8"/>
      <c r="J13" s="8">
        <v>4832</v>
      </c>
      <c r="K13" s="8"/>
    </row>
    <row r="14" spans="1:11" ht="21" customHeight="1" x14ac:dyDescent="0.6">
      <c r="A14" s="1" t="s">
        <v>134</v>
      </c>
      <c r="F14" s="65"/>
      <c r="H14" s="8">
        <v>280</v>
      </c>
      <c r="I14" s="8"/>
      <c r="J14" s="8">
        <v>294</v>
      </c>
      <c r="K14" s="8"/>
    </row>
    <row r="15" spans="1:11" ht="21" customHeight="1" x14ac:dyDescent="0.6">
      <c r="A15" s="1" t="s">
        <v>133</v>
      </c>
      <c r="F15" s="65"/>
      <c r="H15" s="14">
        <v>3</v>
      </c>
      <c r="I15" s="18"/>
      <c r="J15" s="22">
        <v>0</v>
      </c>
      <c r="K15" s="8"/>
    </row>
    <row r="16" spans="1:11" ht="21" customHeight="1" x14ac:dyDescent="0.6">
      <c r="A16" s="1" t="s">
        <v>132</v>
      </c>
      <c r="F16" s="65">
        <v>5</v>
      </c>
      <c r="H16" s="8">
        <v>353</v>
      </c>
      <c r="I16" s="53"/>
      <c r="J16" s="8">
        <v>-13</v>
      </c>
      <c r="K16" s="49"/>
    </row>
    <row r="17" spans="1:11" ht="21" customHeight="1" x14ac:dyDescent="0.6">
      <c r="A17" s="1" t="s">
        <v>131</v>
      </c>
      <c r="F17" s="65"/>
      <c r="H17" s="8">
        <v>-343</v>
      </c>
      <c r="I17" s="53"/>
      <c r="J17" s="22">
        <v>0</v>
      </c>
      <c r="K17" s="49"/>
    </row>
    <row r="18" spans="1:11" ht="21" customHeight="1" x14ac:dyDescent="0.6">
      <c r="A18" s="1" t="s">
        <v>130</v>
      </c>
      <c r="F18" s="65"/>
      <c r="H18" s="8">
        <v>7</v>
      </c>
      <c r="I18" s="53"/>
      <c r="J18" s="22">
        <v>0</v>
      </c>
      <c r="K18" s="49"/>
    </row>
    <row r="19" spans="1:11" ht="21" customHeight="1" x14ac:dyDescent="0.6">
      <c r="A19" s="1" t="s">
        <v>129</v>
      </c>
      <c r="H19" s="8">
        <v>-5732</v>
      </c>
      <c r="I19" s="8"/>
      <c r="J19" s="22">
        <v>0</v>
      </c>
      <c r="K19" s="8"/>
    </row>
    <row r="20" spans="1:11" ht="21" customHeight="1" x14ac:dyDescent="0.6">
      <c r="A20" s="1" t="s">
        <v>128</v>
      </c>
      <c r="H20" s="8">
        <v>5</v>
      </c>
      <c r="I20" s="8"/>
      <c r="J20" s="8">
        <v>43</v>
      </c>
      <c r="K20" s="8"/>
    </row>
    <row r="21" spans="1:11" ht="21" customHeight="1" x14ac:dyDescent="0.6">
      <c r="A21" s="1" t="s">
        <v>127</v>
      </c>
      <c r="H21" s="8">
        <v>340</v>
      </c>
      <c r="I21" s="8"/>
      <c r="J21" s="8">
        <v>398</v>
      </c>
      <c r="K21" s="8"/>
    </row>
    <row r="22" spans="1:11" ht="21" customHeight="1" x14ac:dyDescent="0.6">
      <c r="A22" s="1" t="s">
        <v>126</v>
      </c>
      <c r="F22" s="65"/>
      <c r="H22" s="22">
        <v>0</v>
      </c>
      <c r="I22" s="8"/>
      <c r="J22" s="8">
        <v>-12</v>
      </c>
      <c r="K22" s="8"/>
    </row>
    <row r="23" spans="1:11" ht="21" customHeight="1" x14ac:dyDescent="0.6">
      <c r="A23" s="1" t="s">
        <v>125</v>
      </c>
      <c r="H23" s="46">
        <v>1826</v>
      </c>
      <c r="I23" s="8"/>
      <c r="J23" s="46">
        <v>1123</v>
      </c>
      <c r="K23" s="8"/>
    </row>
    <row r="24" spans="1:11" ht="21" customHeight="1" x14ac:dyDescent="0.6">
      <c r="H24" s="8">
        <f>SUM(H10:H23)</f>
        <v>18539</v>
      </c>
      <c r="I24" s="8"/>
      <c r="J24" s="8">
        <f>SUM(J10:J23)</f>
        <v>14335</v>
      </c>
      <c r="K24" s="8"/>
    </row>
    <row r="25" spans="1:11" ht="21" customHeight="1" x14ac:dyDescent="0.6">
      <c r="A25" s="69" t="s">
        <v>124</v>
      </c>
      <c r="H25" s="33"/>
      <c r="I25" s="33"/>
      <c r="J25" s="33"/>
      <c r="K25" s="33"/>
    </row>
    <row r="26" spans="1:11" ht="21" customHeight="1" x14ac:dyDescent="0.6">
      <c r="A26" s="1" t="s">
        <v>42</v>
      </c>
      <c r="H26" s="8">
        <v>-6594</v>
      </c>
      <c r="I26" s="8"/>
      <c r="J26" s="8">
        <v>2824</v>
      </c>
      <c r="K26" s="8"/>
    </row>
    <row r="27" spans="1:11" ht="21" customHeight="1" x14ac:dyDescent="0.6">
      <c r="A27" s="1" t="s">
        <v>41</v>
      </c>
      <c r="H27" s="8">
        <v>-2675</v>
      </c>
      <c r="I27" s="8"/>
      <c r="J27" s="8">
        <v>1887</v>
      </c>
      <c r="K27" s="8"/>
    </row>
    <row r="28" spans="1:11" ht="21" customHeight="1" x14ac:dyDescent="0.6">
      <c r="A28" s="1" t="s">
        <v>40</v>
      </c>
      <c r="H28" s="8">
        <v>-45</v>
      </c>
      <c r="I28" s="8"/>
      <c r="J28" s="8">
        <v>-759</v>
      </c>
      <c r="K28" s="8"/>
    </row>
    <row r="29" spans="1:11" ht="21" customHeight="1" x14ac:dyDescent="0.6">
      <c r="A29" s="1" t="s">
        <v>123</v>
      </c>
      <c r="H29" s="8">
        <v>222</v>
      </c>
      <c r="I29" s="8"/>
      <c r="J29" s="8">
        <v>-173</v>
      </c>
      <c r="K29" s="8"/>
    </row>
    <row r="30" spans="1:11" ht="21" customHeight="1" x14ac:dyDescent="0.6">
      <c r="A30" s="1" t="s">
        <v>31</v>
      </c>
      <c r="H30" s="22">
        <v>0</v>
      </c>
      <c r="I30" s="8"/>
      <c r="J30" s="8">
        <v>-1327</v>
      </c>
      <c r="K30" s="8"/>
    </row>
    <row r="31" spans="1:11" ht="21" customHeight="1" x14ac:dyDescent="0.6">
      <c r="A31" s="1" t="s">
        <v>24</v>
      </c>
      <c r="H31" s="8">
        <v>3774</v>
      </c>
      <c r="I31" s="8"/>
      <c r="J31" s="8">
        <v>18447</v>
      </c>
      <c r="K31" s="8"/>
    </row>
    <row r="32" spans="1:11" ht="21" customHeight="1" x14ac:dyDescent="0.6">
      <c r="A32" s="1" t="s">
        <v>20</v>
      </c>
      <c r="H32" s="8">
        <v>208</v>
      </c>
      <c r="I32" s="8"/>
      <c r="J32" s="8">
        <v>48</v>
      </c>
      <c r="K32" s="8"/>
    </row>
    <row r="33" spans="1:11" ht="21" customHeight="1" x14ac:dyDescent="0.6">
      <c r="A33" s="1" t="s">
        <v>14</v>
      </c>
      <c r="H33" s="8">
        <v>-206</v>
      </c>
      <c r="I33" s="8"/>
      <c r="J33" s="8">
        <v>-88</v>
      </c>
      <c r="K33" s="8"/>
    </row>
    <row r="34" spans="1:11" ht="21" customHeight="1" x14ac:dyDescent="0.6">
      <c r="A34" s="1" t="s">
        <v>122</v>
      </c>
      <c r="H34" s="68">
        <f>SUM(H24:H33)</f>
        <v>13223</v>
      </c>
      <c r="I34" s="8"/>
      <c r="J34" s="68">
        <f>SUM(J24:J33)</f>
        <v>35194</v>
      </c>
      <c r="K34" s="8"/>
    </row>
    <row r="35" spans="1:11" ht="21" customHeight="1" x14ac:dyDescent="0.6">
      <c r="A35" s="1" t="s">
        <v>121</v>
      </c>
      <c r="H35" s="8">
        <v>-2130</v>
      </c>
      <c r="I35" s="8"/>
      <c r="J35" s="8">
        <v>-1366</v>
      </c>
      <c r="K35" s="8"/>
    </row>
    <row r="36" spans="1:11" ht="21" customHeight="1" x14ac:dyDescent="0.6">
      <c r="A36" s="1" t="s">
        <v>120</v>
      </c>
      <c r="H36" s="46">
        <v>-875</v>
      </c>
      <c r="I36" s="8"/>
      <c r="J36" s="46">
        <v>-83</v>
      </c>
      <c r="K36" s="8"/>
    </row>
    <row r="37" spans="1:11" ht="21" customHeight="1" x14ac:dyDescent="0.6">
      <c r="A37" s="10" t="s">
        <v>119</v>
      </c>
      <c r="H37" s="11">
        <f>SUM(H34:H36)</f>
        <v>10218</v>
      </c>
      <c r="I37" s="6"/>
      <c r="J37" s="11">
        <f>SUM(J34:J36)</f>
        <v>33745</v>
      </c>
      <c r="K37" s="6"/>
    </row>
    <row r="38" spans="1:11" ht="21" customHeight="1" x14ac:dyDescent="0.6">
      <c r="A38" s="73">
        <v>6</v>
      </c>
      <c r="B38" s="70"/>
      <c r="C38" s="70"/>
      <c r="D38" s="70"/>
      <c r="E38" s="70"/>
      <c r="F38" s="70"/>
      <c r="G38" s="70"/>
      <c r="H38" s="70"/>
      <c r="I38" s="70"/>
      <c r="J38" s="70"/>
      <c r="K38" s="2"/>
    </row>
    <row r="39" spans="1:11" ht="8.1" customHeight="1" x14ac:dyDescent="0.6">
      <c r="A39" s="26"/>
      <c r="B39" s="2"/>
      <c r="C39" s="2"/>
      <c r="D39" s="2"/>
      <c r="E39" s="2"/>
      <c r="G39" s="2"/>
      <c r="H39" s="2"/>
      <c r="I39" s="2"/>
      <c r="J39" s="2"/>
      <c r="K39" s="2"/>
    </row>
    <row r="40" spans="1:11" ht="21" customHeight="1" x14ac:dyDescent="0.6">
      <c r="A40" s="70" t="str">
        <f>A3</f>
        <v>Thai Parcels Public Company Limited</v>
      </c>
      <c r="B40" s="70"/>
      <c r="C40" s="70"/>
      <c r="D40" s="70"/>
      <c r="E40" s="70"/>
      <c r="F40" s="70"/>
      <c r="G40" s="70"/>
      <c r="H40" s="70"/>
      <c r="I40" s="70"/>
      <c r="J40" s="70"/>
      <c r="K40" s="29"/>
    </row>
    <row r="41" spans="1:11" ht="21" customHeight="1" x14ac:dyDescent="0.6">
      <c r="A41" s="70" t="str">
        <f>+A4</f>
        <v>Statement of cash flows</v>
      </c>
      <c r="B41" s="70"/>
      <c r="C41" s="70"/>
      <c r="D41" s="70"/>
      <c r="E41" s="70"/>
      <c r="F41" s="70"/>
      <c r="G41" s="70"/>
      <c r="H41" s="70"/>
      <c r="I41" s="70"/>
      <c r="J41" s="70"/>
      <c r="K41" s="29"/>
    </row>
    <row r="42" spans="1:11" ht="21" customHeight="1" x14ac:dyDescent="0.6">
      <c r="A42" s="70" t="str">
        <f>A5</f>
        <v>For the three-month period ended 31 March 2023</v>
      </c>
      <c r="B42" s="70"/>
      <c r="C42" s="70"/>
      <c r="D42" s="70"/>
      <c r="E42" s="70"/>
      <c r="F42" s="70"/>
      <c r="G42" s="70"/>
      <c r="H42" s="70"/>
      <c r="I42" s="70"/>
      <c r="J42" s="70"/>
      <c r="K42" s="29"/>
    </row>
    <row r="43" spans="1:11" ht="21" customHeight="1" x14ac:dyDescent="0.6">
      <c r="A43" s="70" t="str">
        <f>A6</f>
        <v>(Reviewed/Unaudited)</v>
      </c>
      <c r="B43" s="70"/>
      <c r="C43" s="70"/>
      <c r="D43" s="70"/>
      <c r="E43" s="70"/>
      <c r="F43" s="70"/>
      <c r="G43" s="70"/>
      <c r="H43" s="70"/>
      <c r="I43" s="70"/>
      <c r="J43" s="70"/>
      <c r="K43" s="29"/>
    </row>
    <row r="44" spans="1:11" ht="21" customHeight="1" x14ac:dyDescent="0.6">
      <c r="A44" s="74" t="s">
        <v>28</v>
      </c>
      <c r="B44" s="74"/>
      <c r="C44" s="74"/>
      <c r="D44" s="74"/>
      <c r="E44" s="74"/>
      <c r="F44" s="74"/>
      <c r="G44" s="74"/>
      <c r="H44" s="74"/>
      <c r="I44" s="74"/>
      <c r="J44" s="74"/>
      <c r="K44" s="58"/>
    </row>
    <row r="45" spans="1:11" ht="21" customHeight="1" x14ac:dyDescent="0.6">
      <c r="F45" s="36" t="s">
        <v>48</v>
      </c>
      <c r="G45" s="10"/>
      <c r="H45" s="67">
        <f>+H8</f>
        <v>2023</v>
      </c>
      <c r="I45" s="26"/>
      <c r="J45" s="67">
        <f>+J8</f>
        <v>2022</v>
      </c>
      <c r="K45" s="26"/>
    </row>
    <row r="46" spans="1:11" ht="21" customHeight="1" x14ac:dyDescent="0.6">
      <c r="A46" s="10" t="s">
        <v>118</v>
      </c>
      <c r="H46" s="8"/>
      <c r="I46" s="8"/>
      <c r="J46" s="8"/>
      <c r="K46" s="8"/>
    </row>
    <row r="47" spans="1:11" ht="21" hidden="1" customHeight="1" x14ac:dyDescent="0.6">
      <c r="A47" s="1" t="s">
        <v>37</v>
      </c>
      <c r="H47" s="49"/>
      <c r="I47" s="8"/>
      <c r="J47" s="49"/>
      <c r="K47" s="8"/>
    </row>
    <row r="48" spans="1:11" ht="21" customHeight="1" x14ac:dyDescent="0.6">
      <c r="A48" s="1" t="s">
        <v>117</v>
      </c>
      <c r="H48" s="8">
        <v>-39263</v>
      </c>
      <c r="I48" s="8"/>
      <c r="J48" s="8">
        <v>-13721</v>
      </c>
      <c r="K48" s="8"/>
    </row>
    <row r="49" spans="1:11" ht="21" hidden="1" customHeight="1" x14ac:dyDescent="0.6">
      <c r="A49" s="1" t="s">
        <v>116</v>
      </c>
      <c r="H49" s="18">
        <v>0</v>
      </c>
      <c r="I49" s="66"/>
      <c r="J49" s="18">
        <v>0</v>
      </c>
      <c r="K49" s="8"/>
    </row>
    <row r="50" spans="1:11" ht="21" customHeight="1" x14ac:dyDescent="0.6">
      <c r="A50" s="1" t="s">
        <v>115</v>
      </c>
      <c r="H50" s="8">
        <v>8364</v>
      </c>
      <c r="I50" s="8"/>
      <c r="J50" s="22">
        <v>0</v>
      </c>
      <c r="K50" s="8"/>
    </row>
    <row r="51" spans="1:11" ht="21" hidden="1" customHeight="1" x14ac:dyDescent="0.6">
      <c r="A51" s="1" t="s">
        <v>114</v>
      </c>
      <c r="F51" s="65"/>
      <c r="H51" s="18">
        <f>+'[2]CF-TH'!H52</f>
        <v>0</v>
      </c>
      <c r="I51" s="66"/>
      <c r="J51" s="18">
        <f>+'[2]CF-TH'!J52</f>
        <v>0</v>
      </c>
      <c r="K51" s="8"/>
    </row>
    <row r="52" spans="1:11" ht="21" hidden="1" customHeight="1" x14ac:dyDescent="0.6">
      <c r="A52" s="1" t="s">
        <v>113</v>
      </c>
      <c r="H52" s="18">
        <f>+'[2]CF-TH'!H53</f>
        <v>0</v>
      </c>
      <c r="I52" s="66"/>
      <c r="J52" s="18">
        <f>+'[2]CF-TH'!J53</f>
        <v>0</v>
      </c>
      <c r="K52" s="8"/>
    </row>
    <row r="53" spans="1:11" ht="21" customHeight="1" x14ac:dyDescent="0.6">
      <c r="A53" s="10" t="s">
        <v>112</v>
      </c>
      <c r="H53" s="11">
        <f>SUM(H47:H52)</f>
        <v>-30899</v>
      </c>
      <c r="I53" s="6"/>
      <c r="J53" s="11">
        <f>SUM(J47:J52)</f>
        <v>-13721</v>
      </c>
      <c r="K53" s="6"/>
    </row>
    <row r="54" spans="1:11" ht="21" customHeight="1" x14ac:dyDescent="0.6">
      <c r="A54" s="10"/>
      <c r="H54" s="6"/>
      <c r="I54" s="6"/>
      <c r="J54" s="6"/>
      <c r="K54" s="6"/>
    </row>
    <row r="55" spans="1:11" ht="21" customHeight="1" x14ac:dyDescent="0.6">
      <c r="A55" s="10" t="s">
        <v>111</v>
      </c>
      <c r="H55" s="33"/>
      <c r="I55" s="33"/>
      <c r="J55" s="33"/>
      <c r="K55" s="33"/>
    </row>
    <row r="56" spans="1:11" ht="21" customHeight="1" x14ac:dyDescent="0.6">
      <c r="A56" s="1" t="s">
        <v>110</v>
      </c>
      <c r="H56" s="8">
        <v>1671</v>
      </c>
      <c r="I56" s="8"/>
      <c r="J56" s="8">
        <v>1485</v>
      </c>
      <c r="K56" s="8"/>
    </row>
    <row r="57" spans="1:11" ht="21" customHeight="1" x14ac:dyDescent="0.6">
      <c r="A57" s="1" t="s">
        <v>109</v>
      </c>
      <c r="H57" s="8">
        <v>69000</v>
      </c>
      <c r="I57" s="8"/>
      <c r="J57" s="8">
        <v>15000</v>
      </c>
      <c r="K57" s="8"/>
    </row>
    <row r="58" spans="1:11" ht="21" customHeight="1" x14ac:dyDescent="0.6">
      <c r="A58" s="1" t="s">
        <v>108</v>
      </c>
      <c r="H58" s="8">
        <v>-34000</v>
      </c>
      <c r="I58" s="8"/>
      <c r="J58" s="8">
        <v>-15000</v>
      </c>
      <c r="K58" s="8"/>
    </row>
    <row r="59" spans="1:11" ht="21" hidden="1" customHeight="1" x14ac:dyDescent="0.6">
      <c r="A59" s="1" t="s">
        <v>107</v>
      </c>
      <c r="F59" s="65">
        <v>3</v>
      </c>
      <c r="H59" s="8">
        <v>0</v>
      </c>
      <c r="I59" s="8"/>
      <c r="J59" s="8">
        <v>0</v>
      </c>
      <c r="K59" s="8"/>
    </row>
    <row r="60" spans="1:11" ht="21" hidden="1" customHeight="1" x14ac:dyDescent="0.6">
      <c r="A60" s="1" t="s">
        <v>106</v>
      </c>
      <c r="F60" s="65">
        <v>3</v>
      </c>
      <c r="H60" s="8">
        <v>0</v>
      </c>
      <c r="I60" s="8"/>
      <c r="J60" s="8">
        <v>0</v>
      </c>
      <c r="K60" s="8"/>
    </row>
    <row r="61" spans="1:11" ht="21" customHeight="1" x14ac:dyDescent="0.6">
      <c r="A61" s="1" t="s">
        <v>105</v>
      </c>
      <c r="H61" s="22">
        <v>0</v>
      </c>
      <c r="I61" s="8"/>
      <c r="J61" s="8">
        <v>11830</v>
      </c>
      <c r="K61" s="8"/>
    </row>
    <row r="62" spans="1:11" ht="21" customHeight="1" x14ac:dyDescent="0.6">
      <c r="A62" s="1" t="s">
        <v>104</v>
      </c>
      <c r="H62" s="8">
        <v>-5308</v>
      </c>
      <c r="I62" s="8"/>
      <c r="J62" s="8">
        <v>-4702</v>
      </c>
      <c r="K62" s="8"/>
    </row>
    <row r="63" spans="1:11" ht="21" hidden="1" customHeight="1" x14ac:dyDescent="0.6">
      <c r="A63" s="1" t="s">
        <v>103</v>
      </c>
      <c r="F63" s="65"/>
      <c r="H63" s="18">
        <v>0</v>
      </c>
      <c r="I63" s="18"/>
      <c r="J63" s="18">
        <v>0</v>
      </c>
    </row>
    <row r="64" spans="1:11" ht="21" customHeight="1" x14ac:dyDescent="0.6">
      <c r="A64" s="1" t="s">
        <v>102</v>
      </c>
      <c r="H64" s="8">
        <v>-6665</v>
      </c>
      <c r="I64" s="8"/>
      <c r="J64" s="8">
        <v>-7972</v>
      </c>
      <c r="K64" s="8"/>
    </row>
    <row r="65" spans="1:11" ht="21" hidden="1" customHeight="1" x14ac:dyDescent="0.6">
      <c r="A65" s="1" t="s">
        <v>101</v>
      </c>
      <c r="F65" s="65">
        <v>20</v>
      </c>
      <c r="H65" s="18">
        <f>+'[2]CF-TH'!H67</f>
        <v>0</v>
      </c>
      <c r="I65" s="18"/>
      <c r="J65" s="18">
        <f>+'[2]CF-TH'!J67</f>
        <v>0</v>
      </c>
      <c r="K65" s="8"/>
    </row>
    <row r="66" spans="1:11" ht="21" hidden="1" customHeight="1" x14ac:dyDescent="0.6">
      <c r="A66" s="1" t="s">
        <v>100</v>
      </c>
      <c r="F66" s="65"/>
      <c r="H66" s="18">
        <f>+'[2]CF-TH'!H68</f>
        <v>0</v>
      </c>
      <c r="I66" s="18"/>
      <c r="J66" s="18">
        <f>+'[2]CF-TH'!J68</f>
        <v>0</v>
      </c>
      <c r="K66" s="8"/>
    </row>
    <row r="67" spans="1:11" ht="21" customHeight="1" x14ac:dyDescent="0.6">
      <c r="A67" s="10" t="s">
        <v>99</v>
      </c>
      <c r="H67" s="11">
        <f>SUM(H56:H66)</f>
        <v>24698</v>
      </c>
      <c r="I67" s="6"/>
      <c r="J67" s="11">
        <f>SUM(J56:J66)</f>
        <v>641</v>
      </c>
      <c r="K67" s="6"/>
    </row>
    <row r="68" spans="1:11" ht="21" customHeight="1" x14ac:dyDescent="0.6">
      <c r="A68" s="10"/>
      <c r="H68" s="6"/>
      <c r="I68" s="6"/>
      <c r="J68" s="6"/>
      <c r="K68" s="6"/>
    </row>
    <row r="69" spans="1:11" ht="21" customHeight="1" x14ac:dyDescent="0.6">
      <c r="A69" s="10" t="s">
        <v>98</v>
      </c>
      <c r="H69" s="6">
        <f>H37+H53+H67</f>
        <v>4017</v>
      </c>
      <c r="I69" s="6"/>
      <c r="J69" s="6">
        <f>J37+J53+J67</f>
        <v>20665</v>
      </c>
      <c r="K69" s="6"/>
    </row>
    <row r="70" spans="1:11" ht="21" customHeight="1" x14ac:dyDescent="0.6">
      <c r="A70" s="1" t="s">
        <v>97</v>
      </c>
      <c r="H70" s="8">
        <v>21226</v>
      </c>
      <c r="I70" s="8"/>
      <c r="J70" s="64">
        <v>15702</v>
      </c>
      <c r="K70" s="8"/>
    </row>
    <row r="71" spans="1:11" ht="21" customHeight="1" thickBot="1" x14ac:dyDescent="0.65">
      <c r="A71" s="10" t="s">
        <v>96</v>
      </c>
      <c r="F71" s="63"/>
      <c r="H71" s="7">
        <f>SUM(H69:H70)</f>
        <v>25243</v>
      </c>
      <c r="I71" s="8"/>
      <c r="J71" s="7">
        <f>SUM(J69:J70)</f>
        <v>36367</v>
      </c>
      <c r="K71" s="6"/>
    </row>
    <row r="72" spans="1:11" ht="21" customHeight="1" thickTop="1" x14ac:dyDescent="0.6">
      <c r="A72" s="10"/>
    </row>
    <row r="73" spans="1:11" ht="21" customHeight="1" x14ac:dyDescent="0.6">
      <c r="A73" s="10" t="s">
        <v>95</v>
      </c>
    </row>
    <row r="74" spans="1:11" ht="21" customHeight="1" x14ac:dyDescent="0.6">
      <c r="A74" s="10" t="s">
        <v>94</v>
      </c>
    </row>
    <row r="75" spans="1:11" ht="21" customHeight="1" x14ac:dyDescent="0.6">
      <c r="A75" s="1" t="s">
        <v>93</v>
      </c>
      <c r="H75" s="1">
        <v>-412</v>
      </c>
      <c r="J75" s="1">
        <v>16539</v>
      </c>
    </row>
    <row r="76" spans="1:11" ht="21" customHeight="1" x14ac:dyDescent="0.6">
      <c r="A76" s="10"/>
    </row>
    <row r="77" spans="1:11" ht="21" customHeight="1" x14ac:dyDescent="0.6">
      <c r="A77" s="10"/>
      <c r="H77" s="62"/>
      <c r="I77" s="62"/>
      <c r="J77" s="8"/>
      <c r="K77" s="62"/>
    </row>
    <row r="78" spans="1:11" ht="21" customHeight="1" x14ac:dyDescent="0.6">
      <c r="H78" s="62"/>
      <c r="I78" s="62"/>
      <c r="J78" s="62"/>
      <c r="K78" s="62"/>
    </row>
    <row r="81" spans="8:11" ht="21" customHeight="1" x14ac:dyDescent="0.6">
      <c r="H81" s="61"/>
      <c r="I81" s="61"/>
      <c r="J81" s="61"/>
      <c r="K81" s="61"/>
    </row>
    <row r="98" spans="1:1" ht="21" customHeight="1" x14ac:dyDescent="0.6">
      <c r="A98" s="1" t="s">
        <v>92</v>
      </c>
    </row>
  </sheetData>
  <mergeCells count="12">
    <mergeCell ref="A41:J41"/>
    <mergeCell ref="A42:J42"/>
    <mergeCell ref="A44:J44"/>
    <mergeCell ref="A1:J1"/>
    <mergeCell ref="A3:J3"/>
    <mergeCell ref="A4:J4"/>
    <mergeCell ref="A5:J5"/>
    <mergeCell ref="A7:J7"/>
    <mergeCell ref="A38:J38"/>
    <mergeCell ref="A6:J6"/>
    <mergeCell ref="A43:J43"/>
    <mergeCell ref="A40:J40"/>
  </mergeCells>
  <pageMargins left="0.98425196850393704" right="0.15748031496062992" top="0.59055118110236227" bottom="0.62992125984251968" header="0.31496062992125984" footer="0.31496062992125984"/>
  <pageSetup paperSize="9" scale="99" fitToHeight="0" orientation="portrait" r:id="rId1"/>
  <headerFooter>
    <oddHeader xml:space="preserve">&amp;C
</oddHeader>
    <oddFooter>&amp;L&amp;"Angsana New,Regular"&amp;15The accompanying notes are an integral part of these financial statements.</oddFooter>
  </headerFooter>
  <rowBreaks count="2" manualBreakCount="2">
    <brk id="37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FS-EN</vt:lpstr>
      <vt:lpstr>PL-EN</vt:lpstr>
      <vt:lpstr>SH-EN</vt:lpstr>
      <vt:lpstr>CF-EN</vt:lpstr>
      <vt:lpstr>'CF-EN'!Print_Area</vt:lpstr>
      <vt:lpstr>'FS-EN'!Print_Area</vt:lpstr>
      <vt:lpstr>'PL-EN'!Print_Area</vt:lpstr>
      <vt:lpstr>'SH-EN'!Print_Area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dcterms:created xsi:type="dcterms:W3CDTF">2023-05-11T09:50:48Z</dcterms:created>
  <dcterms:modified xsi:type="dcterms:W3CDTF">2023-06-27T08:16:31Z</dcterms:modified>
</cp:coreProperties>
</file>