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FINAL UPLOADS\งบ 2022\"/>
    </mc:Choice>
  </mc:AlternateContent>
  <xr:revisionPtr revIDLastSave="0" documentId="13_ncr:1_{941C4E46-8405-4ADF-8CA7-0F9D3F89DC7F}" xr6:coauthVersionLast="47" xr6:coauthVersionMax="47" xr10:uidLastSave="{00000000-0000-0000-0000-000000000000}"/>
  <bookViews>
    <workbookView xWindow="-108" yWindow="-108" windowWidth="23256" windowHeight="12576" tabRatio="785" xr2:uid="{00000000-000D-0000-FFFF-FFFF00000000}"/>
  </bookViews>
  <sheets>
    <sheet name="BS-6-8" sheetId="8" r:id="rId1"/>
    <sheet name="PL" sheetId="6" r:id="rId2"/>
    <sheet name="SH_Conso 11" sheetId="7" r:id="rId3"/>
    <sheet name="SH_Conso 12" sheetId="12" r:id="rId4"/>
    <sheet name="SH_Sep 13" sheetId="9" r:id="rId5"/>
    <sheet name="SH_Sep 14" sheetId="10" r:id="rId6"/>
    <sheet name="CF" sheetId="5" r:id="rId7"/>
  </sheets>
  <externalReferences>
    <externalReference r:id="rId8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'BS-6-8'!$A$1:$J$100</definedName>
    <definedName name="_xlnm.Print_Area" localSheetId="6">CF!$A$1:$M$90</definedName>
    <definedName name="_xlnm.Print_Area" localSheetId="1">PL!$A$1:$J$61</definedName>
    <definedName name="_xlnm.Print_Area" localSheetId="2">'SH_Conso 11'!$A$1:$R$29</definedName>
    <definedName name="_xlnm.Print_Area" localSheetId="3">'SH_Conso 12'!$A$1:$R$29</definedName>
    <definedName name="_xlnm.Print_Area" localSheetId="4">'SH_Sep 13'!$A$1:$L$31</definedName>
    <definedName name="_xlnm.Print_Area" localSheetId="5">'SH_Sep 14'!$A$1:$L$30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1" i="5" l="1"/>
  <c r="P18" i="12" l="1"/>
  <c r="K81" i="5" l="1"/>
  <c r="L17" i="10" l="1"/>
  <c r="N18" i="12" l="1"/>
  <c r="N17" i="12"/>
  <c r="P19" i="7" l="1"/>
  <c r="J19" i="7"/>
  <c r="N18" i="7"/>
  <c r="N17" i="7"/>
  <c r="N19" i="7" s="1"/>
  <c r="K27" i="5"/>
  <c r="M27" i="5"/>
  <c r="K20" i="5"/>
  <c r="M20" i="5"/>
  <c r="J36" i="6"/>
  <c r="H23" i="9" s="1"/>
  <c r="L23" i="9" s="1"/>
  <c r="F36" i="6"/>
  <c r="F28" i="9"/>
  <c r="F13" i="10" s="1"/>
  <c r="J24" i="9"/>
  <c r="J28" i="9" s="1"/>
  <c r="H84" i="8" s="1"/>
  <c r="H19" i="9"/>
  <c r="D19" i="9"/>
  <c r="D28" i="9" s="1"/>
  <c r="D13" i="10" s="1"/>
  <c r="L18" i="9"/>
  <c r="L17" i="9"/>
  <c r="L19" i="9" s="1"/>
  <c r="L13" i="9"/>
  <c r="J13" i="10" l="1"/>
  <c r="J23" i="7"/>
  <c r="J26" i="7"/>
  <c r="P24" i="7"/>
  <c r="L24" i="7"/>
  <c r="L28" i="7" s="1"/>
  <c r="L13" i="12" s="1"/>
  <c r="D19" i="7"/>
  <c r="R18" i="7"/>
  <c r="R17" i="7"/>
  <c r="R19" i="7" s="1"/>
  <c r="P28" i="7"/>
  <c r="H28" i="7"/>
  <c r="F28" i="7"/>
  <c r="N23" i="7" l="1"/>
  <c r="R23" i="7" s="1"/>
  <c r="N13" i="7"/>
  <c r="D28" i="7"/>
  <c r="R13" i="7"/>
  <c r="D61" i="8" l="1"/>
  <c r="M63" i="5" l="1"/>
  <c r="I63" i="5"/>
  <c r="G63" i="5" l="1"/>
  <c r="J17" i="8" l="1"/>
  <c r="H17" i="8"/>
  <c r="F17" i="8"/>
  <c r="D17" i="8"/>
  <c r="K63" i="5" l="1"/>
  <c r="F52" i="6" l="1"/>
  <c r="D52" i="6"/>
  <c r="L28" i="12" l="1"/>
  <c r="D84" i="8" s="1"/>
  <c r="R18" i="12"/>
  <c r="P24" i="12"/>
  <c r="D58" i="6" s="1"/>
  <c r="P19" i="12"/>
  <c r="J19" i="12"/>
  <c r="D19" i="12"/>
  <c r="R17" i="12"/>
  <c r="R19" i="12" l="1"/>
  <c r="N19" i="12"/>
  <c r="F28" i="10" l="1"/>
  <c r="H81" i="8" s="1"/>
  <c r="H19" i="10"/>
  <c r="D19" i="10"/>
  <c r="D28" i="10" s="1"/>
  <c r="L18" i="10"/>
  <c r="J28" i="10"/>
  <c r="L19" i="10" l="1"/>
  <c r="D36" i="6" l="1"/>
  <c r="H36" i="6"/>
  <c r="J23" i="12" l="1"/>
  <c r="N23" i="12" s="1"/>
  <c r="R23" i="12" s="1"/>
  <c r="H23" i="10"/>
  <c r="L23" i="10" s="1"/>
  <c r="M78" i="5"/>
  <c r="I78" i="5"/>
  <c r="J19" i="6" l="1"/>
  <c r="J13" i="6"/>
  <c r="F19" i="6"/>
  <c r="F13" i="6"/>
  <c r="J21" i="6" l="1"/>
  <c r="J23" i="6" s="1"/>
  <c r="J25" i="6" s="1"/>
  <c r="F21" i="6"/>
  <c r="F23" i="6" s="1"/>
  <c r="F25" i="6" s="1"/>
  <c r="J22" i="7" s="1"/>
  <c r="J38" i="6"/>
  <c r="J85" i="8"/>
  <c r="J89" i="8" s="1"/>
  <c r="F85" i="8"/>
  <c r="F89" i="8" s="1"/>
  <c r="J61" i="8"/>
  <c r="H61" i="8"/>
  <c r="F61" i="8"/>
  <c r="J52" i="8"/>
  <c r="F52" i="8"/>
  <c r="J27" i="8"/>
  <c r="J29" i="8" s="1"/>
  <c r="F27" i="8"/>
  <c r="D27" i="8"/>
  <c r="H27" i="8"/>
  <c r="N22" i="7" l="1"/>
  <c r="F50" i="6"/>
  <c r="J50" i="6"/>
  <c r="J53" i="6" s="1"/>
  <c r="H22" i="9"/>
  <c r="M11" i="5"/>
  <c r="M28" i="5" s="1"/>
  <c r="M40" i="5" s="1"/>
  <c r="M42" i="5" s="1"/>
  <c r="M80" i="5" s="1"/>
  <c r="M82" i="5" s="1"/>
  <c r="J24" i="7"/>
  <c r="J28" i="7" s="1"/>
  <c r="F63" i="8"/>
  <c r="F91" i="8" s="1"/>
  <c r="J63" i="8"/>
  <c r="J91" i="8" s="1"/>
  <c r="F38" i="6"/>
  <c r="I11" i="5"/>
  <c r="I28" i="5" s="1"/>
  <c r="F29" i="8"/>
  <c r="D52" i="8"/>
  <c r="D63" i="8" s="1"/>
  <c r="H52" i="8"/>
  <c r="H63" i="8" s="1"/>
  <c r="H29" i="8"/>
  <c r="D29" i="8"/>
  <c r="L22" i="9" l="1"/>
  <c r="H24" i="9"/>
  <c r="R22" i="7"/>
  <c r="N24" i="7"/>
  <c r="F56" i="6" s="1"/>
  <c r="I40" i="5"/>
  <c r="I42" i="5" s="1"/>
  <c r="I80" i="5" s="1"/>
  <c r="I82" i="5" s="1"/>
  <c r="H28" i="9" l="1"/>
  <c r="L24" i="9"/>
  <c r="J56" i="6" s="1"/>
  <c r="R24" i="7"/>
  <c r="R28" i="7" s="1"/>
  <c r="N28" i="7"/>
  <c r="N13" i="12" s="1"/>
  <c r="L28" i="9" l="1"/>
  <c r="H13" i="10"/>
  <c r="L13" i="10" s="1"/>
  <c r="M28" i="9"/>
  <c r="G78" i="5"/>
  <c r="F13" i="12" l="1"/>
  <c r="F28" i="12" s="1"/>
  <c r="D78" i="8" s="1"/>
  <c r="F58" i="6" l="1"/>
  <c r="P13" i="12"/>
  <c r="H13" i="12"/>
  <c r="H28" i="12" l="1"/>
  <c r="P28" i="12"/>
  <c r="D88" i="8" s="1"/>
  <c r="D81" i="8" l="1"/>
  <c r="D13" i="12"/>
  <c r="D28" i="12" s="1"/>
  <c r="D19" i="6" l="1"/>
  <c r="D13" i="6"/>
  <c r="D21" i="6" l="1"/>
  <c r="D23" i="6" s="1"/>
  <c r="D25" i="6" s="1"/>
  <c r="J22" i="12" s="1"/>
  <c r="N22" i="12" s="1"/>
  <c r="D50" i="6" l="1"/>
  <c r="D53" i="6" s="1"/>
  <c r="G11" i="5"/>
  <c r="G28" i="5" s="1"/>
  <c r="D38" i="6"/>
  <c r="G40" i="5" l="1"/>
  <c r="G42" i="5" s="1"/>
  <c r="G80" i="5" s="1"/>
  <c r="G82" i="5" s="1"/>
  <c r="J24" i="12"/>
  <c r="H19" i="6"/>
  <c r="H13" i="6"/>
  <c r="N24" i="12" l="1"/>
  <c r="R22" i="12"/>
  <c r="H21" i="6"/>
  <c r="H23" i="6" s="1"/>
  <c r="H25" i="6" s="1"/>
  <c r="H22" i="10" s="1"/>
  <c r="K11" i="5" l="1"/>
  <c r="K28" i="5" s="1"/>
  <c r="K40" i="5" s="1"/>
  <c r="R24" i="12"/>
  <c r="D56" i="6"/>
  <c r="H38" i="6"/>
  <c r="H50" i="6"/>
  <c r="H53" i="6" s="1"/>
  <c r="K78" i="5"/>
  <c r="L22" i="10" l="1"/>
  <c r="H24" i="10"/>
  <c r="H28" i="10" l="1"/>
  <c r="L24" i="10"/>
  <c r="H56" i="6" s="1"/>
  <c r="H59" i="6" s="1"/>
  <c r="J59" i="6"/>
  <c r="L28" i="10" l="1"/>
  <c r="H82" i="8"/>
  <c r="H85" i="8" s="1"/>
  <c r="H89" i="8" s="1"/>
  <c r="H91" i="8" s="1"/>
  <c r="K42" i="5"/>
  <c r="K80" i="5" l="1"/>
  <c r="K82" i="5" s="1"/>
  <c r="J13" i="12" l="1"/>
  <c r="J28" i="12" s="1"/>
  <c r="D82" i="8" s="1"/>
  <c r="D59" i="6"/>
  <c r="N28" i="12" l="1"/>
  <c r="F53" i="6"/>
  <c r="D85" i="8" l="1"/>
  <c r="D89" i="8" s="1"/>
  <c r="D91" i="8" s="1"/>
  <c r="R13" i="12"/>
  <c r="R28" i="12" s="1"/>
  <c r="F59" i="6"/>
</calcChain>
</file>

<file path=xl/sharedStrings.xml><?xml version="1.0" encoding="utf-8"?>
<sst xmlns="http://schemas.openxmlformats.org/spreadsheetml/2006/main" count="562" uniqueCount="207">
  <si>
    <t>หมายเหตุ</t>
  </si>
  <si>
    <t>(บาท)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</si>
  <si>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</si>
  <si>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</si>
  <si>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</si>
  <si>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</si>
  <si>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</si>
  <si>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</si>
  <si>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</si>
  <si>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</si>
  <si>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</si>
  <si>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</si>
  <si>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</si>
  <si>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</si>
  <si>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</si>
  <si>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</si>
  <si>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</si>
  <si>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</si>
  <si>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สินทรัพย์ไม่หมุนเวียน</t>
  </si>
  <si>
    <t>กำไรสะสม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</si>
  <si>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</si>
  <si>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</si>
  <si>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</si>
  <si>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</si>
  <si>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กำไรสำหรับปี</t>
  </si>
  <si>
    <t>งบแสดงฐานะการเงิน</t>
  </si>
  <si>
    <t>รวมหนี้สินไม่หมุนเวียน</t>
  </si>
  <si>
    <t>ที่ออก</t>
  </si>
  <si>
    <t>รวมส่วน</t>
  </si>
  <si>
    <t>และชำระแล้ว</t>
  </si>
  <si>
    <t>ของผู้ถือหุ้น</t>
  </si>
  <si>
    <t>31 ธันวาคม</t>
  </si>
  <si>
    <t>งบแสดงการเปลี่ยนแปลงส่วนของผู้ถือหุ้น</t>
  </si>
  <si>
    <t>สินทรัพย์หมุนเวียนอื่น</t>
  </si>
  <si>
    <t>ที่ดิน อาคารและอุปกรณ์</t>
  </si>
  <si>
    <t>หนี้สินหมุนเวียนอื่น</t>
  </si>
  <si>
    <t>สินค้าคงเหลือ</t>
  </si>
  <si>
    <t>รายการส่วนเกินจากการขายและเช่ากลับคืน</t>
  </si>
  <si>
    <t>ค่าใช้จ่ายในการขาย</t>
  </si>
  <si>
    <t xml:space="preserve">   ที่ถึงกำหนดชำระภายในหนึ่งปี</t>
  </si>
  <si>
    <t>เงินฝากสถาบันการเงินที่มีข้อจำกัดในการใช้</t>
  </si>
  <si>
    <t>ประมาณการหนี้สินผลประโยชน์พนักงาน</t>
  </si>
  <si>
    <t>รวมรายได้</t>
  </si>
  <si>
    <t>รายได้</t>
  </si>
  <si>
    <t>ค่าใช้จ่าย</t>
  </si>
  <si>
    <t>รวมค่าใช้จ่าย</t>
  </si>
  <si>
    <t>ลูกหนี้การค้า</t>
  </si>
  <si>
    <t>ลูกหนี้อื่น</t>
  </si>
  <si>
    <t xml:space="preserve">เจ้าหนี้อื่น </t>
  </si>
  <si>
    <t>เจ้าหนี้การค้า</t>
  </si>
  <si>
    <t>-</t>
  </si>
  <si>
    <t>รายได้จากการขายและให้บริการ</t>
  </si>
  <si>
    <t>ต้นทุนขายและบริการ</t>
  </si>
  <si>
    <t>เงินกู้ยืมระยะยาวจากสถาบันการเงิน</t>
  </si>
  <si>
    <t>กำไรก่อนภาษีเงินได้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</si>
  <si>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</si>
  <si>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</si>
  <si>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</si>
  <si>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</si>
  <si>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</si>
  <si>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</si>
  <si>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</si>
  <si>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</si>
  <si>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</si>
  <si>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</si>
  <si>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</si>
  <si>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</si>
  <si>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</si>
  <si>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</si>
  <si>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</si>
  <si>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</si>
  <si>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</si>
  <si>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</si>
  <si>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</si>
  <si>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</si>
  <si>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</si>
  <si>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</si>
  <si>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</si>
  <si>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</si>
  <si>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</si>
  <si>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</si>
  <si>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</si>
  <si>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</si>
  <si>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 xml:space="preserve">เงินเบิกเกินบัญชีจากสถาบันการเงินเพิ่มขึ้น (ลดลง) </t>
  </si>
  <si>
    <t>ปรับรายการที่กระทบกำไรเป็นเงินสดรับ (จ่าย)</t>
  </si>
  <si>
    <t xml:space="preserve">   จากสถาบันการเงิน</t>
  </si>
  <si>
    <t>เงินเบิกเกินบัญชีและเงินกู้ยืมระยะสั้น</t>
  </si>
  <si>
    <t>งบกำไรขาดทุนเบ็ดเสร็จ</t>
  </si>
  <si>
    <t>กำไรขาดทุนเบ็ดเสร็จสำหรับปี</t>
  </si>
  <si>
    <t xml:space="preserve">   กำไรขาดทุนเบ็ดเสร็จอื่น</t>
  </si>
  <si>
    <t xml:space="preserve">   กำไร</t>
  </si>
  <si>
    <t>งบการเงินรวม</t>
  </si>
  <si>
    <t>งบการเงินเฉพาะกิจการ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</si>
  <si>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</si>
  <si>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</si>
  <si>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</si>
  <si>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</si>
  <si>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</si>
  <si>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หนี้สินไม่หมุนเวียนอื่น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</si>
  <si>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</si>
  <si>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</si>
  <si>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</si>
  <si>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</si>
  <si>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เพิ่มหุ้นสามัญ</t>
  </si>
  <si>
    <t>เงินสดรับจากการออกหุ้นทุน</t>
  </si>
  <si>
    <t>ภาษีเงินได้นิติบุคคลค้างจ่าย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</si>
  <si>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</si>
  <si>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</si>
  <si>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</si>
  <si>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</si>
  <si>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ส่วนของหนี้สินตามสัญญาเช่าที่ถึงกำหนด</t>
  </si>
  <si>
    <t>เงินลงทุนในบริษัทย่อย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</si>
  <si>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</si>
  <si>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</si>
  <si>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ไว้ในกำไรหรือขาดทุนในภายหลัง</t>
  </si>
  <si>
    <t>ส่วนได้เสีย</t>
  </si>
  <si>
    <t>ที่ไม่มี</t>
  </si>
  <si>
    <t>ผู้ถือหุ้นของ</t>
  </si>
  <si>
    <t>บริษัทใหญ่</t>
  </si>
  <si>
    <t>โอนไปสำรองตามกฎหมาย</t>
  </si>
  <si>
    <t xml:space="preserve">   ส่วนของผู้ถือหุ้นเดิมก่อนการจัดโครงสร้างธุรกิจ</t>
  </si>
  <si>
    <t xml:space="preserve">    ภายใต้การควบคุมเดียวกัน</t>
  </si>
  <si>
    <t>ภาษีเงินได้ของรายการที่จะไม่ถูกจัดประเภทใหม่</t>
  </si>
  <si>
    <t>ส่วนของผู้ถือหุ้นของบริษัทย่อย</t>
  </si>
  <si>
    <t xml:space="preserve">   ก่อนการจัดโครงสร้างธุรกิจ</t>
  </si>
  <si>
    <t xml:space="preserve">    จัดสรรแล้ว</t>
  </si>
  <si>
    <t xml:space="preserve">        ทุนสำรองตามกฎหมาย</t>
  </si>
  <si>
    <t>การควบคุมเดียวกัน</t>
  </si>
  <si>
    <t>รวมธุรกิจภายใต้</t>
  </si>
  <si>
    <t>รวมส่วนของ</t>
  </si>
  <si>
    <t>อำนาจควบคุม</t>
  </si>
  <si>
    <t>ตามกฎหมาย</t>
  </si>
  <si>
    <t>จัดสรรเป็นสำรอง</t>
  </si>
  <si>
    <t>z</t>
  </si>
  <si>
    <t>กำไรจากกิจกรรมดำเนินงาน</t>
  </si>
  <si>
    <t>เงินสดจ่ายจากการรวมธุรกิจภายใต้การควบคุมเดียวกัน</t>
  </si>
  <si>
    <t>กำไรต่อหุ้นขั้นพื้นฐาน</t>
  </si>
  <si>
    <t xml:space="preserve">เงินสดจ่ายเพื่อชำระหนี้สินตามสัญญาเช่า
</t>
  </si>
  <si>
    <t>จ่ายผลประโยชน์พนักงาน</t>
  </si>
  <si>
    <t>และสินทรัพย์ไม่มีตัวตน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</si>
  <si>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</si>
  <si>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</si>
  <si>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เงินสดรับจากเงินกู้ยืมจากบุคคลที่เกี่ยวข้องกัน</t>
  </si>
  <si>
    <t>ประมาณการส่วนลดจ่าย-ในประเทศ</t>
  </si>
  <si>
    <t>กำไร (ขาดทุน) สะสม</t>
  </si>
  <si>
    <t xml:space="preserve">       ยังไม่ได้จัดสรร (ขาดทุนสะสม)</t>
  </si>
  <si>
    <t xml:space="preserve">   กำไรหรือขาดทุน</t>
  </si>
  <si>
    <t>เงินให้กู้ยืมกรรมการ</t>
  </si>
  <si>
    <t xml:space="preserve">   ชำระภายในหนึ่งปี</t>
  </si>
  <si>
    <t>หนี้สินตามสัญญาเช่า</t>
  </si>
  <si>
    <t>หนี้สินภาษีเงินได้รอการตัดบัญชี</t>
  </si>
  <si>
    <t>องค์ประกอบอื่นของส่วนของผู้ถือหุ้น</t>
  </si>
  <si>
    <t xml:space="preserve">       ส่วนเกินทุนจากการตีราคาที่ดิน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</si>
  <si>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</si>
  <si>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</si>
  <si>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</si>
  <si>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ผลกำไรจากการตีราคาที่ดินใหม่</t>
  </si>
  <si>
    <t>องค์ประกอบอื่นของ</t>
  </si>
  <si>
    <t>ส่วนเกินทุนจาก</t>
  </si>
  <si>
    <t>การตีราคาที่ดิน</t>
  </si>
  <si>
    <t>รับโอนผลประโยชน์พนักงาน</t>
  </si>
  <si>
    <t>องค์ประกอบอื่น</t>
  </si>
  <si>
    <t>ของส่วน</t>
  </si>
  <si>
    <t>ส่วนเกินทุน</t>
  </si>
  <si>
    <t>จากการ</t>
  </si>
  <si>
    <t>ตีราคาที่ดิน</t>
  </si>
  <si>
    <t>(ขาดทุนสะสม)</t>
  </si>
  <si>
    <t>เงินสดให้กู้ยืมเงินแก่บุคคลที่เกี่ยวข้องกันเพิ่มขึ้น</t>
  </si>
  <si>
    <t>เงินสดรับจากเงินให้กู้ยืมแก่บุคคลที่เกี่ยวข้องกัน</t>
  </si>
  <si>
    <t>รายการที่ไม่ใช่เงินสด</t>
  </si>
  <si>
    <t>ขาดทุนจากการปรับมูลค่าสินค้า (กลับรายการ)</t>
  </si>
  <si>
    <t>เงินปันผลรับ</t>
  </si>
  <si>
    <t>ส่วนขาดจากการรวมธุรกิจ</t>
  </si>
  <si>
    <t>สำหรับปีสิ้นสุดวันที่</t>
  </si>
  <si>
    <t>ส่วนขาดจากการ</t>
  </si>
  <si>
    <t>ยังไม่ได้จัดสรร</t>
  </si>
  <si>
    <t>กำไรขาดทุนเบ็ดเสร็จรวมสำหรับปี</t>
  </si>
  <si>
    <t>สินทรัพย์สิทธิการใช้เพิ่มขึ้น</t>
  </si>
  <si>
    <t>เงินลงทุนระยะสั้น</t>
  </si>
  <si>
    <t>เงินฝากประจำที่มีข้อจำกัดในการใช้ (เพิ่มขึ้น) ลดลง</t>
  </si>
  <si>
    <t>(กำไร) ขาดทุนจากอัตราแลกเปลี่ยนที่ยังไม่เกิดขึ้น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</si>
  <si>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</si>
  <si>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</si>
  <si>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</si>
  <si>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</si>
  <si>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</si>
  <si>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เงินสดจ่ายเพื่อชำระเงินกู้ยืมจากกรรมการ</t>
  </si>
  <si>
    <t>เงินปันผลจ่ายสำหรับส่วนได้เสียที่ไม่มีอำนาจควบคุม</t>
  </si>
  <si>
    <t xml:space="preserve">บริษัท บางกอกแล็ป แอนด์ คอสเมติค จำกัด (มหาชน) 
</t>
  </si>
  <si>
    <t>(เดิมชื่อ บริษัท บางกอกแล็ป แอนด์ คอสเมติค จำกัด) และบริษัทย่อย</t>
  </si>
  <si>
    <t>4, 6</t>
  </si>
  <si>
    <t>4, 16, 19</t>
  </si>
  <si>
    <t>4, 7</t>
  </si>
  <si>
    <t>รวมกำไรขาดทุนเบ็ดเสร็จสำหรับปี</t>
  </si>
  <si>
    <t>ผลขาดทุนจากประมาณการรับคืนสินค้าสุทธิ</t>
  </si>
  <si>
    <t>(กลับรายการ) ผลขาดทุนจากการด้อยค่าด้านเครดิต</t>
  </si>
  <si>
    <t>ที่คาดว่าจะเกิดขึ้น</t>
  </si>
  <si>
    <t>(ค่าใช้จ่าย) รายได้ภาษีเงินได้</t>
  </si>
  <si>
    <t>4, 11, 12</t>
  </si>
  <si>
    <t>ผลกำไร (ขาดทุน) จากการวัดมูลค่าใหม่ของ</t>
  </si>
  <si>
    <t>ขาดทุนจากการยกเลิกสัญญาเช่า</t>
  </si>
  <si>
    <t xml:space="preserve">ขาดทุนจากการจำหน่ายที่ดิน อาคารและอุปกรณ์ </t>
  </si>
  <si>
    <t>ค่าใช้จ่าย (รายได้) ภาษีเงินได้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</si>
  <si>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</si>
  <si>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</si>
  <si>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กระแสเงินสดสุทธิได้มาจาก (ใช้ไป) ในกิจกรรมลงทุน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</si>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</sst>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_(* #,##0.0000_);_(* \(#,##0.0000\);_(* &quot;-&quot;??_);_(@_)"/>
  </numFmts>
  <fonts count="17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b/>
      <sz val="11"/>
      <color theme="1"/>
      <name val="Tahoma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84">
    <xf numFmtId="0" fontId="0" fillId="0" borderId="0" xfId="0"/>
    <xf numFmtId="49" fontId="4" fillId="0" borderId="0" xfId="8" quotePrefix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90" fontId="3" fillId="0" borderId="0" xfId="1" applyNumberFormat="1" applyFont="1" applyBorder="1" applyAlignment="1">
      <alignment horizontal="right" vertical="center"/>
    </xf>
    <xf numFmtId="190" fontId="5" fillId="0" borderId="3" xfId="1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89" fontId="3" fillId="0" borderId="0" xfId="8" applyNumberFormat="1" applyFont="1" applyAlignment="1">
      <alignment horizontal="left"/>
    </xf>
    <xf numFmtId="187" fontId="3" fillId="0" borderId="0" xfId="8" quotePrefix="1" applyNumberFormat="1" applyFont="1" applyAlignment="1">
      <alignment horizontal="left"/>
    </xf>
    <xf numFmtId="187" fontId="3" fillId="0" borderId="0" xfId="8" applyNumberFormat="1" applyFont="1" applyAlignment="1">
      <alignment horizontal="left"/>
    </xf>
    <xf numFmtId="190" fontId="3" fillId="0" borderId="1" xfId="1" applyNumberFormat="1" applyFont="1" applyBorder="1" applyAlignment="1">
      <alignment horizontal="right" vertical="center"/>
    </xf>
    <xf numFmtId="191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/>
    <xf numFmtId="187" fontId="5" fillId="0" borderId="0" xfId="7" applyNumberFormat="1" applyFont="1" applyFill="1" applyBorder="1" applyAlignment="1"/>
    <xf numFmtId="191" fontId="5" fillId="0" borderId="0" xfId="7" applyNumberFormat="1" applyFont="1" applyFill="1" applyAlignment="1"/>
    <xf numFmtId="187" fontId="5" fillId="0" borderId="0" xfId="7" applyNumberFormat="1" applyFont="1" applyFill="1" applyBorder="1" applyAlignment="1">
      <alignment horizontal="center"/>
    </xf>
    <xf numFmtId="191" fontId="3" fillId="0" borderId="0" xfId="7" applyNumberFormat="1" applyFont="1" applyFill="1" applyAlignment="1"/>
    <xf numFmtId="190" fontId="3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39" fontId="7" fillId="0" borderId="0" xfId="8" applyFont="1" applyAlignment="1">
      <alignment horizontal="left"/>
    </xf>
    <xf numFmtId="189" fontId="7" fillId="0" borderId="0" xfId="8" applyNumberFormat="1" applyFont="1" applyAlignment="1">
      <alignment horizontal="left"/>
    </xf>
    <xf numFmtId="190" fontId="5" fillId="0" borderId="3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13" applyFont="1"/>
    <xf numFmtId="0" fontId="3" fillId="0" borderId="0" xfId="13" applyFont="1"/>
    <xf numFmtId="0" fontId="5" fillId="0" borderId="0" xfId="13" applyFont="1"/>
    <xf numFmtId="0" fontId="7" fillId="0" borderId="0" xfId="13" applyFont="1" applyAlignment="1">
      <alignment horizontal="left"/>
    </xf>
    <xf numFmtId="192" fontId="5" fillId="0" borderId="0" xfId="13" applyNumberFormat="1" applyFont="1"/>
    <xf numFmtId="0" fontId="3" fillId="0" borderId="0" xfId="13" applyFont="1" applyAlignment="1">
      <alignment horizontal="left"/>
    </xf>
    <xf numFmtId="0" fontId="6" fillId="0" borderId="0" xfId="13" applyFont="1"/>
    <xf numFmtId="37" fontId="5" fillId="0" borderId="0" xfId="13" applyNumberFormat="1" applyFont="1"/>
    <xf numFmtId="190" fontId="5" fillId="0" borderId="0" xfId="14" applyNumberFormat="1" applyFont="1"/>
    <xf numFmtId="0" fontId="4" fillId="0" borderId="0" xfId="10" applyFont="1"/>
    <xf numFmtId="190" fontId="5" fillId="0" borderId="0" xfId="15" applyNumberFormat="1" applyFont="1"/>
    <xf numFmtId="0" fontId="4" fillId="0" borderId="0" xfId="13" applyFont="1"/>
    <xf numFmtId="0" fontId="12" fillId="0" borderId="0" xfId="13" applyFont="1"/>
    <xf numFmtId="0" fontId="3" fillId="0" borderId="0" xfId="12" applyFont="1"/>
    <xf numFmtId="190" fontId="3" fillId="0" borderId="1" xfId="15" applyNumberFormat="1" applyFont="1" applyBorder="1"/>
    <xf numFmtId="190" fontId="3" fillId="0" borderId="0" xfId="15" applyNumberFormat="1" applyFont="1"/>
    <xf numFmtId="190" fontId="3" fillId="0" borderId="0" xfId="14" applyNumberFormat="1" applyFont="1"/>
    <xf numFmtId="0" fontId="4" fillId="0" borderId="0" xfId="13" applyFont="1" applyAlignment="1">
      <alignment horizontal="center"/>
    </xf>
    <xf numFmtId="39" fontId="5" fillId="0" borderId="0" xfId="13" applyNumberFormat="1" applyFont="1"/>
    <xf numFmtId="190" fontId="5" fillId="0" borderId="0" xfId="13" applyNumberFormat="1" applyFont="1" applyAlignment="1">
      <alignment horizontal="center"/>
    </xf>
    <xf numFmtId="190" fontId="5" fillId="0" borderId="0" xfId="14" applyNumberFormat="1" applyFont="1" applyAlignment="1">
      <alignment horizontal="right"/>
    </xf>
    <xf numFmtId="190" fontId="3" fillId="0" borderId="1" xfId="14" applyNumberFormat="1" applyFont="1" applyBorder="1"/>
    <xf numFmtId="0" fontId="5" fillId="0" borderId="0" xfId="12" applyFont="1"/>
    <xf numFmtId="0" fontId="5" fillId="0" borderId="0" xfId="10" applyAlignment="1">
      <alignment horizontal="left"/>
    </xf>
    <xf numFmtId="189" fontId="5" fillId="0" borderId="3" xfId="14" applyNumberFormat="1" applyFont="1" applyBorder="1" applyAlignment="1">
      <alignment horizontal="right"/>
    </xf>
    <xf numFmtId="0" fontId="3" fillId="0" borderId="0" xfId="10" applyFont="1" applyAlignment="1">
      <alignment horizontal="left"/>
    </xf>
    <xf numFmtId="188" fontId="5" fillId="0" borderId="0" xfId="1" applyFont="1"/>
    <xf numFmtId="190" fontId="5" fillId="0" borderId="0" xfId="15" applyNumberFormat="1" applyFont="1" applyFill="1"/>
    <xf numFmtId="190" fontId="5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190" fontId="5" fillId="0" borderId="0" xfId="14" applyNumberFormat="1" applyFont="1" applyFill="1" applyAlignment="1">
      <alignment horizontal="right"/>
    </xf>
    <xf numFmtId="190" fontId="5" fillId="0" borderId="0" xfId="14" applyNumberFormat="1" applyFont="1" applyFill="1"/>
    <xf numFmtId="190" fontId="5" fillId="0" borderId="0" xfId="15" applyNumberFormat="1" applyFont="1" applyBorder="1"/>
    <xf numFmtId="0" fontId="5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90" fontId="5" fillId="0" borderId="3" xfId="15" applyNumberFormat="1" applyFont="1" applyBorder="1"/>
    <xf numFmtId="190" fontId="5" fillId="0" borderId="0" xfId="15" applyNumberFormat="1" applyFont="1" applyFill="1" applyBorder="1"/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90" fontId="3" fillId="0" borderId="3" xfId="1" applyNumberFormat="1" applyFont="1" applyFill="1" applyBorder="1" applyAlignment="1">
      <alignment horizontal="right" vertical="center"/>
    </xf>
    <xf numFmtId="0" fontId="7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4" applyNumberFormat="1" applyFont="1" applyAlignment="1">
      <alignment horizontal="center"/>
    </xf>
    <xf numFmtId="190" fontId="5" fillId="0" borderId="0" xfId="14" applyNumberFormat="1" applyFont="1" applyFill="1" applyAlignment="1">
      <alignment horizontal="center"/>
    </xf>
    <xf numFmtId="190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90" fontId="3" fillId="0" borderId="3" xfId="1" applyNumberFormat="1" applyFont="1" applyBorder="1" applyAlignment="1">
      <alignment horizontal="center" vertical="center"/>
    </xf>
    <xf numFmtId="190" fontId="5" fillId="0" borderId="4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0" xfId="13" applyNumberFormat="1" applyFont="1"/>
    <xf numFmtId="1" fontId="5" fillId="0" borderId="0" xfId="13" applyNumberFormat="1" applyFont="1"/>
    <xf numFmtId="1" fontId="3" fillId="0" borderId="0" xfId="14" applyNumberFormat="1" applyFont="1"/>
    <xf numFmtId="190" fontId="5" fillId="0" borderId="0" xfId="15" applyNumberFormat="1" applyFont="1" applyAlignment="1">
      <alignment horizontal="center"/>
    </xf>
    <xf numFmtId="0" fontId="5" fillId="0" borderId="0" xfId="0" applyFont="1" applyAlignment="1">
      <alignment horizontal="center"/>
    </xf>
    <xf numFmtId="190" fontId="5" fillId="0" borderId="3" xfId="15" applyNumberFormat="1" applyFont="1" applyFill="1" applyBorder="1" applyAlignment="1">
      <alignment horizontal="center"/>
    </xf>
    <xf numFmtId="190" fontId="3" fillId="0" borderId="1" xfId="14" applyNumberFormat="1" applyFont="1" applyFill="1" applyBorder="1"/>
    <xf numFmtId="190" fontId="5" fillId="0" borderId="0" xfId="15" applyNumberFormat="1" applyFont="1" applyFill="1" applyAlignment="1">
      <alignment horizontal="center"/>
    </xf>
    <xf numFmtId="0" fontId="5" fillId="0" borderId="0" xfId="13" applyFont="1" applyAlignment="1">
      <alignment horizontal="center"/>
    </xf>
    <xf numFmtId="193" fontId="5" fillId="0" borderId="0" xfId="1" applyNumberFormat="1" applyFont="1"/>
    <xf numFmtId="187" fontId="5" fillId="0" borderId="3" xfId="7" applyNumberFormat="1" applyFont="1" applyFill="1" applyBorder="1" applyAlignment="1">
      <alignment horizontal="center"/>
    </xf>
    <xf numFmtId="37" fontId="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6" fillId="0" borderId="0" xfId="0" applyNumberFormat="1" applyFont="1"/>
    <xf numFmtId="0" fontId="5" fillId="0" borderId="0" xfId="0" applyFont="1" applyAlignment="1">
      <alignment horizontal="right"/>
    </xf>
    <xf numFmtId="49" fontId="5" fillId="0" borderId="0" xfId="0" applyNumberFormat="1" applyFont="1"/>
    <xf numFmtId="189" fontId="5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2" xfId="0" applyNumberFormat="1" applyFont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9" fontId="5" fillId="0" borderId="0" xfId="0" applyNumberFormat="1" applyFont="1"/>
    <xf numFmtId="190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49" fontId="12" fillId="0" borderId="0" xfId="0" applyNumberFormat="1" applyFont="1"/>
    <xf numFmtId="189" fontId="5" fillId="0" borderId="3" xfId="0" applyNumberFormat="1" applyFon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49" fontId="4" fillId="0" borderId="0" xfId="0" applyNumberFormat="1" applyFont="1"/>
    <xf numFmtId="191" fontId="3" fillId="0" borderId="0" xfId="7" applyNumberFormat="1" applyFont="1" applyFill="1" applyAlignment="1">
      <alignment horizontal="left"/>
    </xf>
    <xf numFmtId="187" fontId="3" fillId="0" borderId="0" xfId="8" applyNumberFormat="1" applyFont="1" applyAlignment="1">
      <alignment horizontal="center"/>
    </xf>
    <xf numFmtId="0" fontId="5" fillId="0" borderId="0" xfId="8" applyNumberFormat="1"/>
    <xf numFmtId="190" fontId="3" fillId="0" borderId="2" xfId="1" applyNumberFormat="1" applyFont="1" applyFill="1" applyBorder="1" applyAlignment="1">
      <alignment horizontal="right" vertical="center"/>
    </xf>
    <xf numFmtId="190" fontId="5" fillId="0" borderId="4" xfId="15" applyNumberFormat="1" applyFont="1" applyFill="1" applyBorder="1"/>
    <xf numFmtId="190" fontId="3" fillId="0" borderId="1" xfId="15" applyNumberFormat="1" applyFont="1" applyFill="1" applyBorder="1"/>
    <xf numFmtId="1" fontId="3" fillId="0" borderId="0" xfId="14" applyNumberFormat="1" applyFont="1" applyFill="1"/>
    <xf numFmtId="190" fontId="3" fillId="0" borderId="0" xfId="14" applyNumberFormat="1" applyFont="1" applyFill="1"/>
    <xf numFmtId="190" fontId="3" fillId="0" borderId="0" xfId="15" applyNumberFormat="1" applyFont="1" applyFill="1"/>
    <xf numFmtId="189" fontId="5" fillId="0" borderId="3" xfId="14" applyNumberFormat="1" applyFont="1" applyFill="1" applyBorder="1" applyAlignment="1">
      <alignment horizontal="right"/>
    </xf>
    <xf numFmtId="193" fontId="5" fillId="0" borderId="0" xfId="1" applyNumberFormat="1" applyFont="1" applyFill="1"/>
    <xf numFmtId="188" fontId="5" fillId="0" borderId="0" xfId="1" applyFont="1" applyAlignment="1"/>
    <xf numFmtId="188" fontId="5" fillId="0" borderId="0" xfId="1" applyFont="1" applyFill="1" applyAlignment="1"/>
    <xf numFmtId="190" fontId="5" fillId="0" borderId="0" xfId="0" applyNumberFormat="1" applyFont="1"/>
    <xf numFmtId="189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3" fillId="0" borderId="0" xfId="0" applyNumberFormat="1" applyFont="1" applyAlignment="1">
      <alignment horizontal="center"/>
    </xf>
    <xf numFmtId="189" fontId="5" fillId="0" borderId="3" xfId="1" applyNumberFormat="1" applyFont="1" applyFill="1" applyBorder="1" applyAlignment="1">
      <alignment horizontal="right" vertical="center"/>
    </xf>
    <xf numFmtId="190" fontId="5" fillId="0" borderId="0" xfId="13" applyNumberFormat="1" applyFont="1"/>
    <xf numFmtId="190" fontId="5" fillId="0" borderId="0" xfId="1" applyNumberFormat="1" applyFont="1"/>
    <xf numFmtId="190" fontId="5" fillId="0" borderId="0" xfId="1" applyNumberFormat="1" applyFont="1" applyFill="1"/>
    <xf numFmtId="0" fontId="4" fillId="0" borderId="0" xfId="12" applyFont="1" applyAlignment="1">
      <alignment horizontal="center"/>
    </xf>
    <xf numFmtId="187" fontId="5" fillId="0" borderId="0" xfId="8" applyNumberFormat="1" applyAlignment="1">
      <alignment horizontal="center"/>
    </xf>
    <xf numFmtId="189" fontId="5" fillId="0" borderId="3" xfId="0" applyNumberFormat="1" applyFont="1" applyBorder="1"/>
    <xf numFmtId="190" fontId="5" fillId="0" borderId="0" xfId="1" applyNumberFormat="1" applyFont="1" applyFill="1" applyBorder="1" applyAlignment="1">
      <alignment horizontal="left" vertical="center"/>
    </xf>
    <xf numFmtId="190" fontId="3" fillId="0" borderId="2" xfId="1" applyNumberFormat="1" applyFont="1" applyFill="1" applyBorder="1" applyAlignment="1">
      <alignment horizontal="center" vertical="center"/>
    </xf>
    <xf numFmtId="188" fontId="5" fillId="0" borderId="0" xfId="1" applyFont="1" applyAlignment="1">
      <alignment horizontal="center"/>
    </xf>
    <xf numFmtId="190" fontId="5" fillId="0" borderId="0" xfId="1" applyNumberFormat="1" applyFont="1" applyAlignment="1">
      <alignment horizontal="right"/>
    </xf>
    <xf numFmtId="0" fontId="3" fillId="0" borderId="0" xfId="13" applyFont="1" applyAlignment="1">
      <alignment horizontal="center"/>
    </xf>
    <xf numFmtId="0" fontId="15" fillId="0" borderId="0" xfId="0" applyFont="1" applyAlignment="1">
      <alignment horizontal="right"/>
    </xf>
    <xf numFmtId="188" fontId="5" fillId="0" borderId="0" xfId="13" applyNumberFormat="1" applyFont="1"/>
    <xf numFmtId="188" fontId="15" fillId="0" borderId="0" xfId="0" applyNumberFormat="1" applyFont="1" applyAlignment="1">
      <alignment horizontal="right"/>
    </xf>
    <xf numFmtId="0" fontId="3" fillId="0" borderId="0" xfId="13" applyFont="1" applyAlignment="1">
      <alignment horizontal="right"/>
    </xf>
    <xf numFmtId="188" fontId="5" fillId="0" borderId="0" xfId="1" applyFont="1" applyFill="1"/>
    <xf numFmtId="0" fontId="5" fillId="0" borderId="0" xfId="13" applyFont="1" applyAlignment="1">
      <alignment horizontal="right"/>
    </xf>
    <xf numFmtId="188" fontId="3" fillId="0" borderId="0" xfId="13" applyNumberFormat="1" applyFont="1" applyAlignment="1">
      <alignment horizontal="center"/>
    </xf>
    <xf numFmtId="190" fontId="5" fillId="0" borderId="3" xfId="14" applyNumberFormat="1" applyFont="1" applyBorder="1" applyAlignment="1">
      <alignment horizontal="right"/>
    </xf>
    <xf numFmtId="190" fontId="3" fillId="0" borderId="2" xfId="0" applyNumberFormat="1" applyFont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189" fontId="5" fillId="0" borderId="3" xfId="0" applyNumberFormat="1" applyFont="1" applyBorder="1" applyAlignment="1">
      <alignment horizontal="center"/>
    </xf>
    <xf numFmtId="0" fontId="7" fillId="0" borderId="0" xfId="12" applyFont="1"/>
    <xf numFmtId="49" fontId="7" fillId="0" borderId="0" xfId="0" applyNumberFormat="1" applyFont="1" applyAlignment="1">
      <alignment horizontal="left" wrapText="1"/>
    </xf>
    <xf numFmtId="188" fontId="3" fillId="0" borderId="2" xfId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87" fontId="5" fillId="0" borderId="3" xfId="8" applyNumberForma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187" fontId="3" fillId="0" borderId="0" xfId="8" applyNumberFormat="1" applyFont="1" applyAlignment="1">
      <alignment horizontal="center"/>
    </xf>
    <xf numFmtId="187" fontId="4" fillId="0" borderId="0" xfId="8" quotePrefix="1" applyNumberFormat="1" applyFont="1" applyAlignment="1">
      <alignment horizontal="center"/>
    </xf>
    <xf numFmtId="187" fontId="5" fillId="0" borderId="3" xfId="7" applyNumberFormat="1" applyFont="1" applyFill="1" applyBorder="1" applyAlignment="1">
      <alignment horizontal="center"/>
    </xf>
    <xf numFmtId="0" fontId="3" fillId="0" borderId="0" xfId="13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0EF1-3864-4AE8-8E40-E306EC359AEF}">
  <sheetPr codeName="Sheet1"/>
  <dimension ref="A1:O101"/>
  <sheetViews>
    <sheetView tabSelected="1" view="pageBreakPreview" zoomScaleNormal="100" zoomScaleSheetLayoutView="100" workbookViewId="0"/>
  </sheetViews>
  <sheetFormatPr defaultColWidth="9.109375" defaultRowHeight="21.6" x14ac:dyDescent="0.55000000000000004"/>
  <cols>
    <col min="1" max="1" width="40.109375" style="111" customWidth="1"/>
    <col min="2" max="2" width="7.109375" style="78" customWidth="1"/>
    <col min="3" max="3" width="1" style="80" customWidth="1"/>
    <col min="4" max="4" width="12.5546875" style="118" customWidth="1"/>
    <col min="5" max="5" width="1" style="80" customWidth="1"/>
    <col min="6" max="6" width="12.5546875" style="80" customWidth="1"/>
    <col min="7" max="7" width="1" style="80" customWidth="1"/>
    <col min="8" max="8" width="12.5546875" style="80" customWidth="1"/>
    <col min="9" max="9" width="1" style="80" customWidth="1"/>
    <col min="10" max="10" width="12.5546875" style="80" customWidth="1"/>
    <col min="11" max="11" width="14.5546875" style="80" customWidth="1"/>
    <col min="12" max="12" width="14.44140625" style="80" bestFit="1" customWidth="1"/>
    <col min="13" max="13" width="13.44140625" style="80" bestFit="1" customWidth="1"/>
    <col min="14" max="14" width="12.44140625" style="80" bestFit="1" customWidth="1"/>
    <col min="15" max="16384" width="9.109375" style="80"/>
  </cols>
  <sheetData>
    <row r="1" spans="1:15" ht="22.65" customHeight="1" x14ac:dyDescent="0.6">
      <c r="A1" s="168" t="s">
        <v>188</v>
      </c>
    </row>
    <row r="2" spans="1:15" ht="22.65" customHeight="1" x14ac:dyDescent="0.6">
      <c r="A2" s="106" t="s">
        <v>189</v>
      </c>
    </row>
    <row r="3" spans="1:15" ht="22.65" customHeight="1" x14ac:dyDescent="0.6">
      <c r="A3" s="106" t="s">
        <v>25</v>
      </c>
    </row>
    <row r="4" spans="1:15" ht="22.65" customHeight="1" x14ac:dyDescent="0.6">
      <c r="A4" s="106"/>
    </row>
    <row r="5" spans="1:15" ht="22.65" customHeight="1" x14ac:dyDescent="0.6">
      <c r="A5" s="107"/>
      <c r="D5" s="175" t="s">
        <v>91</v>
      </c>
      <c r="E5" s="175"/>
      <c r="F5" s="175"/>
      <c r="G5" s="92"/>
      <c r="H5" s="175" t="s">
        <v>92</v>
      </c>
      <c r="I5" s="175"/>
      <c r="J5" s="175"/>
    </row>
    <row r="6" spans="1:15" ht="22.65" customHeight="1" x14ac:dyDescent="0.6">
      <c r="A6" s="107"/>
      <c r="D6" s="177" t="s">
        <v>31</v>
      </c>
      <c r="E6" s="177"/>
      <c r="F6" s="177"/>
      <c r="G6" s="98"/>
      <c r="H6" s="177" t="s">
        <v>31</v>
      </c>
      <c r="I6" s="177"/>
      <c r="J6" s="177"/>
      <c r="O6" s="172"/>
    </row>
    <row r="7" spans="1:15" ht="22.65" customHeight="1" x14ac:dyDescent="0.6">
      <c r="A7" s="108" t="s">
        <v>2</v>
      </c>
      <c r="B7" s="78" t="s">
        <v>0</v>
      </c>
      <c r="C7" s="98"/>
      <c r="D7" s="98">
        <v>2565</v>
      </c>
      <c r="E7" s="98"/>
      <c r="F7" s="98">
        <v>2564</v>
      </c>
      <c r="G7" s="98"/>
      <c r="H7" s="98">
        <v>2565</v>
      </c>
      <c r="I7" s="98"/>
      <c r="J7" s="98">
        <v>2564</v>
      </c>
      <c r="O7" s="172"/>
    </row>
    <row r="8" spans="1:15" ht="22.65" customHeight="1" x14ac:dyDescent="0.6">
      <c r="A8" s="107"/>
      <c r="C8" s="98"/>
      <c r="D8" s="176" t="s">
        <v>1</v>
      </c>
      <c r="E8" s="176"/>
      <c r="F8" s="176"/>
      <c r="G8" s="176"/>
      <c r="H8" s="176"/>
      <c r="I8" s="176"/>
      <c r="J8" s="176"/>
      <c r="L8" s="177"/>
      <c r="M8" s="177"/>
      <c r="O8" s="172"/>
    </row>
    <row r="9" spans="1:15" ht="22.65" customHeight="1" x14ac:dyDescent="0.6">
      <c r="A9" s="109" t="s">
        <v>3</v>
      </c>
      <c r="C9" s="98"/>
      <c r="D9" s="113"/>
      <c r="E9" s="98"/>
      <c r="F9" s="98"/>
      <c r="G9" s="98"/>
      <c r="H9" s="110"/>
      <c r="I9" s="98"/>
      <c r="J9" s="110"/>
      <c r="L9" s="98"/>
      <c r="M9" s="98"/>
      <c r="O9" s="172"/>
    </row>
    <row r="10" spans="1:15" ht="22.65" customHeight="1" x14ac:dyDescent="0.55000000000000004">
      <c r="A10" s="111" t="s">
        <v>22</v>
      </c>
      <c r="B10" s="78">
        <v>5</v>
      </c>
      <c r="C10" s="98"/>
      <c r="D10" s="112">
        <v>37844618</v>
      </c>
      <c r="E10" s="112"/>
      <c r="F10" s="112">
        <v>22173041</v>
      </c>
      <c r="G10" s="98"/>
      <c r="H10" s="112">
        <v>707420</v>
      </c>
      <c r="I10" s="98"/>
      <c r="J10" s="112">
        <v>825221</v>
      </c>
      <c r="L10" s="118"/>
      <c r="M10" s="118"/>
      <c r="O10" s="172"/>
    </row>
    <row r="11" spans="1:15" ht="22.65" customHeight="1" x14ac:dyDescent="0.55000000000000004">
      <c r="A11" s="111" t="s">
        <v>178</v>
      </c>
      <c r="C11" s="98"/>
      <c r="D11" s="112">
        <v>30034</v>
      </c>
      <c r="E11" s="112"/>
      <c r="F11" s="112">
        <v>29923</v>
      </c>
      <c r="G11" s="112"/>
      <c r="H11" s="113" t="s">
        <v>50</v>
      </c>
      <c r="I11" s="98"/>
      <c r="J11" s="153" t="s">
        <v>50</v>
      </c>
      <c r="L11" s="118"/>
      <c r="M11" s="61"/>
      <c r="O11" s="172"/>
    </row>
    <row r="12" spans="1:15" ht="22.65" customHeight="1" x14ac:dyDescent="0.55000000000000004">
      <c r="A12" s="111" t="s">
        <v>46</v>
      </c>
      <c r="B12" s="78" t="s">
        <v>190</v>
      </c>
      <c r="C12" s="98"/>
      <c r="D12" s="112">
        <v>301980208</v>
      </c>
      <c r="E12" s="112"/>
      <c r="F12" s="112">
        <v>244925889</v>
      </c>
      <c r="G12" s="98"/>
      <c r="H12" s="112">
        <v>252231385</v>
      </c>
      <c r="I12" s="98"/>
      <c r="J12" s="112">
        <v>182413179</v>
      </c>
      <c r="L12" s="118"/>
      <c r="M12" s="118"/>
      <c r="O12" s="172"/>
    </row>
    <row r="13" spans="1:15" ht="22.65" customHeight="1" x14ac:dyDescent="0.55000000000000004">
      <c r="A13" s="111" t="s">
        <v>47</v>
      </c>
      <c r="B13" s="78">
        <v>4</v>
      </c>
      <c r="C13" s="98"/>
      <c r="D13" s="112">
        <v>9678400</v>
      </c>
      <c r="E13" s="112"/>
      <c r="F13" s="112">
        <v>8650892</v>
      </c>
      <c r="G13" s="98"/>
      <c r="H13" s="112">
        <v>16101705</v>
      </c>
      <c r="I13" s="98"/>
      <c r="J13" s="112">
        <v>4304018</v>
      </c>
      <c r="L13" s="118"/>
      <c r="M13" s="118"/>
    </row>
    <row r="14" spans="1:15" ht="21.6" hidden="1" customHeight="1" x14ac:dyDescent="0.55000000000000004">
      <c r="A14" s="111" t="s">
        <v>147</v>
      </c>
      <c r="B14" s="78">
        <v>5</v>
      </c>
      <c r="C14" s="98"/>
      <c r="D14" s="112"/>
      <c r="E14" s="112"/>
      <c r="F14" s="113" t="s">
        <v>50</v>
      </c>
      <c r="G14" s="98"/>
      <c r="H14" s="113"/>
      <c r="I14" s="98"/>
      <c r="J14" s="113" t="s">
        <v>50</v>
      </c>
      <c r="L14" s="118"/>
      <c r="M14" s="118"/>
    </row>
    <row r="15" spans="1:15" ht="22.65" customHeight="1" x14ac:dyDescent="0.55000000000000004">
      <c r="A15" s="111" t="s">
        <v>36</v>
      </c>
      <c r="B15" s="78">
        <v>7</v>
      </c>
      <c r="C15" s="98"/>
      <c r="D15" s="112">
        <v>400465771</v>
      </c>
      <c r="E15" s="112"/>
      <c r="F15" s="112">
        <v>343622916</v>
      </c>
      <c r="G15" s="98"/>
      <c r="H15" s="112">
        <v>198816685</v>
      </c>
      <c r="I15" s="98"/>
      <c r="J15" s="112">
        <v>164035884</v>
      </c>
      <c r="L15" s="118"/>
      <c r="M15" s="118"/>
    </row>
    <row r="16" spans="1:15" ht="22.65" customHeight="1" x14ac:dyDescent="0.55000000000000004">
      <c r="A16" s="111" t="s">
        <v>33</v>
      </c>
      <c r="C16" s="98"/>
      <c r="D16" s="112">
        <v>6989538</v>
      </c>
      <c r="E16" s="112"/>
      <c r="F16" s="112">
        <v>4943847</v>
      </c>
      <c r="G16" s="112"/>
      <c r="H16" s="112">
        <v>143506</v>
      </c>
      <c r="I16" s="98"/>
      <c r="J16" s="112">
        <v>112036</v>
      </c>
      <c r="L16" s="118"/>
      <c r="M16" s="118"/>
    </row>
    <row r="17" spans="1:13" ht="22.65" customHeight="1" x14ac:dyDescent="0.6">
      <c r="A17" s="107" t="s">
        <v>4</v>
      </c>
      <c r="C17" s="98"/>
      <c r="D17" s="114">
        <f>SUM(D10:D16)</f>
        <v>756988569</v>
      </c>
      <c r="E17" s="115"/>
      <c r="F17" s="114">
        <f>SUM(F10:F16)</f>
        <v>624346508</v>
      </c>
      <c r="G17" s="115"/>
      <c r="H17" s="114">
        <f>SUM(H10:H16)</f>
        <v>468000701</v>
      </c>
      <c r="I17" s="98"/>
      <c r="J17" s="114">
        <f>SUM(J10:J16)</f>
        <v>351690338</v>
      </c>
    </row>
    <row r="18" spans="1:13" ht="22.65" customHeight="1" x14ac:dyDescent="0.55000000000000004">
      <c r="C18" s="98"/>
      <c r="D18" s="112"/>
      <c r="E18" s="112"/>
      <c r="F18" s="112"/>
      <c r="G18" s="98"/>
      <c r="H18" s="112"/>
      <c r="I18" s="98"/>
      <c r="J18" s="112"/>
    </row>
    <row r="19" spans="1:13" ht="22.65" customHeight="1" x14ac:dyDescent="0.6">
      <c r="A19" s="109" t="s">
        <v>18</v>
      </c>
      <c r="C19" s="98"/>
      <c r="D19" s="112"/>
      <c r="E19" s="112"/>
      <c r="F19" s="112"/>
      <c r="G19" s="98"/>
      <c r="H19" s="112"/>
      <c r="I19" s="98"/>
      <c r="J19" s="112"/>
    </row>
    <row r="20" spans="1:13" ht="22.65" customHeight="1" x14ac:dyDescent="0.55000000000000004">
      <c r="A20" s="111" t="s">
        <v>40</v>
      </c>
      <c r="B20" s="78">
        <v>9</v>
      </c>
      <c r="C20" s="98"/>
      <c r="D20" s="112">
        <v>31969975</v>
      </c>
      <c r="E20" s="112"/>
      <c r="F20" s="112">
        <v>31802734</v>
      </c>
      <c r="G20" s="98"/>
      <c r="H20" s="112">
        <v>20683376</v>
      </c>
      <c r="I20" s="98"/>
      <c r="J20" s="112">
        <v>20642503</v>
      </c>
      <c r="L20" s="61"/>
      <c r="M20" s="61"/>
    </row>
    <row r="21" spans="1:13" ht="22.65" customHeight="1" x14ac:dyDescent="0.55000000000000004">
      <c r="A21" s="111" t="s">
        <v>111</v>
      </c>
      <c r="B21" s="78">
        <v>8</v>
      </c>
      <c r="C21" s="98"/>
      <c r="D21" s="113" t="s">
        <v>50</v>
      </c>
      <c r="E21" s="112"/>
      <c r="F21" s="153" t="s">
        <v>50</v>
      </c>
      <c r="G21" s="98"/>
      <c r="H21" s="112">
        <v>49999400</v>
      </c>
      <c r="I21" s="98"/>
      <c r="J21" s="112">
        <v>49999400</v>
      </c>
      <c r="L21" s="61"/>
      <c r="M21" s="61"/>
    </row>
    <row r="22" spans="1:13" ht="22.65" customHeight="1" x14ac:dyDescent="0.55000000000000004">
      <c r="A22" s="111" t="s">
        <v>34</v>
      </c>
      <c r="B22" s="78">
        <v>10</v>
      </c>
      <c r="C22" s="98"/>
      <c r="D22" s="112">
        <v>300996222</v>
      </c>
      <c r="E22" s="112"/>
      <c r="F22" s="112">
        <v>294431755</v>
      </c>
      <c r="G22" s="98"/>
      <c r="H22" s="112">
        <v>294155410</v>
      </c>
      <c r="I22" s="98"/>
      <c r="J22" s="112">
        <v>285055997</v>
      </c>
      <c r="L22" s="61"/>
      <c r="M22" s="61"/>
    </row>
    <row r="23" spans="1:13" ht="22.65" customHeight="1" x14ac:dyDescent="0.55000000000000004">
      <c r="A23" s="111" t="s">
        <v>93</v>
      </c>
      <c r="B23" s="78">
        <v>11</v>
      </c>
      <c r="C23" s="98"/>
      <c r="D23" s="112">
        <v>83123615</v>
      </c>
      <c r="E23" s="112"/>
      <c r="F23" s="112">
        <v>90031459</v>
      </c>
      <c r="G23" s="98"/>
      <c r="H23" s="112">
        <v>61749802</v>
      </c>
      <c r="I23" s="98"/>
      <c r="J23" s="112">
        <v>71996219</v>
      </c>
      <c r="L23" s="61"/>
      <c r="M23" s="61"/>
    </row>
    <row r="24" spans="1:13" ht="22.65" customHeight="1" x14ac:dyDescent="0.55000000000000004">
      <c r="A24" s="111" t="s">
        <v>20</v>
      </c>
      <c r="C24" s="98"/>
      <c r="D24" s="112">
        <v>3979679</v>
      </c>
      <c r="E24" s="112"/>
      <c r="F24" s="112">
        <v>4555177</v>
      </c>
      <c r="G24" s="98"/>
      <c r="H24" s="112">
        <v>3390089</v>
      </c>
      <c r="I24" s="98"/>
      <c r="J24" s="112">
        <v>3925373</v>
      </c>
      <c r="L24" s="61"/>
      <c r="M24" s="61"/>
    </row>
    <row r="25" spans="1:13" ht="22.65" customHeight="1" x14ac:dyDescent="0.55000000000000004">
      <c r="A25" s="111" t="s">
        <v>82</v>
      </c>
      <c r="B25" s="78">
        <v>18</v>
      </c>
      <c r="C25" s="98"/>
      <c r="D25" s="112">
        <v>33042604</v>
      </c>
      <c r="E25" s="112"/>
      <c r="F25" s="112">
        <v>30855852</v>
      </c>
      <c r="G25" s="98"/>
      <c r="H25" s="112">
        <v>3517098</v>
      </c>
      <c r="I25" s="98"/>
      <c r="J25" s="153" t="s">
        <v>50</v>
      </c>
      <c r="K25" s="118"/>
      <c r="L25" s="61"/>
      <c r="M25" s="61"/>
    </row>
    <row r="26" spans="1:13" ht="22.65" customHeight="1" x14ac:dyDescent="0.55000000000000004">
      <c r="A26" s="111" t="s">
        <v>5</v>
      </c>
      <c r="C26" s="98"/>
      <c r="D26" s="112">
        <v>2522796</v>
      </c>
      <c r="E26" s="112"/>
      <c r="F26" s="112">
        <v>2726685</v>
      </c>
      <c r="G26" s="112"/>
      <c r="H26" s="112">
        <v>466800</v>
      </c>
      <c r="I26" s="98"/>
      <c r="J26" s="112">
        <v>466800</v>
      </c>
      <c r="L26" s="61"/>
      <c r="M26" s="61"/>
    </row>
    <row r="27" spans="1:13" ht="22.65" customHeight="1" x14ac:dyDescent="0.6">
      <c r="A27" s="107" t="s">
        <v>6</v>
      </c>
      <c r="C27" s="98"/>
      <c r="D27" s="114">
        <f>SUM(D20:D26)</f>
        <v>455634891</v>
      </c>
      <c r="E27" s="115"/>
      <c r="F27" s="114">
        <f>SUM(F20:F26)</f>
        <v>454403662</v>
      </c>
      <c r="G27" s="115"/>
      <c r="H27" s="114">
        <f>SUM(H20:H26)</f>
        <v>433961975</v>
      </c>
      <c r="I27" s="98"/>
      <c r="J27" s="114">
        <f>SUM(J20:J26)</f>
        <v>432086292</v>
      </c>
    </row>
    <row r="28" spans="1:13" ht="22.65" customHeight="1" x14ac:dyDescent="0.6">
      <c r="C28" s="98"/>
      <c r="D28" s="115"/>
      <c r="E28" s="115"/>
      <c r="F28" s="115"/>
      <c r="G28" s="115"/>
      <c r="H28" s="115"/>
      <c r="I28" s="98"/>
      <c r="J28" s="115"/>
    </row>
    <row r="29" spans="1:13" ht="22.65" customHeight="1" thickBot="1" x14ac:dyDescent="0.65">
      <c r="A29" s="107" t="s">
        <v>7</v>
      </c>
      <c r="C29" s="98"/>
      <c r="D29" s="116">
        <f>SUM(D17,D27)</f>
        <v>1212623460</v>
      </c>
      <c r="E29" s="115"/>
      <c r="F29" s="116">
        <f>SUM(F17,F27)</f>
        <v>1078750170</v>
      </c>
      <c r="G29" s="115"/>
      <c r="H29" s="116">
        <f>SUM(H17,H27)</f>
        <v>901962676</v>
      </c>
      <c r="I29" s="98"/>
      <c r="J29" s="116">
        <f>SUM(J17,J27)</f>
        <v>783776630</v>
      </c>
    </row>
    <row r="30" spans="1:13" customFormat="1" ht="21.15" customHeight="1" thickTop="1" x14ac:dyDescent="0.6">
      <c r="A30" s="93"/>
      <c r="B30" s="78"/>
      <c r="C30" s="80"/>
      <c r="D30" s="118"/>
      <c r="E30" s="80"/>
      <c r="F30" s="80"/>
      <c r="G30" s="80"/>
      <c r="H30" s="105"/>
      <c r="I30" s="80"/>
      <c r="J30" s="105"/>
    </row>
    <row r="31" spans="1:13" customFormat="1" ht="21.15" customHeight="1" x14ac:dyDescent="0.6">
      <c r="A31" s="93"/>
      <c r="B31" s="78"/>
      <c r="C31" s="80"/>
      <c r="D31" s="118"/>
      <c r="E31" s="80"/>
      <c r="F31" s="80"/>
      <c r="G31" s="80"/>
      <c r="H31" s="105"/>
      <c r="I31" s="80"/>
      <c r="J31" s="105"/>
    </row>
    <row r="32" spans="1:13" customFormat="1" ht="21.15" customHeight="1" x14ac:dyDescent="0.6">
      <c r="A32" s="93"/>
      <c r="B32" s="78"/>
      <c r="C32" s="80"/>
      <c r="D32" s="118"/>
      <c r="E32" s="80"/>
      <c r="F32" s="80"/>
      <c r="G32" s="80"/>
      <c r="H32" s="105"/>
      <c r="I32" s="80"/>
      <c r="J32" s="105"/>
    </row>
    <row r="33" spans="1:13" ht="23.4" x14ac:dyDescent="0.6">
      <c r="A33" s="106" t="s">
        <v>188</v>
      </c>
    </row>
    <row r="34" spans="1:13" ht="23.4" x14ac:dyDescent="0.6">
      <c r="A34" s="106" t="s">
        <v>189</v>
      </c>
    </row>
    <row r="35" spans="1:13" ht="23.4" x14ac:dyDescent="0.6">
      <c r="A35" s="106" t="s">
        <v>25</v>
      </c>
    </row>
    <row r="36" spans="1:13" ht="23.4" x14ac:dyDescent="0.6">
      <c r="A36" s="106"/>
    </row>
    <row r="37" spans="1:13" ht="22.2" x14ac:dyDescent="0.6">
      <c r="A37" s="107"/>
      <c r="D37" s="175" t="s">
        <v>91</v>
      </c>
      <c r="E37" s="175"/>
      <c r="F37" s="175"/>
      <c r="G37" s="92"/>
      <c r="H37" s="175" t="s">
        <v>92</v>
      </c>
      <c r="I37" s="175"/>
      <c r="J37" s="175"/>
    </row>
    <row r="38" spans="1:13" ht="22.2" x14ac:dyDescent="0.6">
      <c r="A38" s="107"/>
      <c r="D38" s="177" t="s">
        <v>31</v>
      </c>
      <c r="E38" s="177"/>
      <c r="F38" s="177"/>
      <c r="G38" s="98"/>
      <c r="H38" s="177" t="s">
        <v>31</v>
      </c>
      <c r="I38" s="177"/>
      <c r="J38" s="177"/>
    </row>
    <row r="39" spans="1:13" ht="23.4" x14ac:dyDescent="0.6">
      <c r="A39" s="108" t="s">
        <v>8</v>
      </c>
      <c r="B39" s="78" t="s">
        <v>0</v>
      </c>
      <c r="C39" s="98"/>
      <c r="D39" s="98">
        <v>2565</v>
      </c>
      <c r="E39" s="98"/>
      <c r="F39" s="98">
        <v>2564</v>
      </c>
      <c r="G39" s="98"/>
      <c r="H39" s="98">
        <v>2565</v>
      </c>
      <c r="I39" s="98"/>
      <c r="J39" s="98">
        <v>2564</v>
      </c>
    </row>
    <row r="40" spans="1:13" ht="22.2" x14ac:dyDescent="0.6">
      <c r="A40" s="109"/>
      <c r="C40" s="98"/>
      <c r="D40" s="176" t="s">
        <v>1</v>
      </c>
      <c r="E40" s="176"/>
      <c r="F40" s="176"/>
      <c r="G40" s="176"/>
      <c r="H40" s="176"/>
      <c r="I40" s="176"/>
      <c r="J40" s="176"/>
    </row>
    <row r="41" spans="1:13" ht="22.2" x14ac:dyDescent="0.6">
      <c r="A41" s="109" t="s">
        <v>9</v>
      </c>
      <c r="C41" s="98"/>
      <c r="D41" s="140"/>
      <c r="E41" s="78"/>
      <c r="F41" s="78"/>
      <c r="G41" s="78"/>
      <c r="H41" s="78"/>
      <c r="I41" s="78"/>
      <c r="J41" s="78"/>
    </row>
    <row r="42" spans="1:13" x14ac:dyDescent="0.55000000000000004">
      <c r="A42" s="111" t="s">
        <v>86</v>
      </c>
      <c r="C42" s="98"/>
      <c r="D42" s="140"/>
      <c r="E42" s="78"/>
      <c r="F42" s="78"/>
      <c r="G42" s="78"/>
      <c r="H42" s="78"/>
      <c r="I42" s="98"/>
      <c r="J42" s="78"/>
    </row>
    <row r="43" spans="1:13" x14ac:dyDescent="0.55000000000000004">
      <c r="A43" s="111" t="s">
        <v>85</v>
      </c>
      <c r="B43" s="78">
        <v>12</v>
      </c>
      <c r="C43" s="98"/>
      <c r="D43" s="141">
        <v>378867636</v>
      </c>
      <c r="E43" s="117"/>
      <c r="F43" s="117">
        <v>388061339</v>
      </c>
      <c r="G43" s="117"/>
      <c r="H43" s="117">
        <v>250487467</v>
      </c>
      <c r="I43" s="98"/>
      <c r="J43" s="117">
        <v>231003156</v>
      </c>
      <c r="L43" s="118"/>
      <c r="M43" s="118"/>
    </row>
    <row r="44" spans="1:13" x14ac:dyDescent="0.55000000000000004">
      <c r="A44" s="111" t="s">
        <v>49</v>
      </c>
      <c r="B44" s="78">
        <v>4</v>
      </c>
      <c r="C44" s="98"/>
      <c r="D44" s="118">
        <v>152895465</v>
      </c>
      <c r="E44" s="118"/>
      <c r="F44" s="118">
        <v>105834711</v>
      </c>
      <c r="G44" s="118"/>
      <c r="H44" s="139">
        <v>114263584</v>
      </c>
      <c r="I44" s="98"/>
      <c r="J44" s="118">
        <v>83780294</v>
      </c>
      <c r="L44" s="118"/>
      <c r="M44" s="118"/>
    </row>
    <row r="45" spans="1:13" x14ac:dyDescent="0.55000000000000004">
      <c r="A45" s="111" t="s">
        <v>48</v>
      </c>
      <c r="B45" s="78">
        <v>4</v>
      </c>
      <c r="C45" s="98"/>
      <c r="D45" s="118">
        <v>92631027</v>
      </c>
      <c r="E45" s="118"/>
      <c r="F45" s="118">
        <v>58624611</v>
      </c>
      <c r="G45" s="118"/>
      <c r="H45" s="139">
        <v>56104389</v>
      </c>
      <c r="I45" s="98"/>
      <c r="J45" s="118">
        <v>19443550</v>
      </c>
      <c r="L45" s="118"/>
      <c r="M45" s="118"/>
    </row>
    <row r="46" spans="1:13" x14ac:dyDescent="0.55000000000000004">
      <c r="A46" s="111" t="s">
        <v>53</v>
      </c>
      <c r="C46" s="98"/>
      <c r="E46" s="118"/>
      <c r="F46" s="118"/>
      <c r="G46" s="118"/>
      <c r="H46" s="139"/>
      <c r="I46" s="98"/>
      <c r="J46" s="118"/>
    </row>
    <row r="47" spans="1:13" x14ac:dyDescent="0.55000000000000004">
      <c r="A47" s="111" t="s">
        <v>39</v>
      </c>
      <c r="B47" s="78">
        <v>12</v>
      </c>
      <c r="C47" s="98"/>
      <c r="D47" s="118">
        <v>36113723</v>
      </c>
      <c r="E47" s="118"/>
      <c r="F47" s="118">
        <v>47051778</v>
      </c>
      <c r="G47" s="118"/>
      <c r="H47" s="139">
        <v>25190749</v>
      </c>
      <c r="I47" s="98"/>
      <c r="J47" s="118">
        <v>24355647</v>
      </c>
      <c r="L47" s="118"/>
      <c r="M47" s="118"/>
    </row>
    <row r="48" spans="1:13" x14ac:dyDescent="0.55000000000000004">
      <c r="A48" s="111" t="s">
        <v>110</v>
      </c>
      <c r="C48" s="98"/>
      <c r="H48" s="139"/>
      <c r="I48" s="98"/>
    </row>
    <row r="49" spans="1:13" x14ac:dyDescent="0.55000000000000004">
      <c r="A49" s="111" t="s">
        <v>148</v>
      </c>
      <c r="B49" s="78" t="s">
        <v>198</v>
      </c>
      <c r="C49" s="98"/>
      <c r="D49" s="118">
        <v>25504820</v>
      </c>
      <c r="E49" s="118"/>
      <c r="F49" s="118">
        <v>29245024</v>
      </c>
      <c r="G49" s="118"/>
      <c r="H49" s="139">
        <v>18358991</v>
      </c>
      <c r="I49" s="98"/>
      <c r="J49" s="118">
        <v>20870774</v>
      </c>
      <c r="L49" s="118"/>
      <c r="M49" s="118"/>
    </row>
    <row r="50" spans="1:13" x14ac:dyDescent="0.55000000000000004">
      <c r="A50" s="111" t="s">
        <v>105</v>
      </c>
      <c r="C50" s="98"/>
      <c r="D50" s="142">
        <v>9465574</v>
      </c>
      <c r="E50" s="119"/>
      <c r="F50" s="119">
        <v>2982403</v>
      </c>
      <c r="G50" s="119"/>
      <c r="H50" s="120">
        <v>4649988</v>
      </c>
      <c r="I50" s="98"/>
      <c r="J50" s="120">
        <v>646620</v>
      </c>
      <c r="L50" s="118"/>
      <c r="M50" s="118"/>
    </row>
    <row r="51" spans="1:13" x14ac:dyDescent="0.55000000000000004">
      <c r="A51" s="111" t="s">
        <v>35</v>
      </c>
      <c r="C51" s="98"/>
      <c r="D51" s="118">
        <v>19376465</v>
      </c>
      <c r="E51" s="118"/>
      <c r="F51" s="118">
        <v>18437352</v>
      </c>
      <c r="G51" s="118"/>
      <c r="H51" s="139">
        <v>983110</v>
      </c>
      <c r="I51" s="98"/>
      <c r="J51" s="118">
        <v>4468294</v>
      </c>
      <c r="L51" s="118"/>
      <c r="M51" s="118"/>
    </row>
    <row r="52" spans="1:13" ht="22.2" x14ac:dyDescent="0.6">
      <c r="A52" s="107" t="s">
        <v>10</v>
      </c>
      <c r="C52" s="98"/>
      <c r="D52" s="114">
        <f>SUM(D43:D51)</f>
        <v>714854710</v>
      </c>
      <c r="E52" s="115"/>
      <c r="F52" s="114">
        <f>SUM(F43:F51)</f>
        <v>650237218</v>
      </c>
      <c r="G52" s="115"/>
      <c r="H52" s="114">
        <f>SUM(H43:H51)</f>
        <v>470038278</v>
      </c>
      <c r="I52" s="98"/>
      <c r="J52" s="114">
        <f>SUM(J43:J51)</f>
        <v>384568335</v>
      </c>
    </row>
    <row r="53" spans="1:13" ht="22.65" customHeight="1" x14ac:dyDescent="0.6">
      <c r="A53" s="107"/>
      <c r="C53" s="98"/>
      <c r="D53" s="112"/>
      <c r="E53" s="112"/>
      <c r="F53" s="112"/>
      <c r="G53" s="112"/>
      <c r="H53" s="112"/>
      <c r="I53" s="98"/>
      <c r="J53" s="112"/>
    </row>
    <row r="54" spans="1:13" ht="22.65" customHeight="1" x14ac:dyDescent="0.6">
      <c r="A54" s="109" t="s">
        <v>11</v>
      </c>
      <c r="C54" s="98"/>
      <c r="D54" s="112"/>
      <c r="E54" s="112"/>
      <c r="F54" s="112"/>
      <c r="G54" s="112"/>
      <c r="H54" s="112"/>
      <c r="I54" s="98"/>
      <c r="J54" s="112"/>
    </row>
    <row r="55" spans="1:13" ht="22.65" customHeight="1" x14ac:dyDescent="0.55000000000000004">
      <c r="A55" s="111" t="s">
        <v>53</v>
      </c>
      <c r="B55" s="78">
        <v>12</v>
      </c>
      <c r="C55" s="98"/>
      <c r="D55" s="112">
        <v>65030556</v>
      </c>
      <c r="E55" s="112"/>
      <c r="F55" s="112">
        <v>71274029</v>
      </c>
      <c r="G55" s="112"/>
      <c r="H55" s="112">
        <v>30340238</v>
      </c>
      <c r="I55" s="98"/>
      <c r="J55" s="112">
        <v>55500077</v>
      </c>
      <c r="L55" s="118"/>
      <c r="M55" s="118"/>
    </row>
    <row r="56" spans="1:13" ht="22.65" customHeight="1" x14ac:dyDescent="0.55000000000000004">
      <c r="A56" s="121" t="s">
        <v>149</v>
      </c>
      <c r="B56" s="78" t="s">
        <v>198</v>
      </c>
      <c r="C56" s="98"/>
      <c r="D56" s="112">
        <v>38552629</v>
      </c>
      <c r="E56" s="112"/>
      <c r="F56" s="112">
        <v>35281968</v>
      </c>
      <c r="G56" s="112"/>
      <c r="H56" s="112">
        <v>24628847</v>
      </c>
      <c r="I56" s="98"/>
      <c r="J56" s="112">
        <v>25938599</v>
      </c>
      <c r="L56" s="118"/>
      <c r="M56" s="118"/>
    </row>
    <row r="57" spans="1:13" ht="21.6" hidden="1" customHeight="1" x14ac:dyDescent="0.55000000000000004">
      <c r="A57" s="111" t="s">
        <v>37</v>
      </c>
      <c r="C57" s="98"/>
      <c r="D57" s="113"/>
      <c r="E57" s="113"/>
      <c r="F57" s="113"/>
      <c r="G57" s="113"/>
      <c r="H57" s="113"/>
      <c r="I57" s="98"/>
      <c r="J57" s="113"/>
      <c r="L57" s="118"/>
      <c r="M57" s="118"/>
    </row>
    <row r="58" spans="1:13" x14ac:dyDescent="0.55000000000000004">
      <c r="A58" s="111" t="s">
        <v>41</v>
      </c>
      <c r="B58" s="78">
        <v>13</v>
      </c>
      <c r="C58" s="98"/>
      <c r="D58" s="112">
        <v>112678011</v>
      </c>
      <c r="E58" s="112"/>
      <c r="F58" s="112">
        <v>103796875</v>
      </c>
      <c r="G58" s="112"/>
      <c r="H58" s="112">
        <v>64907449</v>
      </c>
      <c r="I58" s="98"/>
      <c r="J58" s="112">
        <v>55230107</v>
      </c>
      <c r="L58" s="118"/>
      <c r="M58" s="118"/>
    </row>
    <row r="59" spans="1:13" x14ac:dyDescent="0.55000000000000004">
      <c r="A59" s="111" t="s">
        <v>150</v>
      </c>
      <c r="B59" s="78">
        <v>18</v>
      </c>
      <c r="C59" s="98"/>
      <c r="D59" s="113" t="s">
        <v>50</v>
      </c>
      <c r="E59" s="112"/>
      <c r="F59" s="154">
        <v>7646325</v>
      </c>
      <c r="G59" s="112"/>
      <c r="H59" s="113" t="s">
        <v>50</v>
      </c>
      <c r="I59" s="98"/>
      <c r="J59" s="118">
        <v>7646325</v>
      </c>
      <c r="L59" s="118"/>
      <c r="M59" s="118"/>
    </row>
    <row r="60" spans="1:13" x14ac:dyDescent="0.55000000000000004">
      <c r="A60" s="111" t="s">
        <v>98</v>
      </c>
      <c r="C60" s="98"/>
      <c r="D60" s="166" t="s">
        <v>50</v>
      </c>
      <c r="E60" s="112"/>
      <c r="F60" s="122">
        <v>3665000</v>
      </c>
      <c r="G60" s="112"/>
      <c r="H60" s="122">
        <v>3085500</v>
      </c>
      <c r="I60" s="122"/>
      <c r="J60" s="122">
        <v>3378550</v>
      </c>
      <c r="L60" s="118"/>
      <c r="M60" s="118"/>
    </row>
    <row r="61" spans="1:13" ht="22.2" x14ac:dyDescent="0.6">
      <c r="A61" s="107" t="s">
        <v>26</v>
      </c>
      <c r="C61" s="98"/>
      <c r="D61" s="123">
        <f>SUM(D55:D60)</f>
        <v>216261196</v>
      </c>
      <c r="E61" s="115"/>
      <c r="F61" s="123">
        <f>SUM(F55:F60)</f>
        <v>221664197</v>
      </c>
      <c r="G61" s="115"/>
      <c r="H61" s="123">
        <f>SUM(H55:H60)</f>
        <v>122962034</v>
      </c>
      <c r="I61" s="98"/>
      <c r="J61" s="123">
        <f>SUM(J55:J60)</f>
        <v>147693658</v>
      </c>
    </row>
    <row r="62" spans="1:13" ht="22.65" customHeight="1" x14ac:dyDescent="0.6">
      <c r="A62" s="107"/>
      <c r="C62" s="98"/>
      <c r="D62" s="115"/>
      <c r="E62" s="115"/>
      <c r="F62" s="115"/>
      <c r="G62" s="115"/>
      <c r="H62" s="115"/>
      <c r="I62" s="98"/>
      <c r="J62" s="115"/>
    </row>
    <row r="63" spans="1:13" ht="22.65" customHeight="1" x14ac:dyDescent="0.6">
      <c r="A63" s="107" t="s">
        <v>12</v>
      </c>
      <c r="C63" s="98"/>
      <c r="D63" s="123">
        <f>SUM(D52,D61)</f>
        <v>931115906</v>
      </c>
      <c r="E63" s="115"/>
      <c r="F63" s="123">
        <f>SUM(F52,F61)</f>
        <v>871901415</v>
      </c>
      <c r="G63" s="115"/>
      <c r="H63" s="123">
        <f>SUM(H52,H61)</f>
        <v>593000312</v>
      </c>
      <c r="I63" s="98"/>
      <c r="J63" s="123">
        <f>SUM(J52,J61)</f>
        <v>532261993</v>
      </c>
    </row>
    <row r="64" spans="1:13" customFormat="1" ht="21.15" customHeight="1" x14ac:dyDescent="0.55000000000000004">
      <c r="A64" s="80"/>
      <c r="B64" s="80"/>
      <c r="C64" s="80"/>
      <c r="D64" s="118"/>
      <c r="E64" s="80"/>
      <c r="F64" s="80"/>
      <c r="G64" s="80"/>
      <c r="H64" s="80"/>
      <c r="I64" s="80"/>
      <c r="J64" s="80"/>
    </row>
    <row r="65" spans="1:10" ht="22.65" customHeight="1" x14ac:dyDescent="0.6">
      <c r="A65" s="106" t="s">
        <v>188</v>
      </c>
    </row>
    <row r="66" spans="1:10" ht="22.65" customHeight="1" x14ac:dyDescent="0.6">
      <c r="A66" s="106" t="s">
        <v>189</v>
      </c>
    </row>
    <row r="67" spans="1:10" ht="22.65" customHeight="1" x14ac:dyDescent="0.6">
      <c r="A67" s="106" t="s">
        <v>25</v>
      </c>
    </row>
    <row r="68" spans="1:10" ht="22.65" customHeight="1" x14ac:dyDescent="0.6">
      <c r="A68" s="106"/>
    </row>
    <row r="69" spans="1:10" ht="22.65" customHeight="1" x14ac:dyDescent="0.6">
      <c r="A69" s="107"/>
      <c r="D69" s="175" t="s">
        <v>91</v>
      </c>
      <c r="E69" s="175"/>
      <c r="F69" s="175"/>
      <c r="G69" s="92"/>
      <c r="H69" s="175" t="s">
        <v>92</v>
      </c>
      <c r="I69" s="175"/>
      <c r="J69" s="175"/>
    </row>
    <row r="70" spans="1:10" ht="22.65" customHeight="1" x14ac:dyDescent="0.6">
      <c r="A70" s="107"/>
      <c r="D70" s="177" t="s">
        <v>31</v>
      </c>
      <c r="E70" s="177"/>
      <c r="F70" s="177"/>
      <c r="G70" s="98"/>
      <c r="H70" s="177" t="s">
        <v>31</v>
      </c>
      <c r="I70" s="177"/>
      <c r="J70" s="177"/>
    </row>
    <row r="71" spans="1:10" ht="23.4" x14ac:dyDescent="0.6">
      <c r="A71" s="108" t="s">
        <v>8</v>
      </c>
      <c r="B71" s="78" t="s">
        <v>0</v>
      </c>
      <c r="C71" s="98"/>
      <c r="D71" s="98">
        <v>2565</v>
      </c>
      <c r="E71" s="98"/>
      <c r="F71" s="98">
        <v>2564</v>
      </c>
      <c r="G71" s="98"/>
      <c r="H71" s="98">
        <v>2565</v>
      </c>
      <c r="I71" s="98"/>
      <c r="J71" s="98">
        <v>2564</v>
      </c>
    </row>
    <row r="72" spans="1:10" ht="22.65" customHeight="1" x14ac:dyDescent="0.6">
      <c r="A72" s="107"/>
      <c r="C72" s="98"/>
      <c r="D72" s="176" t="s">
        <v>1</v>
      </c>
      <c r="E72" s="176"/>
      <c r="F72" s="176"/>
      <c r="G72" s="176"/>
      <c r="H72" s="176"/>
      <c r="I72" s="176"/>
      <c r="J72" s="176"/>
    </row>
    <row r="73" spans="1:10" ht="22.65" customHeight="1" x14ac:dyDescent="0.6">
      <c r="A73" s="109" t="s">
        <v>13</v>
      </c>
      <c r="C73" s="98"/>
      <c r="D73" s="112"/>
      <c r="E73" s="112"/>
      <c r="F73" s="112"/>
      <c r="G73" s="112"/>
      <c r="H73" s="112"/>
      <c r="I73" s="98"/>
      <c r="J73" s="112"/>
    </row>
    <row r="74" spans="1:10" x14ac:dyDescent="0.55000000000000004">
      <c r="A74" s="111" t="s">
        <v>14</v>
      </c>
      <c r="B74" s="78">
        <v>14</v>
      </c>
      <c r="C74" s="98"/>
      <c r="D74" s="112"/>
      <c r="E74" s="112"/>
      <c r="F74" s="112"/>
      <c r="G74" s="112"/>
      <c r="H74" s="112"/>
      <c r="I74" s="98"/>
      <c r="J74" s="112"/>
    </row>
    <row r="75" spans="1:10" ht="22.2" thickBot="1" x14ac:dyDescent="0.6">
      <c r="A75" s="111" t="s">
        <v>106</v>
      </c>
      <c r="C75" s="98"/>
      <c r="D75" s="124">
        <v>300000000</v>
      </c>
      <c r="E75" s="112"/>
      <c r="F75" s="124">
        <v>200000000</v>
      </c>
      <c r="G75" s="112"/>
      <c r="H75" s="124">
        <v>300000000</v>
      </c>
      <c r="I75" s="98"/>
      <c r="J75" s="124">
        <v>200000000</v>
      </c>
    </row>
    <row r="76" spans="1:10" ht="22.2" thickTop="1" x14ac:dyDescent="0.55000000000000004">
      <c r="A76" s="111" t="s">
        <v>107</v>
      </c>
      <c r="C76" s="98"/>
      <c r="D76" s="112">
        <v>240000000</v>
      </c>
      <c r="E76" s="112"/>
      <c r="F76" s="112">
        <v>200000000</v>
      </c>
      <c r="G76" s="112"/>
      <c r="H76" s="112">
        <v>240000000</v>
      </c>
      <c r="I76" s="98"/>
      <c r="J76" s="112">
        <v>200000000</v>
      </c>
    </row>
    <row r="77" spans="1:10" x14ac:dyDescent="0.55000000000000004">
      <c r="A77" s="111" t="s">
        <v>172</v>
      </c>
      <c r="B77" s="80"/>
    </row>
    <row r="78" spans="1:10" x14ac:dyDescent="0.55000000000000004">
      <c r="A78" s="111" t="s">
        <v>121</v>
      </c>
      <c r="C78" s="98"/>
      <c r="D78" s="112">
        <f>'SH_Conso 12'!F28</f>
        <v>-17292631</v>
      </c>
      <c r="E78" s="112"/>
      <c r="F78" s="112">
        <v>-17292631</v>
      </c>
      <c r="G78" s="112"/>
      <c r="H78" s="113" t="s">
        <v>50</v>
      </c>
      <c r="I78" s="98"/>
      <c r="J78" s="153" t="s">
        <v>50</v>
      </c>
    </row>
    <row r="79" spans="1:10" x14ac:dyDescent="0.55000000000000004">
      <c r="A79" s="111" t="s">
        <v>144</v>
      </c>
      <c r="C79" s="98"/>
      <c r="D79" s="112"/>
      <c r="E79" s="112"/>
      <c r="F79" s="112"/>
      <c r="G79" s="112"/>
      <c r="H79" s="112"/>
      <c r="I79" s="98"/>
      <c r="J79" s="112"/>
    </row>
    <row r="80" spans="1:10" x14ac:dyDescent="0.55000000000000004">
      <c r="A80" s="111" t="s">
        <v>125</v>
      </c>
      <c r="C80" s="98"/>
      <c r="D80" s="112"/>
      <c r="E80" s="112"/>
      <c r="F80" s="112"/>
      <c r="G80" s="112"/>
      <c r="H80" s="112"/>
      <c r="I80" s="98"/>
      <c r="J80" s="112"/>
    </row>
    <row r="81" spans="1:14" x14ac:dyDescent="0.55000000000000004">
      <c r="A81" s="111" t="s">
        <v>126</v>
      </c>
      <c r="B81" s="78">
        <v>15</v>
      </c>
      <c r="C81" s="98"/>
      <c r="D81" s="112">
        <f>'SH_Conso 12'!H28</f>
        <v>10069131</v>
      </c>
      <c r="E81" s="112"/>
      <c r="F81" s="112">
        <v>4303884</v>
      </c>
      <c r="G81" s="112"/>
      <c r="H81" s="112">
        <f>'SH_Sep 14'!F28</f>
        <v>10069131</v>
      </c>
      <c r="I81" s="98"/>
      <c r="J81" s="112">
        <v>4303884</v>
      </c>
      <c r="K81" s="118"/>
    </row>
    <row r="82" spans="1:14" x14ac:dyDescent="0.55000000000000004">
      <c r="A82" s="111" t="s">
        <v>145</v>
      </c>
      <c r="C82" s="98"/>
      <c r="D82" s="112">
        <f>'SH_Conso 12'!J28</f>
        <v>4851898</v>
      </c>
      <c r="E82" s="112"/>
      <c r="F82" s="112">
        <v>-19371992</v>
      </c>
      <c r="G82" s="112"/>
      <c r="H82" s="112">
        <f>'SH_Sep 14'!H28</f>
        <v>28262057</v>
      </c>
      <c r="I82" s="98"/>
      <c r="J82" s="112">
        <v>16579577</v>
      </c>
    </row>
    <row r="83" spans="1:14" x14ac:dyDescent="0.55000000000000004">
      <c r="A83" s="111" t="s">
        <v>151</v>
      </c>
      <c r="C83" s="98"/>
      <c r="D83" s="112"/>
      <c r="E83" s="112"/>
      <c r="F83" s="112"/>
      <c r="G83" s="112"/>
      <c r="H83" s="112"/>
      <c r="I83" s="98"/>
      <c r="J83" s="112"/>
    </row>
    <row r="84" spans="1:14" x14ac:dyDescent="0.55000000000000004">
      <c r="A84" s="111" t="s">
        <v>152</v>
      </c>
      <c r="C84" s="98"/>
      <c r="D84" s="122">
        <f>'SH_Conso 12'!L28</f>
        <v>30631176</v>
      </c>
      <c r="E84" s="112"/>
      <c r="F84" s="122">
        <v>30631176</v>
      </c>
      <c r="G84" s="112"/>
      <c r="H84" s="122">
        <f>'SH_Sep 13'!J28</f>
        <v>30631176</v>
      </c>
      <c r="I84" s="98"/>
      <c r="J84" s="150">
        <v>30631176</v>
      </c>
    </row>
    <row r="85" spans="1:14" ht="22.2" x14ac:dyDescent="0.6">
      <c r="A85" s="107" t="s">
        <v>108</v>
      </c>
      <c r="C85" s="98"/>
      <c r="D85" s="115">
        <f>SUM(D76:D84)</f>
        <v>268259574</v>
      </c>
      <c r="E85" s="115"/>
      <c r="F85" s="115">
        <f>SUM(F76:F84)</f>
        <v>198270437</v>
      </c>
      <c r="G85" s="115"/>
      <c r="H85" s="115">
        <f>SUM(H76:H84)</f>
        <v>308962364</v>
      </c>
      <c r="I85" s="92"/>
      <c r="J85" s="115">
        <f>SUM(J76:J84)</f>
        <v>251514637</v>
      </c>
    </row>
    <row r="86" spans="1:14" ht="22.2" hidden="1" x14ac:dyDescent="0.6">
      <c r="A86" s="111" t="s">
        <v>123</v>
      </c>
      <c r="C86" s="98"/>
      <c r="D86" s="115"/>
      <c r="E86" s="115"/>
      <c r="F86" s="115"/>
      <c r="G86" s="115"/>
      <c r="H86" s="115"/>
      <c r="I86" s="92"/>
      <c r="J86" s="115"/>
    </row>
    <row r="87" spans="1:14" hidden="1" x14ac:dyDescent="0.55000000000000004">
      <c r="A87" s="111" t="s">
        <v>124</v>
      </c>
      <c r="C87" s="98"/>
      <c r="D87" s="113" t="s">
        <v>50</v>
      </c>
      <c r="E87" s="112"/>
      <c r="F87" s="113" t="s">
        <v>50</v>
      </c>
      <c r="G87" s="112"/>
      <c r="H87" s="113" t="s">
        <v>50</v>
      </c>
      <c r="I87" s="98"/>
      <c r="J87" s="113" t="s">
        <v>50</v>
      </c>
    </row>
    <row r="88" spans="1:14" x14ac:dyDescent="0.55000000000000004">
      <c r="A88" s="111" t="s">
        <v>109</v>
      </c>
      <c r="C88" s="98"/>
      <c r="D88" s="112">
        <f>'SH_Conso 12'!P28</f>
        <v>13247980</v>
      </c>
      <c r="E88" s="112"/>
      <c r="F88" s="112">
        <v>8578318</v>
      </c>
      <c r="G88" s="112"/>
      <c r="H88" s="113" t="s">
        <v>50</v>
      </c>
      <c r="I88" s="98"/>
      <c r="J88" s="153" t="s">
        <v>50</v>
      </c>
    </row>
    <row r="89" spans="1:14" ht="22.2" x14ac:dyDescent="0.6">
      <c r="A89" s="107" t="s">
        <v>15</v>
      </c>
      <c r="C89" s="98"/>
      <c r="D89" s="114">
        <f>SUM(D85:D88)</f>
        <v>281507554</v>
      </c>
      <c r="E89" s="115"/>
      <c r="F89" s="114">
        <f>SUM(F85:F88)</f>
        <v>206848755</v>
      </c>
      <c r="G89" s="115"/>
      <c r="H89" s="114">
        <f>SUM(H85:H88)</f>
        <v>308962364</v>
      </c>
      <c r="I89" s="98"/>
      <c r="J89" s="114">
        <f>SUM(J85:J88)</f>
        <v>251514637</v>
      </c>
      <c r="K89" s="118"/>
      <c r="L89" s="118"/>
      <c r="M89" s="118"/>
      <c r="N89" s="118"/>
    </row>
    <row r="90" spans="1:14" ht="22.2" x14ac:dyDescent="0.6">
      <c r="A90" s="125"/>
      <c r="C90" s="98"/>
      <c r="D90" s="115"/>
      <c r="E90" s="115"/>
      <c r="F90" s="115"/>
      <c r="G90" s="115"/>
      <c r="H90" s="115"/>
      <c r="I90" s="98"/>
      <c r="J90" s="115"/>
    </row>
    <row r="91" spans="1:14" ht="23.55" customHeight="1" thickBot="1" x14ac:dyDescent="0.65">
      <c r="A91" s="107" t="s">
        <v>16</v>
      </c>
      <c r="C91" s="98"/>
      <c r="D91" s="116">
        <f>SUM(D63,D89)</f>
        <v>1212623460</v>
      </c>
      <c r="E91" s="115"/>
      <c r="F91" s="116">
        <f>SUM(F63,F89)</f>
        <v>1078750170</v>
      </c>
      <c r="G91" s="115"/>
      <c r="H91" s="116">
        <f>SUM(H63,H89)</f>
        <v>901962676</v>
      </c>
      <c r="I91" s="113"/>
      <c r="J91" s="116">
        <f>SUM(J63,J89)</f>
        <v>783776630</v>
      </c>
      <c r="K91" s="137"/>
      <c r="L91" s="137"/>
      <c r="M91" s="137"/>
      <c r="N91" s="137"/>
    </row>
    <row r="92" spans="1:14" ht="22.8" thickTop="1" x14ac:dyDescent="0.6">
      <c r="A92" s="107"/>
      <c r="C92" s="98"/>
      <c r="D92" s="115"/>
      <c r="E92" s="115"/>
      <c r="F92" s="115"/>
      <c r="G92" s="115"/>
      <c r="H92" s="115"/>
      <c r="I92" s="98"/>
      <c r="J92" s="115"/>
      <c r="N92" s="137"/>
    </row>
    <row r="93" spans="1:14" ht="22.2" x14ac:dyDescent="0.6">
      <c r="A93" s="107"/>
      <c r="C93" s="98"/>
      <c r="D93" s="113"/>
      <c r="E93" s="98"/>
      <c r="F93" s="98"/>
      <c r="G93" s="98"/>
      <c r="H93" s="98"/>
      <c r="I93" s="98"/>
      <c r="J93" s="115"/>
      <c r="N93" s="137"/>
    </row>
    <row r="94" spans="1:14" ht="22.65" customHeight="1" x14ac:dyDescent="0.6">
      <c r="A94" s="107"/>
      <c r="C94" s="98"/>
      <c r="D94" s="113"/>
      <c r="E94" s="98"/>
      <c r="F94" s="98"/>
      <c r="G94" s="98"/>
      <c r="H94" s="98"/>
      <c r="I94" s="98"/>
      <c r="J94" s="115"/>
      <c r="K94" s="137"/>
    </row>
    <row r="95" spans="1:14" ht="22.65" customHeight="1" x14ac:dyDescent="0.6">
      <c r="A95" s="107"/>
      <c r="C95" s="98"/>
      <c r="D95" s="113"/>
      <c r="E95" s="98"/>
      <c r="F95" s="98"/>
      <c r="G95" s="98"/>
      <c r="H95" s="98"/>
      <c r="I95" s="98"/>
      <c r="J95" s="115"/>
      <c r="K95" s="137"/>
    </row>
    <row r="96" spans="1:14" customFormat="1" ht="21.15" customHeight="1" x14ac:dyDescent="0.55000000000000004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137"/>
    </row>
    <row r="97" spans="1:10" customFormat="1" ht="21.15" customHeight="1" x14ac:dyDescent="0.55000000000000004">
      <c r="A97" s="80"/>
      <c r="B97" s="80"/>
      <c r="C97" s="80"/>
      <c r="D97" s="80"/>
      <c r="E97" s="80"/>
      <c r="F97" s="80"/>
      <c r="G97" s="80"/>
      <c r="H97" s="80"/>
      <c r="I97" s="80"/>
      <c r="J97" s="80"/>
    </row>
    <row r="98" spans="1:10" customFormat="1" ht="21.15" customHeight="1" x14ac:dyDescent="0.55000000000000004">
      <c r="A98" s="98"/>
      <c r="B98" s="98"/>
      <c r="C98" s="98"/>
      <c r="D98" s="113"/>
      <c r="E98" s="98"/>
      <c r="F98" s="98"/>
      <c r="G98" s="98"/>
      <c r="H98" s="98"/>
      <c r="I98" s="98"/>
      <c r="J98" s="98"/>
    </row>
    <row r="99" spans="1:10" customFormat="1" ht="21.15" customHeight="1" x14ac:dyDescent="0.55000000000000004">
      <c r="A99" s="177"/>
      <c r="B99" s="177"/>
      <c r="C99" s="177"/>
      <c r="D99" s="177"/>
      <c r="E99" s="177"/>
      <c r="F99" s="177"/>
      <c r="G99" s="177"/>
      <c r="H99" s="177"/>
      <c r="I99" s="177"/>
      <c r="J99" s="177"/>
    </row>
    <row r="100" spans="1:10" customFormat="1" ht="21.15" customHeight="1" x14ac:dyDescent="0.55000000000000004">
      <c r="A100" s="177"/>
      <c r="B100" s="177"/>
      <c r="C100" s="177"/>
      <c r="D100" s="177"/>
      <c r="E100" s="177"/>
      <c r="F100" s="177"/>
      <c r="G100" s="177"/>
      <c r="H100" s="177"/>
      <c r="I100" s="177"/>
      <c r="J100" s="177"/>
    </row>
    <row r="101" spans="1:10" customFormat="1" ht="21.15" customHeight="1" x14ac:dyDescent="0.6">
      <c r="A101" s="98"/>
      <c r="B101" s="92"/>
      <c r="C101" s="92"/>
      <c r="D101" s="143"/>
      <c r="E101" s="92"/>
      <c r="F101" s="92"/>
      <c r="G101" s="92"/>
      <c r="H101" s="92"/>
      <c r="I101" s="92"/>
      <c r="J101" s="92"/>
    </row>
  </sheetData>
  <mergeCells count="18">
    <mergeCell ref="H37:J37"/>
    <mergeCell ref="D40:J40"/>
    <mergeCell ref="D5:F5"/>
    <mergeCell ref="H5:J5"/>
    <mergeCell ref="D8:J8"/>
    <mergeCell ref="L8:M8"/>
    <mergeCell ref="A100:J100"/>
    <mergeCell ref="D6:F6"/>
    <mergeCell ref="H6:J6"/>
    <mergeCell ref="D38:F38"/>
    <mergeCell ref="H38:J38"/>
    <mergeCell ref="D70:F70"/>
    <mergeCell ref="H70:J70"/>
    <mergeCell ref="D69:F69"/>
    <mergeCell ref="H69:J69"/>
    <mergeCell ref="D72:J72"/>
    <mergeCell ref="A99:J99"/>
    <mergeCell ref="D37:F37"/>
  </mergeCells>
  <pageMargins left="0.7" right="0.7" top="0.48" bottom="0.5" header="0.5" footer="0.5"/>
  <pageSetup paperSize="9" scale="88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sheetPr codeName="Sheet2"/>
  <dimension ref="A1:L62"/>
  <sheetViews>
    <sheetView view="pageBreakPreview" zoomScaleNormal="85" zoomScaleSheetLayoutView="100" workbookViewId="0"/>
  </sheetViews>
  <sheetFormatPr defaultColWidth="8.88671875" defaultRowHeight="22.2" customHeight="1" x14ac:dyDescent="0.4"/>
  <cols>
    <col min="1" max="1" width="37.44140625" style="79" customWidth="1"/>
    <col min="2" max="2" width="7.88671875" style="79" customWidth="1"/>
    <col min="3" max="3" width="1" style="79" customWidth="1"/>
    <col min="4" max="4" width="13.109375" style="79" customWidth="1"/>
    <col min="5" max="5" width="1" style="79" customWidth="1"/>
    <col min="6" max="6" width="13.109375" style="79" customWidth="1"/>
    <col min="7" max="7" width="1" style="79" customWidth="1"/>
    <col min="8" max="8" width="13.109375" style="79" customWidth="1"/>
    <col min="9" max="9" width="1" style="79" customWidth="1"/>
    <col min="10" max="10" width="13.109375" style="79" customWidth="1"/>
    <col min="11" max="11" width="13.109375" style="79" bestFit="1" customWidth="1"/>
    <col min="12" max="12" width="9.88671875" style="79" bestFit="1" customWidth="1"/>
    <col min="13" max="16384" width="8.88671875" style="79"/>
  </cols>
  <sheetData>
    <row r="1" spans="1:10" ht="22.2" customHeight="1" x14ac:dyDescent="0.6">
      <c r="A1" s="168" t="s">
        <v>188</v>
      </c>
      <c r="B1" s="2"/>
      <c r="C1" s="3"/>
      <c r="D1" s="3"/>
      <c r="E1" s="3"/>
      <c r="F1" s="3"/>
      <c r="G1" s="3"/>
      <c r="H1" s="3"/>
      <c r="I1" s="3"/>
      <c r="J1" s="3"/>
    </row>
    <row r="2" spans="1:10" ht="22.2" customHeight="1" x14ac:dyDescent="0.6">
      <c r="A2" s="106" t="s">
        <v>189</v>
      </c>
      <c r="B2" s="2"/>
      <c r="C2" s="3"/>
      <c r="D2" s="3"/>
      <c r="E2" s="3"/>
      <c r="F2" s="3"/>
      <c r="G2" s="3"/>
      <c r="H2" s="3"/>
      <c r="I2" s="3"/>
      <c r="J2" s="3"/>
    </row>
    <row r="3" spans="1:10" ht="22.2" customHeight="1" x14ac:dyDescent="0.4">
      <c r="A3" s="13" t="s">
        <v>87</v>
      </c>
      <c r="B3" s="2"/>
      <c r="C3" s="3"/>
      <c r="D3" s="3"/>
      <c r="E3" s="3"/>
      <c r="F3" s="3"/>
      <c r="G3" s="3"/>
      <c r="H3" s="3"/>
      <c r="I3" s="3"/>
      <c r="J3" s="3"/>
    </row>
    <row r="4" spans="1:10" s="3" customFormat="1" ht="22.65" customHeight="1" x14ac:dyDescent="0.25">
      <c r="A4" s="13"/>
      <c r="B4" s="2"/>
    </row>
    <row r="5" spans="1:10" s="3" customFormat="1" ht="22.65" customHeight="1" x14ac:dyDescent="0.6">
      <c r="A5" s="4"/>
      <c r="B5" s="2"/>
      <c r="D5" s="175" t="s">
        <v>91</v>
      </c>
      <c r="E5" s="175"/>
      <c r="F5" s="175"/>
      <c r="G5" s="92"/>
      <c r="H5" s="175" t="s">
        <v>92</v>
      </c>
      <c r="I5" s="175"/>
      <c r="J5" s="175"/>
    </row>
    <row r="6" spans="1:10" s="80" customFormat="1" ht="22.2" customHeight="1" x14ac:dyDescent="0.55000000000000004">
      <c r="A6" s="10"/>
      <c r="C6" s="3"/>
      <c r="D6" s="179" t="s">
        <v>173</v>
      </c>
      <c r="E6" s="179"/>
      <c r="F6" s="179"/>
      <c r="G6" s="3"/>
      <c r="H6" s="177" t="s">
        <v>173</v>
      </c>
      <c r="I6" s="177"/>
      <c r="J6" s="177"/>
    </row>
    <row r="7" spans="1:10" s="80" customFormat="1" ht="22.2" customHeight="1" x14ac:dyDescent="0.55000000000000004">
      <c r="A7" s="10"/>
      <c r="C7" s="3"/>
      <c r="D7" s="177" t="s">
        <v>31</v>
      </c>
      <c r="E7" s="177"/>
      <c r="F7" s="177"/>
      <c r="G7" s="3"/>
      <c r="H7" s="179" t="s">
        <v>31</v>
      </c>
      <c r="I7" s="177"/>
      <c r="J7" s="177"/>
    </row>
    <row r="8" spans="1:10" s="80" customFormat="1" ht="22.2" customHeight="1" x14ac:dyDescent="0.55000000000000004">
      <c r="A8" s="10"/>
      <c r="B8" s="2" t="s">
        <v>0</v>
      </c>
      <c r="C8" s="69"/>
      <c r="D8" s="98">
        <v>2565</v>
      </c>
      <c r="E8" s="69"/>
      <c r="F8" s="98">
        <v>2564</v>
      </c>
      <c r="G8" s="69"/>
      <c r="H8" s="69">
        <v>2565</v>
      </c>
      <c r="I8" s="69"/>
      <c r="J8" s="69">
        <v>2564</v>
      </c>
    </row>
    <row r="9" spans="1:10" s="80" customFormat="1" ht="22.2" customHeight="1" x14ac:dyDescent="0.55000000000000004">
      <c r="A9" s="10"/>
      <c r="B9" s="2"/>
      <c r="C9" s="69"/>
      <c r="D9" s="178" t="s">
        <v>1</v>
      </c>
      <c r="E9" s="178"/>
      <c r="F9" s="178"/>
      <c r="G9" s="178"/>
      <c r="H9" s="178"/>
      <c r="I9" s="178"/>
      <c r="J9" s="178"/>
    </row>
    <row r="10" spans="1:10" s="80" customFormat="1" ht="22.2" customHeight="1" x14ac:dyDescent="0.55000000000000004">
      <c r="A10" s="5" t="s">
        <v>43</v>
      </c>
      <c r="B10" s="2"/>
      <c r="C10" s="69"/>
      <c r="D10" s="69"/>
      <c r="E10" s="69"/>
      <c r="F10" s="69"/>
      <c r="G10" s="69"/>
      <c r="H10" s="2"/>
      <c r="I10" s="2"/>
      <c r="J10" s="2"/>
    </row>
    <row r="11" spans="1:10" s="80" customFormat="1" ht="22.2" customHeight="1" x14ac:dyDescent="0.55000000000000004">
      <c r="A11" s="6" t="s">
        <v>51</v>
      </c>
      <c r="B11" s="2" t="s">
        <v>191</v>
      </c>
      <c r="C11" s="69"/>
      <c r="D11" s="7">
        <v>1296037888</v>
      </c>
      <c r="E11" s="69"/>
      <c r="F11" s="7">
        <v>1087453124</v>
      </c>
      <c r="G11" s="69"/>
      <c r="H11" s="7">
        <v>745565894</v>
      </c>
      <c r="I11" s="7"/>
      <c r="J11" s="7">
        <v>642461668</v>
      </c>
    </row>
    <row r="12" spans="1:10" s="80" customFormat="1" ht="22.2" customHeight="1" x14ac:dyDescent="0.55000000000000004">
      <c r="A12" s="6" t="s">
        <v>17</v>
      </c>
      <c r="B12" s="2">
        <v>4</v>
      </c>
      <c r="C12" s="69"/>
      <c r="D12" s="12">
        <v>3482047</v>
      </c>
      <c r="E12" s="7"/>
      <c r="F12" s="12">
        <v>7936493</v>
      </c>
      <c r="G12" s="69"/>
      <c r="H12" s="12">
        <v>46581668</v>
      </c>
      <c r="I12" s="7"/>
      <c r="J12" s="12">
        <v>5176174</v>
      </c>
    </row>
    <row r="13" spans="1:10" s="80" customFormat="1" ht="22.2" customHeight="1" x14ac:dyDescent="0.55000000000000004">
      <c r="A13" s="4" t="s">
        <v>42</v>
      </c>
      <c r="B13" s="2"/>
      <c r="C13" s="69"/>
      <c r="D13" s="17">
        <f>SUM(D11:D12)</f>
        <v>1299519935</v>
      </c>
      <c r="E13" s="7"/>
      <c r="F13" s="17">
        <f>SUM(F11:F12)</f>
        <v>1095389617</v>
      </c>
      <c r="G13" s="69"/>
      <c r="H13" s="17">
        <f>SUM(H11:H12)</f>
        <v>792147562</v>
      </c>
      <c r="I13" s="7"/>
      <c r="J13" s="17">
        <f>SUM(J11:J12)</f>
        <v>647637842</v>
      </c>
    </row>
    <row r="14" spans="1:10" s="80" customFormat="1" ht="15.6" customHeight="1" x14ac:dyDescent="0.55000000000000004">
      <c r="A14" s="4"/>
      <c r="B14" s="2"/>
      <c r="C14" s="69"/>
      <c r="D14" s="69"/>
      <c r="E14" s="69"/>
      <c r="F14" s="69"/>
      <c r="G14" s="69"/>
      <c r="H14" s="9"/>
      <c r="I14" s="9"/>
      <c r="J14" s="9"/>
    </row>
    <row r="15" spans="1:10" s="80" customFormat="1" ht="22.2" customHeight="1" x14ac:dyDescent="0.55000000000000004">
      <c r="A15" s="5" t="s">
        <v>44</v>
      </c>
      <c r="B15" s="2"/>
      <c r="C15" s="69"/>
      <c r="D15" s="69"/>
      <c r="E15" s="69"/>
      <c r="F15" s="69"/>
      <c r="G15" s="69"/>
      <c r="H15" s="11"/>
      <c r="I15" s="7"/>
      <c r="J15" s="11"/>
    </row>
    <row r="16" spans="1:10" s="80" customFormat="1" ht="22.2" customHeight="1" x14ac:dyDescent="0.55000000000000004">
      <c r="A16" s="6" t="s">
        <v>52</v>
      </c>
      <c r="B16" s="2" t="s">
        <v>192</v>
      </c>
      <c r="C16" s="69"/>
      <c r="D16" s="7">
        <v>595087780</v>
      </c>
      <c r="E16" s="69"/>
      <c r="F16" s="7">
        <v>524741649</v>
      </c>
      <c r="G16" s="69"/>
      <c r="H16" s="7">
        <v>499967999</v>
      </c>
      <c r="I16" s="7"/>
      <c r="J16" s="7">
        <v>455626005</v>
      </c>
    </row>
    <row r="17" spans="1:10" s="80" customFormat="1" ht="22.2" customHeight="1" x14ac:dyDescent="0.55000000000000004">
      <c r="A17" s="6" t="s">
        <v>38</v>
      </c>
      <c r="B17" s="2"/>
      <c r="C17" s="69"/>
      <c r="D17" s="7">
        <v>312276927</v>
      </c>
      <c r="E17" s="69"/>
      <c r="F17" s="7">
        <v>278237509</v>
      </c>
      <c r="G17" s="69"/>
      <c r="H17" s="7">
        <v>5400969</v>
      </c>
      <c r="I17" s="9"/>
      <c r="J17" s="7">
        <v>4058358</v>
      </c>
    </row>
    <row r="18" spans="1:10" s="80" customFormat="1" ht="22.2" customHeight="1" x14ac:dyDescent="0.55000000000000004">
      <c r="A18" s="6" t="s">
        <v>21</v>
      </c>
      <c r="B18" s="2">
        <v>4</v>
      </c>
      <c r="C18" s="69"/>
      <c r="D18" s="29">
        <v>219290016</v>
      </c>
      <c r="E18" s="9"/>
      <c r="F18" s="29">
        <v>203467195</v>
      </c>
      <c r="G18" s="69"/>
      <c r="H18" s="12">
        <v>156294477</v>
      </c>
      <c r="I18" s="9"/>
      <c r="J18" s="12">
        <v>139769645</v>
      </c>
    </row>
    <row r="19" spans="1:10" s="80" customFormat="1" ht="22.2" customHeight="1" x14ac:dyDescent="0.55000000000000004">
      <c r="A19" s="4" t="s">
        <v>45</v>
      </c>
      <c r="B19" s="2">
        <v>17</v>
      </c>
      <c r="C19" s="69"/>
      <c r="D19" s="8">
        <f>SUM(D16:D18)</f>
        <v>1126654723</v>
      </c>
      <c r="E19" s="9"/>
      <c r="F19" s="8">
        <f>SUM(F16:F18)</f>
        <v>1006446353</v>
      </c>
      <c r="G19" s="69"/>
      <c r="H19" s="8">
        <f>SUM(H16:H18)</f>
        <v>661663445</v>
      </c>
      <c r="I19" s="9"/>
      <c r="J19" s="8">
        <f>SUM(J16:J18)</f>
        <v>599454008</v>
      </c>
    </row>
    <row r="20" spans="1:10" s="80" customFormat="1" ht="15.6" customHeight="1" x14ac:dyDescent="0.55000000000000004">
      <c r="A20" s="4"/>
      <c r="B20" s="2"/>
      <c r="C20" s="69"/>
      <c r="D20" s="9"/>
      <c r="E20" s="69"/>
      <c r="F20" s="9"/>
      <c r="G20" s="69"/>
      <c r="H20" s="9"/>
      <c r="I20" s="9"/>
      <c r="J20" s="9"/>
    </row>
    <row r="21" spans="1:10" s="80" customFormat="1" ht="22.2" customHeight="1" x14ac:dyDescent="0.55000000000000004">
      <c r="A21" s="4" t="s">
        <v>134</v>
      </c>
      <c r="B21" s="2"/>
      <c r="C21" s="69"/>
      <c r="D21" s="9">
        <f>D13-D19</f>
        <v>172865212</v>
      </c>
      <c r="E21" s="69"/>
      <c r="F21" s="9">
        <f>F13-F19</f>
        <v>88943264</v>
      </c>
      <c r="G21" s="69"/>
      <c r="H21" s="9">
        <f>H13-H19</f>
        <v>130484117</v>
      </c>
      <c r="I21" s="9"/>
      <c r="J21" s="9">
        <f>J13-J19</f>
        <v>48183834</v>
      </c>
    </row>
    <row r="22" spans="1:10" s="80" customFormat="1" ht="22.2" customHeight="1" x14ac:dyDescent="0.55000000000000004">
      <c r="A22" s="6" t="s">
        <v>23</v>
      </c>
      <c r="B22" s="2">
        <v>4</v>
      </c>
      <c r="C22" s="69"/>
      <c r="D22" s="12">
        <v>-28339570</v>
      </c>
      <c r="E22" s="7"/>
      <c r="F22" s="12">
        <v>-28404801</v>
      </c>
      <c r="G22" s="69"/>
      <c r="H22" s="12">
        <v>-17285453</v>
      </c>
      <c r="I22" s="7"/>
      <c r="J22" s="12">
        <v>-17626940</v>
      </c>
    </row>
    <row r="23" spans="1:10" s="80" customFormat="1" ht="22.2" customHeight="1" x14ac:dyDescent="0.55000000000000004">
      <c r="A23" s="4" t="s">
        <v>54</v>
      </c>
      <c r="B23" s="2"/>
      <c r="C23" s="69"/>
      <c r="D23" s="9">
        <f>SUM(D21:D22)</f>
        <v>144525642</v>
      </c>
      <c r="E23" s="7"/>
      <c r="F23" s="9">
        <f>SUM(F21:F22)</f>
        <v>60538463</v>
      </c>
      <c r="G23" s="69"/>
      <c r="H23" s="9">
        <f>SUM(H21:H22)</f>
        <v>113198664</v>
      </c>
      <c r="I23" s="7"/>
      <c r="J23" s="9">
        <f>SUM(J21:J22)</f>
        <v>30556894</v>
      </c>
    </row>
    <row r="24" spans="1:10" s="80" customFormat="1" ht="22.2" customHeight="1" x14ac:dyDescent="0.55000000000000004">
      <c r="A24" s="6" t="s">
        <v>197</v>
      </c>
      <c r="B24" s="2">
        <v>18</v>
      </c>
      <c r="C24" s="69"/>
      <c r="D24" s="144">
        <v>-14850614</v>
      </c>
      <c r="E24" s="7"/>
      <c r="F24" s="29">
        <v>-9410033</v>
      </c>
      <c r="G24" s="69"/>
      <c r="H24" s="29">
        <v>2106286</v>
      </c>
      <c r="I24" s="7"/>
      <c r="J24" s="29">
        <v>-1576583</v>
      </c>
    </row>
    <row r="25" spans="1:10" s="80" customFormat="1" ht="22.2" customHeight="1" x14ac:dyDescent="0.55000000000000004">
      <c r="A25" s="4" t="s">
        <v>24</v>
      </c>
      <c r="B25" s="2"/>
      <c r="C25" s="69"/>
      <c r="D25" s="8">
        <f>SUM(D23:D24)</f>
        <v>129675028</v>
      </c>
      <c r="E25" s="9"/>
      <c r="F25" s="8">
        <f>SUM(F23:F24)</f>
        <v>51128430</v>
      </c>
      <c r="G25" s="69"/>
      <c r="H25" s="8">
        <f>SUM(H23:H24)</f>
        <v>115304950</v>
      </c>
      <c r="I25" s="9"/>
      <c r="J25" s="8">
        <f>SUM(J23:J24)</f>
        <v>28980311</v>
      </c>
    </row>
    <row r="26" spans="1:10" s="80" customFormat="1" ht="15.6" customHeight="1" x14ac:dyDescent="0.55000000000000004">
      <c r="A26" s="4"/>
      <c r="B26" s="2"/>
      <c r="C26" s="69"/>
      <c r="D26" s="69"/>
      <c r="E26" s="69"/>
      <c r="F26" s="69"/>
      <c r="G26" s="69"/>
      <c r="H26" s="7"/>
      <c r="I26" s="7"/>
      <c r="J26" s="7"/>
    </row>
    <row r="27" spans="1:10" s="80" customFormat="1" ht="22.2" customHeight="1" x14ac:dyDescent="0.6">
      <c r="A27" s="32" t="s">
        <v>55</v>
      </c>
      <c r="B27" s="2"/>
      <c r="C27" s="3"/>
      <c r="D27" s="3"/>
      <c r="E27" s="3"/>
      <c r="F27" s="3"/>
      <c r="G27" s="3"/>
      <c r="H27" s="3"/>
      <c r="I27" s="3"/>
      <c r="J27" s="3"/>
    </row>
    <row r="28" spans="1:10" s="80" customFormat="1" ht="22.2" customHeight="1" x14ac:dyDescent="0.6">
      <c r="A28" s="33" t="s">
        <v>113</v>
      </c>
      <c r="B28" s="2"/>
      <c r="C28" s="3"/>
      <c r="D28" s="3"/>
      <c r="E28" s="3"/>
      <c r="F28" s="3"/>
      <c r="G28" s="3"/>
      <c r="H28" s="3"/>
      <c r="I28" s="3"/>
      <c r="J28" s="3"/>
    </row>
    <row r="29" spans="1:10" s="80" customFormat="1" ht="22.2" customHeight="1" x14ac:dyDescent="0.6">
      <c r="A29" s="33" t="s">
        <v>57</v>
      </c>
      <c r="B29" s="2"/>
      <c r="C29" s="3"/>
      <c r="D29" s="3"/>
      <c r="E29" s="3"/>
      <c r="F29" s="3"/>
      <c r="G29" s="3"/>
      <c r="H29" s="3"/>
      <c r="I29" s="3"/>
      <c r="J29" s="3"/>
    </row>
    <row r="30" spans="1:10" s="80" customFormat="1" ht="22.2" customHeight="1" x14ac:dyDescent="0.55000000000000004">
      <c r="A30" s="6" t="s">
        <v>156</v>
      </c>
      <c r="B30" s="2">
        <v>10</v>
      </c>
      <c r="C30" s="3"/>
      <c r="D30" s="91" t="s">
        <v>50</v>
      </c>
      <c r="E30" s="3"/>
      <c r="F30" s="82">
        <v>38288970</v>
      </c>
      <c r="G30" s="3"/>
      <c r="H30" s="91" t="s">
        <v>50</v>
      </c>
      <c r="I30" s="3"/>
      <c r="J30" s="82">
        <v>38288970</v>
      </c>
    </row>
    <row r="31" spans="1:10" s="80" customFormat="1" ht="22.2" customHeight="1" x14ac:dyDescent="0.55000000000000004">
      <c r="A31" s="6" t="s">
        <v>199</v>
      </c>
      <c r="B31" s="2"/>
      <c r="C31" s="3"/>
      <c r="D31" s="70"/>
      <c r="E31" s="3"/>
      <c r="F31" s="3"/>
      <c r="G31" s="3"/>
      <c r="H31" s="3"/>
      <c r="I31" s="3"/>
      <c r="J31" s="3"/>
    </row>
    <row r="32" spans="1:10" s="80" customFormat="1" ht="22.2" customHeight="1" x14ac:dyDescent="0.55000000000000004">
      <c r="A32" s="6" t="s">
        <v>56</v>
      </c>
      <c r="B32" s="2">
        <v>13</v>
      </c>
      <c r="C32" s="3"/>
      <c r="D32" s="7">
        <v>-1905023</v>
      </c>
      <c r="E32" s="3"/>
      <c r="F32" s="82">
        <v>9323031</v>
      </c>
      <c r="G32" s="3"/>
      <c r="H32" s="82">
        <v>-5457671</v>
      </c>
      <c r="I32" s="3"/>
      <c r="J32" s="82">
        <v>6209299</v>
      </c>
    </row>
    <row r="33" spans="1:12" s="80" customFormat="1" ht="22.2" customHeight="1" x14ac:dyDescent="0.55000000000000004">
      <c r="A33" s="6" t="s">
        <v>122</v>
      </c>
      <c r="B33" s="2"/>
      <c r="C33" s="3"/>
      <c r="D33" s="91"/>
      <c r="E33" s="3"/>
      <c r="F33" s="69"/>
      <c r="G33" s="3"/>
      <c r="H33" s="82"/>
      <c r="I33" s="3"/>
      <c r="J33" s="82"/>
    </row>
    <row r="34" spans="1:12" s="80" customFormat="1" ht="22.2" customHeight="1" x14ac:dyDescent="0.55000000000000004">
      <c r="A34" s="6" t="s">
        <v>114</v>
      </c>
      <c r="B34" s="2">
        <v>18</v>
      </c>
      <c r="C34" s="3"/>
      <c r="D34" s="7">
        <v>889919</v>
      </c>
      <c r="E34" s="3"/>
      <c r="F34" s="82">
        <v>-10031314</v>
      </c>
      <c r="G34" s="3"/>
      <c r="H34" s="82">
        <v>1600448</v>
      </c>
      <c r="I34" s="3"/>
      <c r="J34" s="82">
        <v>-9408568</v>
      </c>
    </row>
    <row r="35" spans="1:12" s="80" customFormat="1" ht="22.2" customHeight="1" x14ac:dyDescent="0.55000000000000004">
      <c r="A35" s="4" t="s">
        <v>112</v>
      </c>
      <c r="B35" s="2"/>
      <c r="C35" s="3"/>
      <c r="D35" s="88"/>
      <c r="E35" s="3"/>
      <c r="F35" s="88"/>
      <c r="G35" s="3"/>
      <c r="H35" s="88"/>
      <c r="I35" s="3"/>
      <c r="J35" s="88"/>
    </row>
    <row r="36" spans="1:12" s="80" customFormat="1" ht="22.2" customHeight="1" x14ac:dyDescent="0.6">
      <c r="A36" s="32" t="s">
        <v>114</v>
      </c>
      <c r="B36" s="2"/>
      <c r="C36" s="3"/>
      <c r="D36" s="87">
        <f>SUM(D30:D34)</f>
        <v>-1015104</v>
      </c>
      <c r="E36" s="64"/>
      <c r="F36" s="87">
        <f>SUM(F30:F34)</f>
        <v>37580687</v>
      </c>
      <c r="G36" s="3"/>
      <c r="H36" s="87">
        <f>SUM(H30:H34)</f>
        <v>-3857223</v>
      </c>
      <c r="I36" s="64"/>
      <c r="J36" s="87">
        <f>SUM(J30:J34)</f>
        <v>35089701</v>
      </c>
      <c r="K36" s="61"/>
      <c r="L36" s="139"/>
    </row>
    <row r="37" spans="1:12" s="80" customFormat="1" ht="15.6" customHeight="1" x14ac:dyDescent="0.6">
      <c r="A37" s="32"/>
      <c r="B37" s="2"/>
      <c r="C37" s="3"/>
      <c r="D37" s="3"/>
      <c r="E37" s="3"/>
      <c r="F37" s="3"/>
      <c r="G37" s="3"/>
      <c r="H37" s="3"/>
      <c r="I37" s="3"/>
      <c r="J37" s="3"/>
    </row>
    <row r="38" spans="1:12" s="80" customFormat="1" ht="22.2" customHeight="1" thickBot="1" x14ac:dyDescent="0.65">
      <c r="A38" s="32" t="s">
        <v>176</v>
      </c>
      <c r="B38" s="2"/>
      <c r="C38" s="3"/>
      <c r="D38" s="65">
        <f>SUM(D36,D25)</f>
        <v>128659924</v>
      </c>
      <c r="E38" s="64"/>
      <c r="F38" s="65">
        <f>SUM(F36,F25)</f>
        <v>88709117</v>
      </c>
      <c r="G38" s="3"/>
      <c r="H38" s="65">
        <f>SUM(H36,H25)</f>
        <v>111447727</v>
      </c>
      <c r="I38" s="64"/>
      <c r="J38" s="65">
        <f>SUM(J36,J25)</f>
        <v>64070012</v>
      </c>
    </row>
    <row r="39" spans="1:12" s="80" customFormat="1" ht="22.2" customHeight="1" thickTop="1" x14ac:dyDescent="0.55000000000000004">
      <c r="A39" s="6"/>
      <c r="B39" s="2"/>
      <c r="C39" s="3"/>
      <c r="D39" s="3"/>
      <c r="E39" s="3"/>
      <c r="F39" s="3"/>
      <c r="G39" s="3"/>
      <c r="H39" s="3"/>
      <c r="I39" s="3"/>
      <c r="J39" s="3"/>
    </row>
    <row r="40" spans="1:12" ht="22.2" customHeight="1" x14ac:dyDescent="0.4">
      <c r="A40" s="13" t="s">
        <v>188</v>
      </c>
      <c r="B40" s="2"/>
      <c r="C40" s="3"/>
      <c r="D40" s="3"/>
      <c r="E40" s="3"/>
      <c r="F40" s="3"/>
      <c r="G40" s="3"/>
      <c r="H40" s="3"/>
      <c r="I40" s="3"/>
      <c r="J40" s="3"/>
    </row>
    <row r="41" spans="1:12" ht="22.2" customHeight="1" x14ac:dyDescent="0.4">
      <c r="A41" s="13" t="s">
        <v>189</v>
      </c>
      <c r="B41" s="2"/>
      <c r="C41" s="3"/>
      <c r="D41" s="3"/>
      <c r="E41" s="3"/>
      <c r="F41" s="3"/>
      <c r="G41" s="3"/>
      <c r="H41" s="3"/>
      <c r="I41" s="3"/>
      <c r="J41" s="3"/>
    </row>
    <row r="42" spans="1:12" ht="22.2" customHeight="1" x14ac:dyDescent="0.4">
      <c r="A42" s="13" t="s">
        <v>87</v>
      </c>
      <c r="B42" s="2"/>
      <c r="C42" s="3"/>
      <c r="D42" s="3"/>
      <c r="E42" s="3"/>
      <c r="F42" s="3"/>
      <c r="G42" s="3"/>
      <c r="H42" s="3"/>
      <c r="I42" s="3"/>
      <c r="J42" s="3"/>
    </row>
    <row r="43" spans="1:12" s="3" customFormat="1" ht="22.65" customHeight="1" x14ac:dyDescent="0.25">
      <c r="A43" s="13"/>
      <c r="B43" s="2"/>
    </row>
    <row r="44" spans="1:12" s="3" customFormat="1" ht="22.65" customHeight="1" x14ac:dyDescent="0.6">
      <c r="A44" s="4"/>
      <c r="B44" s="2"/>
      <c r="D44" s="175" t="s">
        <v>91</v>
      </c>
      <c r="E44" s="175"/>
      <c r="F44" s="175"/>
      <c r="G44" s="92"/>
      <c r="H44" s="175" t="s">
        <v>92</v>
      </c>
      <c r="I44" s="175"/>
      <c r="J44" s="175"/>
    </row>
    <row r="45" spans="1:12" s="80" customFormat="1" ht="22.2" customHeight="1" x14ac:dyDescent="0.55000000000000004">
      <c r="A45" s="10"/>
      <c r="C45" s="3"/>
      <c r="D45" s="179" t="s">
        <v>173</v>
      </c>
      <c r="E45" s="179"/>
      <c r="F45" s="179"/>
      <c r="G45" s="3"/>
      <c r="H45" s="179" t="s">
        <v>173</v>
      </c>
      <c r="I45" s="179"/>
      <c r="J45" s="179"/>
    </row>
    <row r="46" spans="1:12" s="80" customFormat="1" ht="22.2" customHeight="1" x14ac:dyDescent="0.55000000000000004">
      <c r="A46" s="10"/>
      <c r="C46" s="3"/>
      <c r="D46" s="177" t="s">
        <v>31</v>
      </c>
      <c r="E46" s="177"/>
      <c r="F46" s="177"/>
      <c r="G46" s="3"/>
      <c r="H46" s="177" t="s">
        <v>31</v>
      </c>
      <c r="I46" s="177"/>
      <c r="J46" s="177"/>
    </row>
    <row r="47" spans="1:12" s="80" customFormat="1" ht="22.2" customHeight="1" x14ac:dyDescent="0.55000000000000004">
      <c r="A47" s="10"/>
      <c r="B47" s="2" t="s">
        <v>0</v>
      </c>
      <c r="C47" s="69"/>
      <c r="D47" s="98">
        <v>2565</v>
      </c>
      <c r="E47" s="69"/>
      <c r="F47" s="98">
        <v>2564</v>
      </c>
      <c r="G47" s="69"/>
      <c r="H47" s="69">
        <v>2565</v>
      </c>
      <c r="I47" s="69"/>
      <c r="J47" s="69">
        <v>2564</v>
      </c>
    </row>
    <row r="48" spans="1:12" s="80" customFormat="1" ht="22.2" customHeight="1" x14ac:dyDescent="0.55000000000000004">
      <c r="A48" s="10"/>
      <c r="B48" s="2"/>
      <c r="C48" s="69"/>
      <c r="D48" s="178" t="s">
        <v>1</v>
      </c>
      <c r="E48" s="178"/>
      <c r="F48" s="178"/>
      <c r="G48" s="178"/>
      <c r="H48" s="178"/>
      <c r="I48" s="178"/>
      <c r="J48" s="178"/>
    </row>
    <row r="49" spans="1:12" s="80" customFormat="1" ht="22.2" customHeight="1" x14ac:dyDescent="0.55000000000000004">
      <c r="A49" s="4" t="s">
        <v>99</v>
      </c>
      <c r="B49" s="2"/>
      <c r="C49" s="3"/>
      <c r="D49" s="3"/>
      <c r="E49" s="3"/>
      <c r="F49" s="3"/>
      <c r="G49" s="3"/>
      <c r="H49" s="3"/>
      <c r="I49" s="3"/>
      <c r="J49" s="3"/>
    </row>
    <row r="50" spans="1:12" s="80" customFormat="1" ht="22.2" customHeight="1" x14ac:dyDescent="0.55000000000000004">
      <c r="A50" s="6" t="s">
        <v>100</v>
      </c>
      <c r="B50" s="2"/>
      <c r="C50" s="3"/>
      <c r="D50" s="63">
        <f>'SH_Conso 12'!J22</f>
        <v>125720008</v>
      </c>
      <c r="E50" s="3"/>
      <c r="F50" s="63">
        <f>'SH_Conso 11'!J22</f>
        <v>51609415</v>
      </c>
      <c r="G50" s="3"/>
      <c r="H50" s="70">
        <f>H25</f>
        <v>115304950</v>
      </c>
      <c r="I50" s="3"/>
      <c r="J50" s="70">
        <f>J25</f>
        <v>28980311</v>
      </c>
    </row>
    <row r="51" spans="1:12" s="80" customFormat="1" ht="22.2" hidden="1" customHeight="1" x14ac:dyDescent="0.55000000000000004">
      <c r="A51" s="6" t="s">
        <v>120</v>
      </c>
      <c r="B51" s="2"/>
      <c r="C51" s="3"/>
      <c r="D51" s="82" t="s">
        <v>50</v>
      </c>
      <c r="E51" s="69"/>
      <c r="F51" s="82" t="s">
        <v>50</v>
      </c>
      <c r="G51" s="3"/>
      <c r="H51" s="91" t="s">
        <v>50</v>
      </c>
      <c r="I51" s="3"/>
      <c r="J51" s="91" t="s">
        <v>50</v>
      </c>
    </row>
    <row r="52" spans="1:12" s="80" customFormat="1" ht="22.2" customHeight="1" x14ac:dyDescent="0.55000000000000004">
      <c r="A52" s="6" t="s">
        <v>101</v>
      </c>
      <c r="B52" s="2"/>
      <c r="C52" s="3"/>
      <c r="D52" s="30">
        <f>'SH_Conso 12'!P22</f>
        <v>3955020</v>
      </c>
      <c r="E52" s="3"/>
      <c r="F52" s="30">
        <f>'SH_Conso 11'!P22</f>
        <v>-480985</v>
      </c>
      <c r="G52" s="3"/>
      <c r="H52" s="86" t="s">
        <v>50</v>
      </c>
      <c r="I52" s="3"/>
      <c r="J52" s="86" t="s">
        <v>50</v>
      </c>
      <c r="K52" s="118"/>
      <c r="L52" s="118"/>
    </row>
    <row r="53" spans="1:12" s="80" customFormat="1" ht="22.2" customHeight="1" thickBot="1" x14ac:dyDescent="0.6">
      <c r="A53" s="6"/>
      <c r="B53" s="2"/>
      <c r="C53" s="3"/>
      <c r="D53" s="65">
        <f>SUM(D50:D52)</f>
        <v>129675028</v>
      </c>
      <c r="E53" s="64"/>
      <c r="F53" s="65">
        <f>SUM(F50:F52)</f>
        <v>51128430</v>
      </c>
      <c r="G53" s="3"/>
      <c r="H53" s="65">
        <f>SUM(H50:H52)</f>
        <v>115304950</v>
      </c>
      <c r="I53" s="64"/>
      <c r="J53" s="65">
        <f>SUM(J50:J52)</f>
        <v>28980311</v>
      </c>
      <c r="K53" s="118"/>
      <c r="L53" s="118"/>
    </row>
    <row r="54" spans="1:12" s="80" customFormat="1" ht="22.2" customHeight="1" thickTop="1" x14ac:dyDescent="0.55000000000000004">
      <c r="A54" s="6"/>
      <c r="B54" s="2"/>
      <c r="C54" s="3"/>
      <c r="D54" s="3"/>
      <c r="E54" s="3"/>
      <c r="F54" s="3"/>
      <c r="G54" s="3"/>
      <c r="H54" s="3"/>
      <c r="I54" s="3"/>
      <c r="J54" s="3"/>
    </row>
    <row r="55" spans="1:12" s="80" customFormat="1" ht="22.2" customHeight="1" x14ac:dyDescent="0.55000000000000004">
      <c r="A55" s="4" t="s">
        <v>102</v>
      </c>
      <c r="B55" s="2"/>
      <c r="C55" s="3"/>
      <c r="D55" s="3"/>
      <c r="E55" s="3"/>
      <c r="F55" s="3"/>
      <c r="G55" s="3"/>
      <c r="H55" s="3"/>
      <c r="I55" s="3"/>
      <c r="J55" s="3"/>
    </row>
    <row r="56" spans="1:12" s="80" customFormat="1" ht="22.2" customHeight="1" x14ac:dyDescent="0.55000000000000004">
      <c r="A56" s="6" t="s">
        <v>100</v>
      </c>
      <c r="B56" s="2"/>
      <c r="C56" s="3"/>
      <c r="D56" s="63">
        <f>'SH_Conso 12'!N24</f>
        <v>123989137</v>
      </c>
      <c r="E56" s="3"/>
      <c r="F56" s="63">
        <f>'SH_Conso 11'!N24</f>
        <v>88895935</v>
      </c>
      <c r="G56" s="3"/>
      <c r="H56" s="85">
        <f>'SH_Sep 14'!L24</f>
        <v>111447727</v>
      </c>
      <c r="I56" s="3"/>
      <c r="J56" s="85">
        <f>'SH_Sep 13'!L24</f>
        <v>64070012</v>
      </c>
    </row>
    <row r="57" spans="1:12" s="80" customFormat="1" ht="22.2" hidden="1" customHeight="1" x14ac:dyDescent="0.55000000000000004">
      <c r="A57" s="6" t="s">
        <v>120</v>
      </c>
      <c r="B57" s="2"/>
      <c r="C57" s="3"/>
      <c r="D57" s="82" t="s">
        <v>50</v>
      </c>
      <c r="E57" s="3"/>
      <c r="F57" s="85" t="s">
        <v>50</v>
      </c>
      <c r="G57" s="3"/>
      <c r="H57" s="85" t="s">
        <v>50</v>
      </c>
      <c r="I57" s="3"/>
      <c r="J57" s="85" t="s">
        <v>50</v>
      </c>
    </row>
    <row r="58" spans="1:12" s="80" customFormat="1" ht="22.2" customHeight="1" x14ac:dyDescent="0.55000000000000004">
      <c r="A58" s="6" t="s">
        <v>101</v>
      </c>
      <c r="B58" s="2"/>
      <c r="C58" s="3"/>
      <c r="D58" s="30">
        <f>'SH_Conso 12'!P24</f>
        <v>4670787</v>
      </c>
      <c r="E58" s="3"/>
      <c r="F58" s="30">
        <f>'SH_Conso 11'!P24</f>
        <v>-186818</v>
      </c>
      <c r="G58" s="3"/>
      <c r="H58" s="86" t="s">
        <v>50</v>
      </c>
      <c r="I58" s="3"/>
      <c r="J58" s="86" t="s">
        <v>50</v>
      </c>
      <c r="K58" s="118"/>
      <c r="L58" s="118"/>
    </row>
    <row r="59" spans="1:12" s="80" customFormat="1" ht="22.2" customHeight="1" thickBot="1" x14ac:dyDescent="0.6">
      <c r="A59" s="6"/>
      <c r="B59" s="2"/>
      <c r="C59" s="3"/>
      <c r="D59" s="65">
        <f>SUM(D56:D58)</f>
        <v>128659924</v>
      </c>
      <c r="E59" s="64"/>
      <c r="F59" s="65">
        <f>SUM(F56:F58)</f>
        <v>88709117</v>
      </c>
      <c r="G59" s="3"/>
      <c r="H59" s="65">
        <f>SUM(H56:H58)</f>
        <v>111447727</v>
      </c>
      <c r="I59" s="64"/>
      <c r="J59" s="65">
        <f>SUM(J56:J58)</f>
        <v>64070012</v>
      </c>
      <c r="K59" s="118"/>
      <c r="L59" s="118"/>
    </row>
    <row r="60" spans="1:12" s="80" customFormat="1" ht="22.2" customHeight="1" thickTop="1" x14ac:dyDescent="0.55000000000000004">
      <c r="A60" s="6"/>
      <c r="B60" s="2"/>
      <c r="C60" s="3"/>
      <c r="D60" s="3"/>
      <c r="E60" s="3"/>
      <c r="F60" s="3"/>
      <c r="G60" s="3"/>
      <c r="H60" s="3"/>
      <c r="I60" s="3"/>
      <c r="J60" s="3"/>
    </row>
    <row r="61" spans="1:12" s="80" customFormat="1" ht="22.2" customHeight="1" thickBot="1" x14ac:dyDescent="0.6">
      <c r="A61" s="34" t="s">
        <v>136</v>
      </c>
      <c r="B61" s="2">
        <v>19</v>
      </c>
      <c r="C61" s="3"/>
      <c r="D61" s="169">
        <v>0.2811767301470588</v>
      </c>
      <c r="E61" s="170"/>
      <c r="F61" s="169">
        <v>0.14197645820771781</v>
      </c>
      <c r="G61" s="170"/>
      <c r="H61" s="169">
        <v>0.25788178155637254</v>
      </c>
      <c r="I61" s="170"/>
      <c r="J61" s="169">
        <v>7.9724250188423273E-2</v>
      </c>
    </row>
    <row r="62" spans="1:12" ht="22.2" customHeight="1" thickTop="1" x14ac:dyDescent="0.4"/>
  </sheetData>
  <mergeCells count="14">
    <mergeCell ref="H5:J5"/>
    <mergeCell ref="H44:J44"/>
    <mergeCell ref="D48:J48"/>
    <mergeCell ref="H6:J6"/>
    <mergeCell ref="D9:J9"/>
    <mergeCell ref="H7:J7"/>
    <mergeCell ref="H46:J46"/>
    <mergeCell ref="H45:J45"/>
    <mergeCell ref="D5:F5"/>
    <mergeCell ref="D6:F6"/>
    <mergeCell ref="D7:F7"/>
    <mergeCell ref="D44:F44"/>
    <mergeCell ref="D45:F45"/>
    <mergeCell ref="D46:F46"/>
  </mergeCells>
  <pageMargins left="0.7" right="0.7" top="0.48" bottom="0.5" header="0.5" footer="0.5"/>
  <pageSetup paperSize="9" scale="87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 codeName="Sheet3"/>
  <dimension ref="A1:R29"/>
  <sheetViews>
    <sheetView view="pageBreakPreview" zoomScale="70" zoomScaleNormal="70" zoomScaleSheetLayoutView="70" workbookViewId="0"/>
  </sheetViews>
  <sheetFormatPr defaultColWidth="9.109375" defaultRowHeight="21.6" x14ac:dyDescent="0.55000000000000004"/>
  <cols>
    <col min="1" max="1" width="57.5546875" style="22" customWidth="1"/>
    <col min="2" max="2" width="8.6640625" style="22" customWidth="1"/>
    <col min="3" max="3" width="1" style="22" customWidth="1"/>
    <col min="4" max="4" width="16.44140625" style="20" customWidth="1"/>
    <col min="5" max="5" width="1" style="20" customWidth="1"/>
    <col min="6" max="6" width="16.44140625" style="20" customWidth="1"/>
    <col min="7" max="7" width="1" style="20" customWidth="1"/>
    <col min="8" max="8" width="16.44140625" style="20" customWidth="1"/>
    <col min="9" max="9" width="1" style="20" customWidth="1"/>
    <col min="10" max="10" width="16.44140625" style="20" customWidth="1"/>
    <col min="11" max="11" width="1" style="20" customWidth="1"/>
    <col min="12" max="12" width="16.44140625" style="20" customWidth="1"/>
    <col min="13" max="13" width="1" style="20" customWidth="1"/>
    <col min="14" max="14" width="16.44140625" style="20" customWidth="1"/>
    <col min="15" max="15" width="1" style="20" customWidth="1"/>
    <col min="16" max="16" width="16.44140625" style="20" customWidth="1"/>
    <col min="17" max="17" width="1" style="20" customWidth="1"/>
    <col min="18" max="18" width="16.44140625" style="20" customWidth="1"/>
    <col min="19" max="16384" width="9.109375" style="22"/>
  </cols>
  <sheetData>
    <row r="1" spans="1:18" ht="23.4" x14ac:dyDescent="0.6">
      <c r="A1" s="106" t="s">
        <v>188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3.4" x14ac:dyDescent="0.6">
      <c r="A2" s="106" t="s">
        <v>189</v>
      </c>
      <c r="B2" s="27"/>
      <c r="C2" s="1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3.4" x14ac:dyDescent="0.6">
      <c r="A3" s="28" t="s">
        <v>32</v>
      </c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23.4" x14ac:dyDescent="0.6">
      <c r="A4" s="28"/>
      <c r="B4" s="28"/>
      <c r="C4" s="14"/>
      <c r="D4" s="180" t="s">
        <v>91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23.4" x14ac:dyDescent="0.6">
      <c r="A5" s="28"/>
      <c r="B5" s="28"/>
      <c r="C5" s="14"/>
      <c r="D5" s="127"/>
      <c r="E5" s="127"/>
      <c r="F5" s="127"/>
      <c r="G5" s="127"/>
      <c r="H5" s="127"/>
      <c r="I5" s="127"/>
      <c r="J5" s="127"/>
      <c r="K5" s="127"/>
      <c r="L5" s="149" t="s">
        <v>161</v>
      </c>
      <c r="M5" s="127"/>
      <c r="N5" s="127"/>
      <c r="O5" s="127"/>
      <c r="P5" s="127"/>
      <c r="Q5" s="127"/>
      <c r="R5" s="127"/>
    </row>
    <row r="6" spans="1:18" ht="23.4" x14ac:dyDescent="0.6">
      <c r="A6" s="28"/>
      <c r="B6" s="28"/>
      <c r="C6" s="14"/>
      <c r="D6" s="127"/>
      <c r="E6" s="127"/>
      <c r="F6" s="127"/>
      <c r="G6" s="127"/>
      <c r="H6" s="127"/>
      <c r="I6" s="127"/>
      <c r="J6" s="127"/>
      <c r="K6" s="127"/>
      <c r="L6" s="149" t="s">
        <v>162</v>
      </c>
      <c r="M6" s="127"/>
      <c r="N6" s="127"/>
      <c r="O6" s="127"/>
      <c r="P6" s="127"/>
      <c r="Q6" s="127"/>
      <c r="R6" s="127"/>
    </row>
    <row r="7" spans="1:18" x14ac:dyDescent="0.55000000000000004">
      <c r="A7" s="18"/>
      <c r="B7" s="18"/>
      <c r="C7" s="18"/>
      <c r="D7" s="19"/>
      <c r="E7" s="19"/>
      <c r="F7" s="19"/>
      <c r="G7" s="19"/>
      <c r="H7" s="182" t="s">
        <v>144</v>
      </c>
      <c r="I7" s="182"/>
      <c r="J7" s="182"/>
      <c r="K7" s="23"/>
      <c r="L7" s="104" t="s">
        <v>30</v>
      </c>
      <c r="M7" s="23"/>
      <c r="N7" s="23"/>
      <c r="O7" s="23"/>
      <c r="P7" s="21"/>
      <c r="Q7" s="21"/>
      <c r="R7" s="19"/>
    </row>
    <row r="8" spans="1:18" x14ac:dyDescent="0.55000000000000004">
      <c r="A8" s="18"/>
      <c r="B8" s="18"/>
      <c r="C8" s="18"/>
      <c r="D8" s="19" t="s">
        <v>14</v>
      </c>
      <c r="E8" s="19"/>
      <c r="F8" s="19" t="s">
        <v>174</v>
      </c>
      <c r="G8" s="19"/>
      <c r="H8" s="23"/>
      <c r="I8" s="23"/>
      <c r="J8" s="23"/>
      <c r="K8" s="23"/>
      <c r="L8" s="23" t="s">
        <v>163</v>
      </c>
      <c r="M8" s="23"/>
      <c r="N8" s="23" t="s">
        <v>129</v>
      </c>
      <c r="O8" s="23"/>
      <c r="P8" s="23" t="s">
        <v>115</v>
      </c>
      <c r="Q8" s="21"/>
      <c r="R8" s="19"/>
    </row>
    <row r="9" spans="1:18" x14ac:dyDescent="0.55000000000000004">
      <c r="A9" s="18"/>
      <c r="B9" s="18"/>
      <c r="C9" s="18"/>
      <c r="D9" s="19" t="s">
        <v>27</v>
      </c>
      <c r="E9" s="19"/>
      <c r="F9" s="19" t="s">
        <v>128</v>
      </c>
      <c r="G9" s="19"/>
      <c r="H9" s="19" t="s">
        <v>132</v>
      </c>
      <c r="I9" s="19"/>
      <c r="J9" s="23" t="s">
        <v>175</v>
      </c>
      <c r="K9" s="19"/>
      <c r="L9" s="23" t="s">
        <v>164</v>
      </c>
      <c r="M9" s="19"/>
      <c r="N9" s="23" t="s">
        <v>117</v>
      </c>
      <c r="O9" s="19"/>
      <c r="P9" s="23" t="s">
        <v>116</v>
      </c>
      <c r="Q9" s="21"/>
      <c r="R9" s="19" t="s">
        <v>28</v>
      </c>
    </row>
    <row r="10" spans="1:18" x14ac:dyDescent="0.55000000000000004">
      <c r="A10" s="18"/>
      <c r="B10" s="2" t="s">
        <v>0</v>
      </c>
      <c r="C10" s="1"/>
      <c r="D10" s="19" t="s">
        <v>29</v>
      </c>
      <c r="E10" s="19"/>
      <c r="F10" s="19" t="s">
        <v>127</v>
      </c>
      <c r="G10" s="19"/>
      <c r="H10" s="19" t="s">
        <v>131</v>
      </c>
      <c r="I10" s="19"/>
      <c r="J10" s="19" t="s">
        <v>166</v>
      </c>
      <c r="K10" s="19"/>
      <c r="L10" s="19" t="s">
        <v>165</v>
      </c>
      <c r="M10" s="19"/>
      <c r="N10" s="19" t="s">
        <v>118</v>
      </c>
      <c r="O10" s="19"/>
      <c r="P10" s="23" t="s">
        <v>130</v>
      </c>
      <c r="Q10" s="23"/>
      <c r="R10" s="19" t="s">
        <v>30</v>
      </c>
    </row>
    <row r="11" spans="1:18" ht="22.2" x14ac:dyDescent="0.6">
      <c r="A11" s="24"/>
      <c r="B11" s="24"/>
      <c r="C11" s="24"/>
      <c r="D11" s="181" t="s">
        <v>1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</row>
    <row r="12" spans="1:18" ht="22.2" x14ac:dyDescent="0.55000000000000004">
      <c r="A12" s="5" t="s">
        <v>153</v>
      </c>
      <c r="B12" s="4"/>
      <c r="C12" s="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22.2" x14ac:dyDescent="0.55000000000000004">
      <c r="A13" s="4" t="s">
        <v>154</v>
      </c>
      <c r="B13" s="4"/>
      <c r="C13" s="1"/>
      <c r="D13" s="25">
        <v>180000000</v>
      </c>
      <c r="E13" s="25"/>
      <c r="F13" s="89">
        <v>-17292631</v>
      </c>
      <c r="G13" s="25"/>
      <c r="H13" s="25">
        <v>3175000</v>
      </c>
      <c r="I13" s="25"/>
      <c r="J13" s="25">
        <v>-40507867</v>
      </c>
      <c r="K13" s="25"/>
      <c r="L13" s="31" t="s">
        <v>50</v>
      </c>
      <c r="M13" s="25"/>
      <c r="N13" s="25">
        <f>SUM(D13:L13)</f>
        <v>125374502</v>
      </c>
      <c r="O13" s="25"/>
      <c r="P13" s="89">
        <v>8765274</v>
      </c>
      <c r="Q13" s="25"/>
      <c r="R13" s="25">
        <f>SUM(N13:P13)</f>
        <v>134139776</v>
      </c>
    </row>
    <row r="14" spans="1:18" ht="22.2" x14ac:dyDescent="0.55000000000000004">
      <c r="A14" s="4"/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2" x14ac:dyDescent="0.6">
      <c r="A15" s="32" t="s">
        <v>94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2"/>
    </row>
    <row r="16" spans="1:18" ht="22.2" x14ac:dyDescent="0.6">
      <c r="A16" s="33" t="s">
        <v>203</v>
      </c>
      <c r="B16" s="4"/>
      <c r="C16" s="1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2"/>
    </row>
    <row r="17" spans="1:18" x14ac:dyDescent="0.55000000000000004">
      <c r="A17" s="75" t="s">
        <v>103</v>
      </c>
      <c r="B17" s="2">
        <v>14</v>
      </c>
      <c r="C17" s="1"/>
      <c r="D17" s="31">
        <v>20000000</v>
      </c>
      <c r="E17" s="26"/>
      <c r="F17" s="31" t="s">
        <v>50</v>
      </c>
      <c r="G17" s="26"/>
      <c r="H17" s="31" t="s">
        <v>50</v>
      </c>
      <c r="I17" s="26"/>
      <c r="J17" s="31" t="s">
        <v>50</v>
      </c>
      <c r="K17" s="31"/>
      <c r="L17" s="31" t="s">
        <v>50</v>
      </c>
      <c r="M17" s="31"/>
      <c r="N17" s="31">
        <f>SUM(D17:L17)</f>
        <v>20000000</v>
      </c>
      <c r="O17" s="31"/>
      <c r="P17" s="31" t="s">
        <v>50</v>
      </c>
      <c r="Q17" s="26"/>
      <c r="R17" s="26">
        <f>SUM(N17:P17)</f>
        <v>20000000</v>
      </c>
    </row>
    <row r="18" spans="1:18" x14ac:dyDescent="0.55000000000000004">
      <c r="A18" s="75" t="s">
        <v>96</v>
      </c>
      <c r="B18" s="2">
        <v>20</v>
      </c>
      <c r="C18" s="1"/>
      <c r="D18" s="31" t="s">
        <v>50</v>
      </c>
      <c r="E18" s="26"/>
      <c r="F18" s="31" t="s">
        <v>50</v>
      </c>
      <c r="G18" s="26"/>
      <c r="H18" s="31" t="s">
        <v>50</v>
      </c>
      <c r="I18" s="26"/>
      <c r="J18" s="26">
        <v>-36000000</v>
      </c>
      <c r="K18" s="26"/>
      <c r="L18" s="31" t="s">
        <v>50</v>
      </c>
      <c r="M18" s="26"/>
      <c r="N18" s="26">
        <f>SUM(D18:L18)</f>
        <v>-36000000</v>
      </c>
      <c r="O18" s="26"/>
      <c r="P18" s="31">
        <v>-138</v>
      </c>
      <c r="Q18" s="26"/>
      <c r="R18" s="26">
        <f>SUM(N18:P18)</f>
        <v>-36000138</v>
      </c>
    </row>
    <row r="19" spans="1:18" ht="22.2" x14ac:dyDescent="0.6">
      <c r="A19" s="33" t="s">
        <v>204</v>
      </c>
      <c r="B19" s="4"/>
      <c r="C19" s="1"/>
      <c r="D19" s="73">
        <f>SUM(D17:D18)</f>
        <v>20000000</v>
      </c>
      <c r="E19" s="25"/>
      <c r="F19" s="74" t="s">
        <v>50</v>
      </c>
      <c r="G19" s="25"/>
      <c r="H19" s="74" t="s">
        <v>50</v>
      </c>
      <c r="I19" s="25"/>
      <c r="J19" s="73">
        <f>SUM(J17:J18)</f>
        <v>-36000000</v>
      </c>
      <c r="K19" s="25"/>
      <c r="L19" s="74" t="s">
        <v>50</v>
      </c>
      <c r="M19" s="25"/>
      <c r="N19" s="73">
        <f>SUM(N17:N18)</f>
        <v>-16000000</v>
      </c>
      <c r="O19" s="25"/>
      <c r="P19" s="73">
        <f>SUM(P17:P18)</f>
        <v>-138</v>
      </c>
      <c r="Q19" s="25"/>
      <c r="R19" s="73">
        <f>SUM(R17:R18)</f>
        <v>-16000138</v>
      </c>
    </row>
    <row r="20" spans="1:18" ht="22.2" x14ac:dyDescent="0.6">
      <c r="A20" s="33"/>
      <c r="B20" s="4"/>
      <c r="C20" s="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2"/>
    </row>
    <row r="21" spans="1:18" ht="22.2" x14ac:dyDescent="0.6">
      <c r="A21" s="32" t="s">
        <v>88</v>
      </c>
      <c r="B21" s="4"/>
      <c r="C21" s="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22.2" x14ac:dyDescent="0.55000000000000004">
      <c r="A22" s="75" t="s">
        <v>146</v>
      </c>
      <c r="B22" s="4"/>
      <c r="C22" s="1"/>
      <c r="D22" s="31" t="s">
        <v>50</v>
      </c>
      <c r="E22" s="25"/>
      <c r="F22" s="31" t="s">
        <v>50</v>
      </c>
      <c r="G22" s="25"/>
      <c r="H22" s="31" t="s">
        <v>50</v>
      </c>
      <c r="I22" s="25"/>
      <c r="J22" s="26">
        <f>PL!F25-P22</f>
        <v>51609415</v>
      </c>
      <c r="K22" s="26"/>
      <c r="L22" s="31" t="s">
        <v>50</v>
      </c>
      <c r="M22" s="26"/>
      <c r="N22" s="26">
        <f>SUM(D22:L22)</f>
        <v>51609415</v>
      </c>
      <c r="O22" s="26"/>
      <c r="P22" s="31">
        <v>-480985</v>
      </c>
      <c r="Q22" s="26"/>
      <c r="R22" s="26">
        <f>SUM(N22:P22)</f>
        <v>51128430</v>
      </c>
    </row>
    <row r="23" spans="1:18" ht="22.2" x14ac:dyDescent="0.55000000000000004">
      <c r="A23" s="75" t="s">
        <v>89</v>
      </c>
      <c r="B23" s="4"/>
      <c r="C23" s="1"/>
      <c r="D23" s="30" t="s">
        <v>50</v>
      </c>
      <c r="E23" s="25"/>
      <c r="F23" s="30" t="s">
        <v>50</v>
      </c>
      <c r="G23" s="25"/>
      <c r="H23" s="30" t="s">
        <v>50</v>
      </c>
      <c r="I23" s="25"/>
      <c r="J23" s="30">
        <f>PL!F36-L23-P23</f>
        <v>6655344</v>
      </c>
      <c r="K23" s="31"/>
      <c r="L23" s="30">
        <v>30631176</v>
      </c>
      <c r="M23" s="31"/>
      <c r="N23" s="30">
        <f>SUM(D23:L23)</f>
        <v>37286520</v>
      </c>
      <c r="O23" s="31"/>
      <c r="P23" s="30">
        <v>294167</v>
      </c>
      <c r="Q23" s="26"/>
      <c r="R23" s="31">
        <f>SUM(N23:P23)</f>
        <v>37580687</v>
      </c>
    </row>
    <row r="24" spans="1:18" ht="22.2" x14ac:dyDescent="0.6">
      <c r="A24" s="32" t="s">
        <v>193</v>
      </c>
      <c r="B24" s="4"/>
      <c r="C24" s="1"/>
      <c r="D24" s="90" t="s">
        <v>50</v>
      </c>
      <c r="E24" s="25"/>
      <c r="F24" s="90" t="s">
        <v>50</v>
      </c>
      <c r="G24" s="25"/>
      <c r="H24" s="90" t="s">
        <v>50</v>
      </c>
      <c r="I24" s="25"/>
      <c r="J24" s="73">
        <f>SUM(J22:J23)</f>
        <v>58264759</v>
      </c>
      <c r="K24" s="25"/>
      <c r="L24" s="73">
        <f>SUM(L23)</f>
        <v>30631176</v>
      </c>
      <c r="M24" s="25"/>
      <c r="N24" s="73">
        <f>SUM(N22:N23)</f>
        <v>88895935</v>
      </c>
      <c r="O24" s="25"/>
      <c r="P24" s="73">
        <f>SUM(P22:P23)</f>
        <v>-186818</v>
      </c>
      <c r="Q24" s="25"/>
      <c r="R24" s="73">
        <f>SUM(N24:P24)</f>
        <v>88709117</v>
      </c>
    </row>
    <row r="25" spans="1:18" x14ac:dyDescent="0.55000000000000004">
      <c r="A25" s="6"/>
      <c r="B25" s="6"/>
      <c r="C25" s="1"/>
      <c r="D25" s="31"/>
      <c r="E25" s="26"/>
      <c r="F25" s="31"/>
      <c r="G25" s="26"/>
      <c r="H25" s="31"/>
      <c r="I25" s="26"/>
      <c r="J25" s="26"/>
      <c r="K25" s="26"/>
      <c r="L25" s="26"/>
      <c r="M25" s="26"/>
      <c r="N25" s="26"/>
      <c r="O25" s="26"/>
      <c r="P25" s="31"/>
      <c r="Q25" s="26"/>
      <c r="R25" s="26"/>
    </row>
    <row r="26" spans="1:18" x14ac:dyDescent="0.55000000000000004">
      <c r="A26" s="6" t="s">
        <v>119</v>
      </c>
      <c r="B26" s="2">
        <v>15</v>
      </c>
      <c r="C26" s="1"/>
      <c r="D26" s="30" t="s">
        <v>50</v>
      </c>
      <c r="E26" s="26"/>
      <c r="F26" s="30" t="s">
        <v>50</v>
      </c>
      <c r="G26" s="26"/>
      <c r="H26" s="30">
        <v>1128884</v>
      </c>
      <c r="I26" s="26"/>
      <c r="J26" s="29">
        <f>-H26</f>
        <v>-1128884</v>
      </c>
      <c r="K26" s="26"/>
      <c r="L26" s="30" t="s">
        <v>50</v>
      </c>
      <c r="M26" s="26"/>
      <c r="N26" s="30" t="s">
        <v>50</v>
      </c>
      <c r="O26" s="26"/>
      <c r="P26" s="30" t="s">
        <v>50</v>
      </c>
      <c r="Q26" s="26"/>
      <c r="R26" s="30" t="s">
        <v>50</v>
      </c>
    </row>
    <row r="27" spans="1:18" x14ac:dyDescent="0.55000000000000004">
      <c r="A27" s="6"/>
      <c r="B27" s="6"/>
      <c r="C27" s="1"/>
      <c r="D27" s="31"/>
      <c r="E27" s="26"/>
      <c r="F27" s="31"/>
      <c r="G27" s="26"/>
      <c r="H27" s="31"/>
      <c r="I27" s="26"/>
      <c r="J27" s="26"/>
      <c r="K27" s="26"/>
      <c r="L27" s="26"/>
      <c r="M27" s="26"/>
      <c r="N27" s="26"/>
      <c r="O27" s="26"/>
      <c r="P27" s="31"/>
      <c r="Q27" s="26"/>
      <c r="R27" s="26"/>
    </row>
    <row r="28" spans="1:18" ht="22.8" thickBot="1" x14ac:dyDescent="0.6">
      <c r="A28" s="4" t="s">
        <v>155</v>
      </c>
      <c r="B28" s="4"/>
      <c r="C28" s="18"/>
      <c r="D28" s="129">
        <f>SUM(D13,D19,D24,D26)</f>
        <v>200000000</v>
      </c>
      <c r="E28" s="25"/>
      <c r="F28" s="129">
        <f>SUM(F13,F19,F24,F26)</f>
        <v>-17292631</v>
      </c>
      <c r="G28" s="25"/>
      <c r="H28" s="129">
        <f>SUM(H13,H19,H24,H26)</f>
        <v>4303884</v>
      </c>
      <c r="I28" s="25"/>
      <c r="J28" s="129">
        <f>SUM(J13,J19,J24,J26)</f>
        <v>-19371992</v>
      </c>
      <c r="K28" s="25"/>
      <c r="L28" s="129">
        <f>SUM(L13,L19,L24,L26)</f>
        <v>30631176</v>
      </c>
      <c r="M28" s="25"/>
      <c r="N28" s="152">
        <f>SUM(N13,N19,N24,N26)</f>
        <v>198270437</v>
      </c>
      <c r="O28" s="25"/>
      <c r="P28" s="129">
        <f>SUM(P13,P19,P24,P26)</f>
        <v>8578318</v>
      </c>
      <c r="Q28" s="25"/>
      <c r="R28" s="129">
        <f>SUM(R13,R19,R24,R26)</f>
        <v>206848755</v>
      </c>
    </row>
    <row r="29" spans="1:18" ht="22.2" thickTop="1" x14ac:dyDescent="0.55000000000000004"/>
  </sheetData>
  <mergeCells count="3">
    <mergeCell ref="D4:R4"/>
    <mergeCell ref="D11:R11"/>
    <mergeCell ref="H7:J7"/>
  </mergeCells>
  <pageMargins left="0.7" right="0.7" top="0.48" bottom="0.5" header="0.5" footer="0.5"/>
  <pageSetup paperSize="9" scale="65" firstPageNumber="11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16A88-AEBB-4211-89EB-4C763FF50891}">
  <sheetPr codeName="Sheet4"/>
  <dimension ref="A1:R31"/>
  <sheetViews>
    <sheetView view="pageBreakPreview" zoomScale="85" zoomScaleNormal="70" zoomScaleSheetLayoutView="85" workbookViewId="0"/>
  </sheetViews>
  <sheetFormatPr defaultColWidth="9.109375" defaultRowHeight="21.6" x14ac:dyDescent="0.55000000000000004"/>
  <cols>
    <col min="1" max="1" width="60.109375" style="22" customWidth="1"/>
    <col min="2" max="2" width="10" style="22" customWidth="1"/>
    <col min="3" max="3" width="1" style="22" customWidth="1"/>
    <col min="4" max="4" width="14.109375" style="20" customWidth="1"/>
    <col min="5" max="5" width="1" style="20" customWidth="1"/>
    <col min="6" max="6" width="14.109375" style="20" customWidth="1"/>
    <col min="7" max="7" width="1" style="20" customWidth="1"/>
    <col min="8" max="8" width="14.109375" style="20" customWidth="1"/>
    <col min="9" max="9" width="1" style="20" customWidth="1"/>
    <col min="10" max="10" width="14.109375" style="20" customWidth="1"/>
    <col min="11" max="11" width="1" style="20" customWidth="1"/>
    <col min="12" max="12" width="14.109375" style="20" customWidth="1"/>
    <col min="13" max="13" width="1" style="20" customWidth="1"/>
    <col min="14" max="14" width="14.109375" style="20" customWidth="1"/>
    <col min="15" max="15" width="1" style="20" customWidth="1"/>
    <col min="16" max="16" width="14.109375" style="20" customWidth="1"/>
    <col min="17" max="17" width="1" style="20" customWidth="1"/>
    <col min="18" max="18" width="14.109375" style="20" customWidth="1"/>
    <col min="19" max="16384" width="9.109375" style="22"/>
  </cols>
  <sheetData>
    <row r="1" spans="1:18" ht="23.4" x14ac:dyDescent="0.6">
      <c r="A1" s="27" t="s">
        <v>188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3.4" x14ac:dyDescent="0.6">
      <c r="A2" s="27" t="s">
        <v>189</v>
      </c>
      <c r="B2" s="27"/>
      <c r="C2" s="1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3.4" x14ac:dyDescent="0.6">
      <c r="A3" s="28" t="s">
        <v>32</v>
      </c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23.4" x14ac:dyDescent="0.6">
      <c r="A4" s="28"/>
      <c r="B4" s="28"/>
      <c r="C4" s="14"/>
      <c r="D4" s="180" t="s">
        <v>91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23.4" x14ac:dyDescent="0.6">
      <c r="A5" s="28"/>
      <c r="B5" s="28"/>
      <c r="C5" s="14"/>
      <c r="D5" s="127"/>
      <c r="E5" s="127"/>
      <c r="F5" s="127"/>
      <c r="G5" s="127"/>
      <c r="H5" s="127"/>
      <c r="I5" s="127"/>
      <c r="J5" s="127"/>
      <c r="K5" s="127"/>
      <c r="L5" s="149" t="s">
        <v>161</v>
      </c>
      <c r="M5" s="127"/>
      <c r="N5" s="127"/>
      <c r="O5" s="127"/>
      <c r="P5" s="127"/>
      <c r="Q5" s="127"/>
      <c r="R5" s="127"/>
    </row>
    <row r="6" spans="1:18" ht="23.4" x14ac:dyDescent="0.6">
      <c r="A6" s="28"/>
      <c r="B6" s="28"/>
      <c r="C6" s="14"/>
      <c r="D6" s="127"/>
      <c r="E6" s="127"/>
      <c r="F6" s="127"/>
      <c r="G6" s="127"/>
      <c r="H6" s="127"/>
      <c r="I6" s="127"/>
      <c r="J6" s="127"/>
      <c r="K6" s="127"/>
      <c r="L6" s="23" t="s">
        <v>162</v>
      </c>
      <c r="M6" s="127"/>
      <c r="N6" s="127"/>
      <c r="O6" s="127"/>
      <c r="P6" s="127"/>
      <c r="Q6" s="127"/>
      <c r="R6" s="127"/>
    </row>
    <row r="7" spans="1:18" x14ac:dyDescent="0.55000000000000004">
      <c r="A7" s="18"/>
      <c r="B7" s="18"/>
      <c r="C7" s="18"/>
      <c r="D7" s="19"/>
      <c r="E7" s="19"/>
      <c r="F7" s="19"/>
      <c r="G7" s="19"/>
      <c r="H7" s="182" t="s">
        <v>144</v>
      </c>
      <c r="I7" s="182"/>
      <c r="J7" s="182"/>
      <c r="K7" s="23"/>
      <c r="L7" s="104" t="s">
        <v>30</v>
      </c>
      <c r="M7" s="23"/>
      <c r="N7" s="23"/>
      <c r="O7" s="23"/>
      <c r="P7" s="21"/>
      <c r="Q7" s="21"/>
      <c r="R7" s="19"/>
    </row>
    <row r="8" spans="1:18" x14ac:dyDescent="0.55000000000000004">
      <c r="A8" s="18"/>
      <c r="B8" s="18"/>
      <c r="C8" s="18"/>
      <c r="D8" s="19" t="s">
        <v>14</v>
      </c>
      <c r="E8" s="19"/>
      <c r="F8" s="19" t="s">
        <v>174</v>
      </c>
      <c r="G8" s="19"/>
      <c r="H8" s="23"/>
      <c r="I8" s="23"/>
      <c r="K8" s="23"/>
      <c r="L8" s="23" t="s">
        <v>163</v>
      </c>
      <c r="M8" s="23"/>
      <c r="N8" s="23" t="s">
        <v>129</v>
      </c>
      <c r="O8" s="23"/>
      <c r="P8" s="23" t="s">
        <v>115</v>
      </c>
      <c r="Q8" s="21"/>
      <c r="R8" s="19"/>
    </row>
    <row r="9" spans="1:18" x14ac:dyDescent="0.55000000000000004">
      <c r="A9" s="18"/>
      <c r="B9" s="18"/>
      <c r="C9" s="18"/>
      <c r="D9" s="19" t="s">
        <v>27</v>
      </c>
      <c r="E9" s="19"/>
      <c r="F9" s="19" t="s">
        <v>128</v>
      </c>
      <c r="G9" s="19"/>
      <c r="H9" s="19" t="s">
        <v>132</v>
      </c>
      <c r="I9" s="23"/>
      <c r="J9" s="23" t="s">
        <v>175</v>
      </c>
      <c r="K9" s="23"/>
      <c r="L9" s="23" t="s">
        <v>164</v>
      </c>
      <c r="M9" s="19"/>
      <c r="N9" s="23" t="s">
        <v>117</v>
      </c>
      <c r="O9" s="19"/>
      <c r="P9" s="23" t="s">
        <v>116</v>
      </c>
      <c r="Q9" s="21"/>
      <c r="R9" s="19" t="s">
        <v>28</v>
      </c>
    </row>
    <row r="10" spans="1:18" x14ac:dyDescent="0.55000000000000004">
      <c r="A10" s="18"/>
      <c r="B10" s="2" t="s">
        <v>0</v>
      </c>
      <c r="C10" s="18"/>
      <c r="D10" s="19" t="s">
        <v>29</v>
      </c>
      <c r="E10" s="19"/>
      <c r="F10" s="19" t="s">
        <v>127</v>
      </c>
      <c r="G10" s="19"/>
      <c r="H10" s="19" t="s">
        <v>131</v>
      </c>
      <c r="I10" s="19"/>
      <c r="J10" s="19" t="s">
        <v>166</v>
      </c>
      <c r="K10" s="19"/>
      <c r="L10" s="19" t="s">
        <v>165</v>
      </c>
      <c r="M10" s="19"/>
      <c r="N10" s="19" t="s">
        <v>118</v>
      </c>
      <c r="O10" s="19"/>
      <c r="P10" s="23" t="s">
        <v>130</v>
      </c>
      <c r="Q10" s="23"/>
      <c r="R10" s="19" t="s">
        <v>30</v>
      </c>
    </row>
    <row r="11" spans="1:18" ht="22.2" x14ac:dyDescent="0.6">
      <c r="A11" s="24"/>
      <c r="B11" s="24"/>
      <c r="C11" s="24"/>
      <c r="D11" s="181" t="s">
        <v>1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</row>
    <row r="12" spans="1:18" ht="22.2" x14ac:dyDescent="0.55000000000000004">
      <c r="A12" s="5" t="s">
        <v>181</v>
      </c>
      <c r="B12" s="4"/>
      <c r="C12" s="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22.2" x14ac:dyDescent="0.55000000000000004">
      <c r="A13" s="4" t="s">
        <v>182</v>
      </c>
      <c r="B13" s="4"/>
      <c r="C13" s="1"/>
      <c r="D13" s="25">
        <f>'SH_Conso 11'!D28</f>
        <v>200000000</v>
      </c>
      <c r="E13" s="25"/>
      <c r="F13" s="25">
        <f>'SH_Conso 11'!F28</f>
        <v>-17292631</v>
      </c>
      <c r="G13" s="25"/>
      <c r="H13" s="25">
        <f>'SH_Conso 11'!H28</f>
        <v>4303884</v>
      </c>
      <c r="I13" s="25"/>
      <c r="J13" s="25">
        <f>'SH_Conso 11'!J28</f>
        <v>-19371992</v>
      </c>
      <c r="K13" s="25"/>
      <c r="L13" s="89">
        <f>'SH_Conso 11'!L28</f>
        <v>30631176</v>
      </c>
      <c r="M13" s="25"/>
      <c r="N13" s="25">
        <f>'SH_Conso 11'!N28</f>
        <v>198270437</v>
      </c>
      <c r="O13" s="25"/>
      <c r="P13" s="25">
        <f>'SH_Conso 11'!P28</f>
        <v>8578318</v>
      </c>
      <c r="Q13" s="25"/>
      <c r="R13" s="25">
        <f>SUM(N13:P13)</f>
        <v>206848755</v>
      </c>
    </row>
    <row r="14" spans="1:18" ht="22.2" x14ac:dyDescent="0.55000000000000004">
      <c r="A14" s="4"/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2" x14ac:dyDescent="0.6">
      <c r="A15" s="32" t="s">
        <v>94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2"/>
    </row>
    <row r="16" spans="1:18" ht="22.2" x14ac:dyDescent="0.6">
      <c r="A16" s="33" t="s">
        <v>203</v>
      </c>
      <c r="B16" s="4"/>
      <c r="C16" s="1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2"/>
    </row>
    <row r="17" spans="1:18" x14ac:dyDescent="0.55000000000000004">
      <c r="A17" s="75" t="s">
        <v>103</v>
      </c>
      <c r="B17" s="2">
        <v>14</v>
      </c>
      <c r="C17" s="1"/>
      <c r="D17" s="26">
        <v>40000000</v>
      </c>
      <c r="E17" s="26"/>
      <c r="F17" s="31" t="s">
        <v>50</v>
      </c>
      <c r="G17" s="26"/>
      <c r="H17" s="31" t="s">
        <v>50</v>
      </c>
      <c r="I17" s="26"/>
      <c r="J17" s="31" t="s">
        <v>50</v>
      </c>
      <c r="K17" s="31"/>
      <c r="L17" s="31" t="s">
        <v>50</v>
      </c>
      <c r="M17" s="31"/>
      <c r="N17" s="31">
        <f>SUM(D17:L17)</f>
        <v>40000000</v>
      </c>
      <c r="O17" s="31"/>
      <c r="P17" s="31" t="s">
        <v>50</v>
      </c>
      <c r="Q17" s="26"/>
      <c r="R17" s="26">
        <f>SUM(N17:P17)</f>
        <v>40000000</v>
      </c>
    </row>
    <row r="18" spans="1:18" x14ac:dyDescent="0.55000000000000004">
      <c r="A18" s="75" t="s">
        <v>96</v>
      </c>
      <c r="B18" s="2">
        <v>20</v>
      </c>
      <c r="C18" s="1"/>
      <c r="D18" s="31" t="s">
        <v>50</v>
      </c>
      <c r="E18" s="26"/>
      <c r="F18" s="31" t="s">
        <v>50</v>
      </c>
      <c r="G18" s="26"/>
      <c r="H18" s="31" t="s">
        <v>50</v>
      </c>
      <c r="I18" s="26"/>
      <c r="J18" s="26">
        <v>-94000000</v>
      </c>
      <c r="K18" s="26"/>
      <c r="L18" s="31" t="s">
        <v>50</v>
      </c>
      <c r="M18" s="26"/>
      <c r="N18" s="31">
        <f>SUM(D18:L18)</f>
        <v>-94000000</v>
      </c>
      <c r="O18" s="26"/>
      <c r="P18" s="31">
        <f>-630-495</f>
        <v>-1125</v>
      </c>
      <c r="Q18" s="26"/>
      <c r="R18" s="26">
        <f>SUM(N18:P18)</f>
        <v>-94001125</v>
      </c>
    </row>
    <row r="19" spans="1:18" ht="22.2" x14ac:dyDescent="0.6">
      <c r="A19" s="33" t="s">
        <v>204</v>
      </c>
      <c r="B19" s="4"/>
      <c r="C19" s="1"/>
      <c r="D19" s="73">
        <f>SUM(D17:D18)</f>
        <v>40000000</v>
      </c>
      <c r="E19" s="25"/>
      <c r="F19" s="74" t="s">
        <v>50</v>
      </c>
      <c r="G19" s="25"/>
      <c r="H19" s="74" t="s">
        <v>50</v>
      </c>
      <c r="I19" s="25"/>
      <c r="J19" s="73">
        <f>SUM(J17:J18)</f>
        <v>-94000000</v>
      </c>
      <c r="K19" s="25"/>
      <c r="L19" s="74" t="s">
        <v>50</v>
      </c>
      <c r="M19" s="25"/>
      <c r="N19" s="73">
        <f>SUM(N17:N18)</f>
        <v>-54000000</v>
      </c>
      <c r="O19" s="25"/>
      <c r="P19" s="73">
        <f>SUM(P17:P18)</f>
        <v>-1125</v>
      </c>
      <c r="Q19" s="25"/>
      <c r="R19" s="73">
        <f>SUM(R17:R18)</f>
        <v>-54001125</v>
      </c>
    </row>
    <row r="20" spans="1:18" ht="22.2" x14ac:dyDescent="0.6">
      <c r="A20" s="33"/>
      <c r="B20" s="4"/>
      <c r="C20" s="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2"/>
    </row>
    <row r="21" spans="1:18" ht="22.2" x14ac:dyDescent="0.6">
      <c r="A21" s="32" t="s">
        <v>88</v>
      </c>
      <c r="B21" s="4"/>
      <c r="C21" s="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22.2" x14ac:dyDescent="0.55000000000000004">
      <c r="A22" s="75" t="s">
        <v>90</v>
      </c>
      <c r="B22" s="4"/>
      <c r="C22" s="1"/>
      <c r="D22" s="31" t="s">
        <v>50</v>
      </c>
      <c r="E22" s="25"/>
      <c r="F22" s="31" t="s">
        <v>50</v>
      </c>
      <c r="G22" s="25"/>
      <c r="H22" s="31" t="s">
        <v>50</v>
      </c>
      <c r="I22" s="25"/>
      <c r="J22" s="31">
        <f>PL!D25-P22</f>
        <v>125720008</v>
      </c>
      <c r="K22" s="26"/>
      <c r="L22" s="31" t="s">
        <v>50</v>
      </c>
      <c r="M22" s="26"/>
      <c r="N22" s="26">
        <f t="shared" ref="N22:N23" si="0">SUM(D22:L22)</f>
        <v>125720008</v>
      </c>
      <c r="O22" s="26"/>
      <c r="P22" s="31">
        <v>3955020</v>
      </c>
      <c r="Q22" s="26"/>
      <c r="R22" s="26">
        <f>SUM(N22:P22)</f>
        <v>129675028</v>
      </c>
    </row>
    <row r="23" spans="1:18" ht="22.2" x14ac:dyDescent="0.55000000000000004">
      <c r="A23" s="75" t="s">
        <v>89</v>
      </c>
      <c r="B23" s="4"/>
      <c r="C23" s="1"/>
      <c r="D23" s="30" t="s">
        <v>50</v>
      </c>
      <c r="E23" s="25"/>
      <c r="F23" s="30" t="s">
        <v>50</v>
      </c>
      <c r="G23" s="25"/>
      <c r="H23" s="30" t="s">
        <v>50</v>
      </c>
      <c r="I23" s="25"/>
      <c r="J23" s="30">
        <f>PL!D36-P23</f>
        <v>-1730871</v>
      </c>
      <c r="K23" s="31"/>
      <c r="L23" s="30" t="s">
        <v>50</v>
      </c>
      <c r="M23" s="31"/>
      <c r="N23" s="26">
        <f t="shared" si="0"/>
        <v>-1730871</v>
      </c>
      <c r="O23" s="31"/>
      <c r="P23" s="30">
        <v>715767</v>
      </c>
      <c r="Q23" s="26"/>
      <c r="R23" s="26">
        <f>SUM(N23:P23)</f>
        <v>-1015104</v>
      </c>
    </row>
    <row r="24" spans="1:18" ht="22.2" x14ac:dyDescent="0.6">
      <c r="A24" s="32" t="s">
        <v>193</v>
      </c>
      <c r="B24" s="4"/>
      <c r="C24" s="1"/>
      <c r="D24" s="90" t="s">
        <v>50</v>
      </c>
      <c r="E24" s="25"/>
      <c r="F24" s="90" t="s">
        <v>50</v>
      </c>
      <c r="G24" s="25"/>
      <c r="H24" s="90" t="s">
        <v>50</v>
      </c>
      <c r="I24" s="25"/>
      <c r="J24" s="73">
        <f>SUM(J22:J23)</f>
        <v>123989137</v>
      </c>
      <c r="K24" s="25"/>
      <c r="L24" s="90" t="s">
        <v>50</v>
      </c>
      <c r="M24" s="25"/>
      <c r="N24" s="73">
        <f>SUM(N22:N23)</f>
        <v>123989137</v>
      </c>
      <c r="O24" s="25"/>
      <c r="P24" s="73">
        <f>SUM(P22:P23)</f>
        <v>4670787</v>
      </c>
      <c r="Q24" s="25"/>
      <c r="R24" s="73">
        <f>SUM(N24:P24)</f>
        <v>128659924</v>
      </c>
    </row>
    <row r="25" spans="1:18" x14ac:dyDescent="0.55000000000000004">
      <c r="A25" s="6"/>
      <c r="B25" s="6"/>
      <c r="C25" s="1"/>
      <c r="D25" s="31"/>
      <c r="E25" s="26"/>
      <c r="F25" s="31"/>
      <c r="G25" s="26"/>
      <c r="H25" s="31"/>
      <c r="I25" s="26"/>
      <c r="J25" s="26"/>
      <c r="K25" s="26"/>
      <c r="L25" s="26"/>
      <c r="M25" s="26"/>
      <c r="N25" s="26"/>
      <c r="O25" s="26"/>
      <c r="P25" s="31"/>
      <c r="Q25" s="26"/>
      <c r="R25" s="26"/>
    </row>
    <row r="26" spans="1:18" ht="22.2" x14ac:dyDescent="0.55000000000000004">
      <c r="A26" s="6" t="s">
        <v>119</v>
      </c>
      <c r="B26" s="2">
        <v>15</v>
      </c>
      <c r="C26" s="1"/>
      <c r="D26" s="30" t="s">
        <v>50</v>
      </c>
      <c r="E26" s="25"/>
      <c r="F26" s="30" t="s">
        <v>50</v>
      </c>
      <c r="G26" s="26"/>
      <c r="H26" s="30">
        <v>5765247</v>
      </c>
      <c r="I26" s="26"/>
      <c r="J26" s="30">
        <v>-5765247</v>
      </c>
      <c r="K26" s="26"/>
      <c r="L26" s="30" t="s">
        <v>50</v>
      </c>
      <c r="M26" s="26"/>
      <c r="N26" s="30" t="s">
        <v>50</v>
      </c>
      <c r="O26" s="26"/>
      <c r="P26" s="30" t="s">
        <v>50</v>
      </c>
      <c r="Q26" s="26"/>
      <c r="R26" s="30" t="s">
        <v>50</v>
      </c>
    </row>
    <row r="27" spans="1:18" x14ac:dyDescent="0.55000000000000004">
      <c r="A27" s="6"/>
      <c r="B27" s="6"/>
      <c r="C27" s="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ht="22.8" thickBot="1" x14ac:dyDescent="0.6">
      <c r="A28" s="4" t="s">
        <v>183</v>
      </c>
      <c r="B28" s="4"/>
      <c r="C28" s="18"/>
      <c r="D28" s="129">
        <f>SUM(D13,D19,D24,D26)</f>
        <v>240000000</v>
      </c>
      <c r="E28" s="25"/>
      <c r="F28" s="129">
        <f>SUM(F13,F19,F24,F26)</f>
        <v>-17292631</v>
      </c>
      <c r="G28" s="25"/>
      <c r="H28" s="129">
        <f>SUM(H13,H19,H24,H26)</f>
        <v>10069131</v>
      </c>
      <c r="I28" s="25"/>
      <c r="J28" s="129">
        <f>SUM(J13,J19,J24,J26)</f>
        <v>4851898</v>
      </c>
      <c r="K28" s="25"/>
      <c r="L28" s="129">
        <f>SUM(L13,L19,L24,L26)</f>
        <v>30631176</v>
      </c>
      <c r="M28" s="25"/>
      <c r="N28" s="129">
        <f>SUM(N13,N19,N24,N26)</f>
        <v>268259574</v>
      </c>
      <c r="O28" s="25"/>
      <c r="P28" s="129">
        <f>SUM(P13,P19,P24,P26)</f>
        <v>13247980</v>
      </c>
      <c r="Q28" s="25"/>
      <c r="R28" s="129">
        <f>SUM(R13,R19,R24,R26)</f>
        <v>281507554</v>
      </c>
    </row>
    <row r="29" spans="1:18" ht="22.8" thickTop="1" x14ac:dyDescent="0.55000000000000004">
      <c r="A29" s="4"/>
      <c r="B29" s="4"/>
      <c r="C29" s="18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1" spans="1:18" x14ac:dyDescent="0.55000000000000004">
      <c r="P31" s="138"/>
    </row>
  </sheetData>
  <mergeCells count="3">
    <mergeCell ref="D4:R4"/>
    <mergeCell ref="H7:J7"/>
    <mergeCell ref="D11:R11"/>
  </mergeCells>
  <pageMargins left="0.7" right="0.7" top="0.48" bottom="0.5" header="0.5" footer="0.5"/>
  <pageSetup paperSize="9" scale="70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15CD-83CA-4400-B827-D8CD8E8D69C0}">
  <sheetPr codeName="Sheet5"/>
  <dimension ref="A1:M121"/>
  <sheetViews>
    <sheetView view="pageBreakPreview" zoomScale="80" zoomScaleNormal="70" zoomScaleSheetLayoutView="80" workbookViewId="0"/>
  </sheetViews>
  <sheetFormatPr defaultColWidth="9.109375" defaultRowHeight="21.6" x14ac:dyDescent="0.55000000000000004"/>
  <cols>
    <col min="1" max="1" width="55.88671875" style="22" customWidth="1"/>
    <col min="2" max="2" width="8.88671875" style="22" customWidth="1"/>
    <col min="3" max="3" width="1.33203125" style="22" customWidth="1"/>
    <col min="4" max="4" width="22.6640625" style="20" customWidth="1"/>
    <col min="5" max="5" width="1.33203125" style="20" customWidth="1"/>
    <col min="6" max="6" width="22.6640625" style="20" customWidth="1"/>
    <col min="7" max="7" width="1.33203125" style="20" customWidth="1"/>
    <col min="8" max="8" width="22.6640625" style="20" customWidth="1"/>
    <col min="9" max="9" width="1.109375" style="20" customWidth="1"/>
    <col min="10" max="10" width="19.44140625" style="20" customWidth="1"/>
    <col min="11" max="11" width="1.33203125" style="20" customWidth="1"/>
    <col min="12" max="12" width="22.6640625" style="20" customWidth="1"/>
    <col min="13" max="13" width="10.33203125" style="22" bestFit="1" customWidth="1"/>
    <col min="14" max="16384" width="9.109375" style="22"/>
  </cols>
  <sheetData>
    <row r="1" spans="1:12" s="126" customFormat="1" ht="23.4" x14ac:dyDescent="0.6">
      <c r="A1" s="27" t="s">
        <v>188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</row>
    <row r="2" spans="1:12" s="126" customFormat="1" ht="23.4" x14ac:dyDescent="0.6">
      <c r="A2" s="27" t="s">
        <v>189</v>
      </c>
      <c r="B2" s="27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s="126" customFormat="1" ht="23.4" x14ac:dyDescent="0.6">
      <c r="A3" s="28" t="s">
        <v>32</v>
      </c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</row>
    <row r="4" spans="1:12" s="126" customFormat="1" ht="23.4" x14ac:dyDescent="0.6">
      <c r="A4" s="28"/>
      <c r="B4" s="28"/>
      <c r="C4" s="14"/>
      <c r="D4" s="16"/>
      <c r="E4" s="16"/>
      <c r="F4" s="16"/>
      <c r="G4" s="16"/>
      <c r="H4" s="16"/>
      <c r="I4" s="16"/>
      <c r="J4" s="16"/>
      <c r="K4" s="16"/>
      <c r="L4" s="16"/>
    </row>
    <row r="5" spans="1:12" s="126" customFormat="1" ht="23.4" x14ac:dyDescent="0.6">
      <c r="A5" s="28"/>
      <c r="B5" s="28"/>
      <c r="C5" s="14"/>
      <c r="D5" s="180" t="s">
        <v>92</v>
      </c>
      <c r="E5" s="180"/>
      <c r="F5" s="180"/>
      <c r="G5" s="180"/>
      <c r="H5" s="180"/>
      <c r="I5" s="180"/>
      <c r="J5" s="180"/>
      <c r="K5" s="180"/>
      <c r="L5" s="180"/>
    </row>
    <row r="6" spans="1:12" s="126" customFormat="1" ht="23.4" x14ac:dyDescent="0.6">
      <c r="A6" s="28"/>
      <c r="B6" s="28"/>
      <c r="C6" s="14"/>
      <c r="D6" s="127"/>
      <c r="E6" s="127"/>
      <c r="F6" s="127"/>
      <c r="G6" s="127"/>
      <c r="H6" s="127"/>
      <c r="I6" s="127"/>
      <c r="J6" s="149" t="s">
        <v>157</v>
      </c>
      <c r="K6" s="127"/>
      <c r="L6" s="127"/>
    </row>
    <row r="7" spans="1:12" s="126" customFormat="1" ht="23.4" x14ac:dyDescent="0.6">
      <c r="A7" s="28"/>
      <c r="B7" s="28"/>
      <c r="C7" s="14"/>
      <c r="D7" s="127"/>
      <c r="E7" s="127"/>
      <c r="F7" s="182" t="s">
        <v>19</v>
      </c>
      <c r="G7" s="182"/>
      <c r="H7" s="182"/>
      <c r="I7" s="23"/>
      <c r="J7" s="171" t="s">
        <v>13</v>
      </c>
      <c r="K7" s="127"/>
      <c r="L7" s="127"/>
    </row>
    <row r="8" spans="1:12" x14ac:dyDescent="0.55000000000000004">
      <c r="A8" s="18"/>
      <c r="B8" s="18"/>
      <c r="C8" s="18"/>
      <c r="D8" s="19" t="s">
        <v>14</v>
      </c>
      <c r="E8" s="19"/>
      <c r="F8" s="22"/>
      <c r="G8" s="22"/>
      <c r="H8" s="22"/>
      <c r="I8" s="22"/>
      <c r="J8" s="21"/>
      <c r="K8" s="21"/>
      <c r="L8" s="19"/>
    </row>
    <row r="9" spans="1:12" x14ac:dyDescent="0.55000000000000004">
      <c r="A9" s="18"/>
      <c r="B9" s="18"/>
      <c r="C9" s="18"/>
      <c r="D9" s="19" t="s">
        <v>27</v>
      </c>
      <c r="E9" s="19"/>
      <c r="F9" s="19" t="s">
        <v>132</v>
      </c>
      <c r="G9" s="19"/>
      <c r="J9" s="23" t="s">
        <v>158</v>
      </c>
      <c r="K9" s="21"/>
      <c r="L9" s="19" t="s">
        <v>28</v>
      </c>
    </row>
    <row r="10" spans="1:12" x14ac:dyDescent="0.55000000000000004">
      <c r="A10" s="18"/>
      <c r="B10" s="78" t="s">
        <v>0</v>
      </c>
      <c r="C10" s="1"/>
      <c r="D10" s="19" t="s">
        <v>29</v>
      </c>
      <c r="E10" s="19"/>
      <c r="F10" s="19" t="s">
        <v>131</v>
      </c>
      <c r="G10" s="19"/>
      <c r="H10" s="19" t="s">
        <v>175</v>
      </c>
      <c r="I10" s="19"/>
      <c r="J10" s="23" t="s">
        <v>159</v>
      </c>
      <c r="K10" s="23"/>
      <c r="L10" s="19" t="s">
        <v>30</v>
      </c>
    </row>
    <row r="11" spans="1:12" s="24" customFormat="1" ht="22.2" x14ac:dyDescent="0.6">
      <c r="D11" s="181" t="s">
        <v>1</v>
      </c>
      <c r="E11" s="181"/>
      <c r="F11" s="181"/>
      <c r="G11" s="181"/>
      <c r="H11" s="181"/>
      <c r="I11" s="181"/>
      <c r="J11" s="181"/>
      <c r="K11" s="181"/>
      <c r="L11" s="181"/>
    </row>
    <row r="12" spans="1:12" s="128" customFormat="1" ht="22.2" x14ac:dyDescent="0.55000000000000004">
      <c r="A12" s="5" t="s">
        <v>153</v>
      </c>
      <c r="B12" s="4"/>
      <c r="C12" s="1"/>
      <c r="D12" s="26"/>
      <c r="E12" s="26"/>
      <c r="F12" s="26"/>
      <c r="G12" s="26"/>
      <c r="H12" s="26"/>
      <c r="I12" s="26"/>
      <c r="J12" s="26"/>
      <c r="K12" s="26"/>
      <c r="L12" s="26"/>
    </row>
    <row r="13" spans="1:12" s="24" customFormat="1" ht="22.2" x14ac:dyDescent="0.6">
      <c r="A13" s="4" t="s">
        <v>154</v>
      </c>
      <c r="B13" s="4"/>
      <c r="C13" s="1"/>
      <c r="D13" s="25">
        <v>180000000</v>
      </c>
      <c r="E13" s="25"/>
      <c r="F13" s="25">
        <v>3175000</v>
      </c>
      <c r="G13" s="25"/>
      <c r="H13" s="25">
        <v>20269625</v>
      </c>
      <c r="I13" s="25"/>
      <c r="J13" s="89" t="s">
        <v>50</v>
      </c>
      <c r="K13" s="25"/>
      <c r="L13" s="25">
        <f>SUM(D13:J13)</f>
        <v>203444625</v>
      </c>
    </row>
    <row r="14" spans="1:12" s="24" customFormat="1" ht="22.2" x14ac:dyDescent="0.6">
      <c r="A14" s="4"/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2.2" customHeight="1" x14ac:dyDescent="0.6">
      <c r="A15" s="32" t="s">
        <v>94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22.2" customHeight="1" x14ac:dyDescent="0.6">
      <c r="A16" s="33" t="s">
        <v>95</v>
      </c>
      <c r="B16" s="4"/>
      <c r="C16" s="1"/>
      <c r="D16" s="25"/>
      <c r="E16" s="25"/>
      <c r="F16" s="25"/>
      <c r="G16" s="25"/>
      <c r="H16" s="25"/>
      <c r="I16" s="25"/>
      <c r="J16" s="25"/>
      <c r="K16" s="25"/>
      <c r="L16" s="25"/>
    </row>
    <row r="17" spans="1:13" ht="21.6" customHeight="1" x14ac:dyDescent="0.55000000000000004">
      <c r="A17" s="75" t="s">
        <v>103</v>
      </c>
      <c r="B17" s="2">
        <v>14</v>
      </c>
      <c r="C17" s="1"/>
      <c r="D17" s="26">
        <v>20000000</v>
      </c>
      <c r="E17" s="26"/>
      <c r="F17" s="31" t="s">
        <v>50</v>
      </c>
      <c r="G17" s="26"/>
      <c r="H17" s="31" t="s">
        <v>50</v>
      </c>
      <c r="I17" s="31"/>
      <c r="J17" s="31" t="s">
        <v>50</v>
      </c>
      <c r="K17" s="26"/>
      <c r="L17" s="26">
        <f>SUM(D17:K17)</f>
        <v>20000000</v>
      </c>
    </row>
    <row r="18" spans="1:13" ht="21.6" customHeight="1" x14ac:dyDescent="0.55000000000000004">
      <c r="A18" s="75" t="s">
        <v>96</v>
      </c>
      <c r="B18" s="2">
        <v>20</v>
      </c>
      <c r="C18" s="1"/>
      <c r="D18" s="31" t="s">
        <v>50</v>
      </c>
      <c r="E18" s="26"/>
      <c r="F18" s="31" t="s">
        <v>50</v>
      </c>
      <c r="G18" s="26"/>
      <c r="H18" s="26">
        <v>-36000000</v>
      </c>
      <c r="I18" s="26"/>
      <c r="J18" s="31" t="s">
        <v>50</v>
      </c>
      <c r="K18" s="26"/>
      <c r="L18" s="31">
        <f>SUM(D18:K18)</f>
        <v>-36000000</v>
      </c>
    </row>
    <row r="19" spans="1:13" ht="22.2" customHeight="1" x14ac:dyDescent="0.6">
      <c r="A19" s="33" t="s">
        <v>97</v>
      </c>
      <c r="B19" s="4"/>
      <c r="C19" s="1"/>
      <c r="D19" s="73">
        <f>SUM(D17:D18)</f>
        <v>20000000</v>
      </c>
      <c r="E19" s="25"/>
      <c r="F19" s="74" t="s">
        <v>50</v>
      </c>
      <c r="G19" s="25"/>
      <c r="H19" s="73">
        <f>SUM(H17:H18)</f>
        <v>-36000000</v>
      </c>
      <c r="I19" s="25"/>
      <c r="J19" s="74" t="s">
        <v>50</v>
      </c>
      <c r="K19" s="25"/>
      <c r="L19" s="73">
        <f>SUM(L17:L18)</f>
        <v>-16000000</v>
      </c>
    </row>
    <row r="20" spans="1:13" ht="22.2" customHeight="1" x14ac:dyDescent="0.6">
      <c r="A20" s="33"/>
      <c r="B20" s="4"/>
      <c r="C20" s="1"/>
      <c r="D20" s="25"/>
      <c r="E20" s="25"/>
      <c r="F20" s="89"/>
      <c r="G20" s="25"/>
      <c r="H20" s="25"/>
      <c r="I20" s="25"/>
      <c r="J20" s="25"/>
      <c r="K20" s="25"/>
      <c r="L20" s="25"/>
    </row>
    <row r="21" spans="1:13" s="24" customFormat="1" ht="22.2" x14ac:dyDescent="0.6">
      <c r="A21" s="32" t="s">
        <v>88</v>
      </c>
      <c r="B21" s="4"/>
      <c r="C21" s="1"/>
      <c r="D21" s="25"/>
      <c r="E21" s="25"/>
      <c r="F21" s="25"/>
      <c r="G21" s="25"/>
      <c r="H21" s="25"/>
      <c r="I21" s="25"/>
      <c r="J21" s="25"/>
      <c r="K21" s="25"/>
      <c r="L21" s="25"/>
    </row>
    <row r="22" spans="1:13" s="24" customFormat="1" ht="22.2" x14ac:dyDescent="0.6">
      <c r="A22" s="75" t="s">
        <v>90</v>
      </c>
      <c r="B22" s="4"/>
      <c r="C22" s="1"/>
      <c r="D22" s="31" t="s">
        <v>50</v>
      </c>
      <c r="E22" s="25"/>
      <c r="F22" s="31" t="s">
        <v>50</v>
      </c>
      <c r="G22" s="25"/>
      <c r="H22" s="26">
        <f>PL!J25</f>
        <v>28980311</v>
      </c>
      <c r="I22" s="26"/>
      <c r="J22" s="31" t="s">
        <v>50</v>
      </c>
      <c r="K22" s="26"/>
      <c r="L22" s="26">
        <f t="shared" ref="L22:L24" si="0">SUM(D22:J22)</f>
        <v>28980311</v>
      </c>
    </row>
    <row r="23" spans="1:13" s="24" customFormat="1" ht="22.2" customHeight="1" x14ac:dyDescent="0.6">
      <c r="A23" s="75" t="s">
        <v>89</v>
      </c>
      <c r="B23" s="4"/>
      <c r="C23" s="1"/>
      <c r="D23" s="30" t="s">
        <v>50</v>
      </c>
      <c r="E23" s="25"/>
      <c r="F23" s="30" t="s">
        <v>50</v>
      </c>
      <c r="G23" s="25"/>
      <c r="H23" s="30">
        <f>PL!J36-J23</f>
        <v>4458525</v>
      </c>
      <c r="I23" s="31"/>
      <c r="J23" s="26">
        <v>30631176</v>
      </c>
      <c r="K23" s="26"/>
      <c r="L23" s="30">
        <f t="shared" si="0"/>
        <v>35089701</v>
      </c>
    </row>
    <row r="24" spans="1:13" ht="22.2" x14ac:dyDescent="0.6">
      <c r="A24" s="32" t="s">
        <v>193</v>
      </c>
      <c r="B24" s="4"/>
      <c r="C24" s="1"/>
      <c r="D24" s="74" t="s">
        <v>50</v>
      </c>
      <c r="E24" s="25"/>
      <c r="F24" s="74" t="s">
        <v>50</v>
      </c>
      <c r="G24" s="25"/>
      <c r="H24" s="73">
        <f>SUM(H22:H23)</f>
        <v>33438836</v>
      </c>
      <c r="I24" s="25"/>
      <c r="J24" s="73">
        <f>SUM(J22:J23)</f>
        <v>30631176</v>
      </c>
      <c r="K24" s="25"/>
      <c r="L24" s="73">
        <f t="shared" si="0"/>
        <v>64070012</v>
      </c>
    </row>
    <row r="25" spans="1:13" ht="22.2" customHeight="1" x14ac:dyDescent="0.6">
      <c r="A25" s="32"/>
      <c r="B25" s="4"/>
      <c r="C25" s="1"/>
      <c r="D25" s="89"/>
      <c r="E25" s="25"/>
      <c r="F25" s="89"/>
      <c r="G25" s="25"/>
      <c r="H25" s="25"/>
      <c r="I25" s="25"/>
      <c r="J25" s="25"/>
      <c r="K25" s="25"/>
      <c r="L25" s="25"/>
    </row>
    <row r="26" spans="1:13" ht="21.6" customHeight="1" x14ac:dyDescent="0.55000000000000004">
      <c r="A26" s="6" t="s">
        <v>119</v>
      </c>
      <c r="B26" s="2">
        <v>15</v>
      </c>
      <c r="C26" s="1"/>
      <c r="D26" s="30" t="s">
        <v>50</v>
      </c>
      <c r="E26" s="26"/>
      <c r="F26" s="30">
        <v>1128884</v>
      </c>
      <c r="G26" s="26"/>
      <c r="H26" s="29">
        <v>-1128884</v>
      </c>
      <c r="I26" s="26"/>
      <c r="J26" s="30" t="s">
        <v>50</v>
      </c>
      <c r="K26" s="26"/>
      <c r="L26" s="30" t="s">
        <v>50</v>
      </c>
    </row>
    <row r="27" spans="1:13" x14ac:dyDescent="0.55000000000000004">
      <c r="A27" s="6"/>
      <c r="B27" s="6"/>
      <c r="C27" s="1"/>
      <c r="D27" s="31"/>
      <c r="E27" s="26"/>
      <c r="F27" s="31"/>
      <c r="G27" s="26"/>
      <c r="H27" s="26"/>
      <c r="I27" s="26"/>
      <c r="J27" s="26"/>
      <c r="K27" s="26"/>
      <c r="L27" s="26"/>
    </row>
    <row r="28" spans="1:13" ht="22.8" thickBot="1" x14ac:dyDescent="0.6">
      <c r="A28" s="4" t="s">
        <v>155</v>
      </c>
      <c r="B28" s="4"/>
      <c r="C28" s="18"/>
      <c r="D28" s="129">
        <f>SUM(D13,D24,D26,D19)</f>
        <v>200000000</v>
      </c>
      <c r="E28" s="25"/>
      <c r="F28" s="129">
        <f>SUM(F13,F24,F26,F19)</f>
        <v>4303884</v>
      </c>
      <c r="G28" s="25"/>
      <c r="H28" s="129">
        <f>SUM(H13,H24,H26,H19)</f>
        <v>16579577</v>
      </c>
      <c r="I28" s="25"/>
      <c r="J28" s="129">
        <f>SUM(J13,J24,J26,J19)</f>
        <v>30631176</v>
      </c>
      <c r="K28" s="25"/>
      <c r="L28" s="129">
        <f>SUM(D28:J28)</f>
        <v>251514637</v>
      </c>
      <c r="M28" s="22">
        <f>L28-'BS-6-8'!J89</f>
        <v>0</v>
      </c>
    </row>
    <row r="29" spans="1:13" ht="22.8" thickTop="1" x14ac:dyDescent="0.55000000000000004">
      <c r="A29" s="4"/>
      <c r="B29" s="4"/>
      <c r="C29" s="18"/>
      <c r="D29" s="25"/>
      <c r="E29" s="25"/>
      <c r="F29" s="25"/>
      <c r="G29" s="25"/>
      <c r="H29" s="25"/>
      <c r="I29" s="25"/>
      <c r="J29" s="25"/>
      <c r="K29" s="25"/>
      <c r="L29" s="25"/>
    </row>
    <row r="121" spans="13:13" x14ac:dyDescent="0.55000000000000004">
      <c r="M121" s="22" t="s">
        <v>133</v>
      </c>
    </row>
  </sheetData>
  <mergeCells count="3">
    <mergeCell ref="D5:L5"/>
    <mergeCell ref="F7:H7"/>
    <mergeCell ref="D11:L11"/>
  </mergeCells>
  <pageMargins left="0.8" right="0.8" top="0.48" bottom="0.4" header="0.5" footer="0.5"/>
  <pageSetup paperSize="9" scale="72" firstPageNumber="13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056F-F171-4041-AEAC-92C0B2BDD3F3}">
  <sheetPr codeName="Sheet6"/>
  <dimension ref="A1:L29"/>
  <sheetViews>
    <sheetView view="pageBreakPreview" zoomScale="85" zoomScaleNormal="100" zoomScaleSheetLayoutView="85" workbookViewId="0"/>
  </sheetViews>
  <sheetFormatPr defaultColWidth="9.109375" defaultRowHeight="21.6" x14ac:dyDescent="0.55000000000000004"/>
  <cols>
    <col min="1" max="1" width="55.44140625" style="22" customWidth="1"/>
    <col min="2" max="2" width="6.109375" style="22" customWidth="1"/>
    <col min="3" max="3" width="1.33203125" style="22" customWidth="1"/>
    <col min="4" max="4" width="19.44140625" style="20" customWidth="1"/>
    <col min="5" max="5" width="1.33203125" style="20" customWidth="1"/>
    <col min="6" max="6" width="19.44140625" style="20" customWidth="1"/>
    <col min="7" max="7" width="1.33203125" style="20" customWidth="1"/>
    <col min="8" max="8" width="19.44140625" style="20" customWidth="1"/>
    <col min="9" max="9" width="1.33203125" style="20" customWidth="1"/>
    <col min="10" max="10" width="19.44140625" style="20" customWidth="1"/>
    <col min="11" max="11" width="1.33203125" style="20" customWidth="1"/>
    <col min="12" max="12" width="19.44140625" style="20" customWidth="1"/>
    <col min="13" max="13" width="10.33203125" style="22" bestFit="1" customWidth="1"/>
    <col min="14" max="16384" width="9.109375" style="22"/>
  </cols>
  <sheetData>
    <row r="1" spans="1:12" ht="23.4" x14ac:dyDescent="0.6">
      <c r="A1" s="27" t="s">
        <v>188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</row>
    <row r="2" spans="1:12" ht="23.4" x14ac:dyDescent="0.6">
      <c r="A2" s="27" t="s">
        <v>189</v>
      </c>
      <c r="B2" s="27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23.4" x14ac:dyDescent="0.6">
      <c r="A3" s="28" t="s">
        <v>32</v>
      </c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</row>
    <row r="4" spans="1:12" ht="23.4" x14ac:dyDescent="0.6">
      <c r="A4" s="28"/>
      <c r="B4" s="28"/>
      <c r="C4" s="14"/>
      <c r="D4" s="16"/>
      <c r="E4" s="16"/>
      <c r="F4" s="16"/>
      <c r="G4" s="16"/>
      <c r="H4" s="16"/>
      <c r="I4" s="16"/>
      <c r="J4" s="16"/>
      <c r="K4" s="16"/>
      <c r="L4" s="16"/>
    </row>
    <row r="5" spans="1:12" ht="23.4" x14ac:dyDescent="0.6">
      <c r="A5" s="28"/>
      <c r="B5" s="28"/>
      <c r="C5" s="14"/>
      <c r="D5" s="180" t="s">
        <v>92</v>
      </c>
      <c r="E5" s="180"/>
      <c r="F5" s="180"/>
      <c r="G5" s="180"/>
      <c r="H5" s="180"/>
      <c r="I5" s="180"/>
      <c r="J5" s="180"/>
      <c r="K5" s="180"/>
      <c r="L5" s="180"/>
    </row>
    <row r="6" spans="1:12" ht="23.4" x14ac:dyDescent="0.6">
      <c r="A6" s="28"/>
      <c r="B6" s="28"/>
      <c r="C6" s="14"/>
      <c r="D6" s="127"/>
      <c r="E6" s="127"/>
      <c r="F6" s="23"/>
      <c r="G6" s="23"/>
      <c r="H6" s="23"/>
      <c r="I6" s="16"/>
      <c r="J6" s="23" t="s">
        <v>157</v>
      </c>
      <c r="K6" s="127"/>
      <c r="L6" s="127"/>
    </row>
    <row r="7" spans="1:12" ht="23.4" x14ac:dyDescent="0.6">
      <c r="A7" s="28"/>
      <c r="B7" s="28"/>
      <c r="C7" s="14"/>
      <c r="D7" s="16"/>
      <c r="E7" s="16"/>
      <c r="F7" s="182" t="s">
        <v>19</v>
      </c>
      <c r="G7" s="182"/>
      <c r="H7" s="182"/>
      <c r="I7" s="16"/>
      <c r="J7" s="104" t="s">
        <v>13</v>
      </c>
      <c r="K7" s="16"/>
      <c r="L7" s="16"/>
    </row>
    <row r="8" spans="1:12" x14ac:dyDescent="0.55000000000000004">
      <c r="A8" s="18"/>
      <c r="B8" s="18"/>
      <c r="C8" s="18"/>
      <c r="D8" s="19" t="s">
        <v>14</v>
      </c>
      <c r="E8" s="19"/>
      <c r="F8" s="22"/>
      <c r="G8" s="22"/>
      <c r="H8" s="22"/>
      <c r="I8" s="22"/>
      <c r="J8" s="22"/>
      <c r="K8" s="21"/>
      <c r="L8" s="19"/>
    </row>
    <row r="9" spans="1:12" x14ac:dyDescent="0.55000000000000004">
      <c r="A9" s="18"/>
      <c r="B9" s="18"/>
      <c r="C9" s="18"/>
      <c r="D9" s="19" t="s">
        <v>27</v>
      </c>
      <c r="E9" s="19"/>
      <c r="F9" s="19" t="s">
        <v>132</v>
      </c>
      <c r="G9" s="19"/>
      <c r="H9" s="19"/>
      <c r="I9" s="19"/>
      <c r="J9" s="19" t="s">
        <v>158</v>
      </c>
      <c r="K9" s="21"/>
      <c r="L9" s="19" t="s">
        <v>28</v>
      </c>
    </row>
    <row r="10" spans="1:12" x14ac:dyDescent="0.55000000000000004">
      <c r="A10" s="18"/>
      <c r="B10" s="78" t="s">
        <v>0</v>
      </c>
      <c r="C10" s="1"/>
      <c r="D10" s="19" t="s">
        <v>29</v>
      </c>
      <c r="E10" s="19"/>
      <c r="F10" s="19" t="s">
        <v>131</v>
      </c>
      <c r="G10" s="19"/>
      <c r="H10" s="19" t="s">
        <v>175</v>
      </c>
      <c r="I10" s="19"/>
      <c r="J10" s="19" t="s">
        <v>159</v>
      </c>
      <c r="K10" s="23"/>
      <c r="L10" s="19" t="s">
        <v>30</v>
      </c>
    </row>
    <row r="11" spans="1:12" ht="22.2" x14ac:dyDescent="0.6">
      <c r="A11" s="24"/>
      <c r="B11" s="24"/>
      <c r="C11" s="24"/>
      <c r="D11" s="181" t="s">
        <v>1</v>
      </c>
      <c r="E11" s="181"/>
      <c r="F11" s="181"/>
      <c r="G11" s="181"/>
      <c r="H11" s="181"/>
      <c r="I11" s="181"/>
      <c r="J11" s="181"/>
      <c r="K11" s="181"/>
      <c r="L11" s="181"/>
    </row>
    <row r="12" spans="1:12" ht="22.2" x14ac:dyDescent="0.55000000000000004">
      <c r="A12" s="5" t="s">
        <v>181</v>
      </c>
      <c r="B12" s="4"/>
      <c r="C12" s="1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2.2" x14ac:dyDescent="0.55000000000000004">
      <c r="A13" s="4" t="s">
        <v>182</v>
      </c>
      <c r="B13" s="4"/>
      <c r="C13" s="1"/>
      <c r="D13" s="25">
        <f>'SH_Sep 13'!D28</f>
        <v>200000000</v>
      </c>
      <c r="E13" s="25"/>
      <c r="F13" s="25">
        <f>'SH_Sep 13'!F28</f>
        <v>4303884</v>
      </c>
      <c r="G13" s="25"/>
      <c r="H13" s="25">
        <f>'SH_Sep 13'!H28</f>
        <v>16579577</v>
      </c>
      <c r="I13" s="25"/>
      <c r="J13" s="89">
        <f>'SH_Sep 13'!J28</f>
        <v>30631176</v>
      </c>
      <c r="K13" s="25"/>
      <c r="L13" s="25">
        <f>SUM(D13:J13)</f>
        <v>251514637</v>
      </c>
    </row>
    <row r="14" spans="1:12" ht="22.2" x14ac:dyDescent="0.55000000000000004">
      <c r="A14" s="4"/>
      <c r="B14" s="4"/>
      <c r="C14" s="1"/>
      <c r="D14" s="25"/>
      <c r="E14" s="25"/>
      <c r="F14" s="25"/>
      <c r="G14" s="25"/>
      <c r="H14" s="25"/>
      <c r="I14" s="25"/>
      <c r="J14" s="89"/>
      <c r="K14" s="25"/>
      <c r="L14" s="25"/>
    </row>
    <row r="15" spans="1:12" ht="22.2" customHeight="1" x14ac:dyDescent="0.6">
      <c r="A15" s="32" t="s">
        <v>94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22.2" customHeight="1" x14ac:dyDescent="0.6">
      <c r="A16" s="33" t="s">
        <v>95</v>
      </c>
      <c r="B16" s="4"/>
      <c r="C16" s="1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21.15" customHeight="1" x14ac:dyDescent="0.55000000000000004">
      <c r="A17" s="75" t="s">
        <v>103</v>
      </c>
      <c r="B17" s="2">
        <v>14</v>
      </c>
      <c r="C17" s="1"/>
      <c r="D17" s="151">
        <v>40000000</v>
      </c>
      <c r="E17" s="26"/>
      <c r="F17" s="31" t="s">
        <v>50</v>
      </c>
      <c r="G17" s="26"/>
      <c r="H17" s="31" t="s">
        <v>50</v>
      </c>
      <c r="I17" s="31"/>
      <c r="J17" s="31" t="s">
        <v>50</v>
      </c>
      <c r="K17" s="26"/>
      <c r="L17" s="26">
        <f>SUM(D17:K17)</f>
        <v>40000000</v>
      </c>
    </row>
    <row r="18" spans="1:12" ht="21.15" customHeight="1" x14ac:dyDescent="0.55000000000000004">
      <c r="A18" s="75" t="s">
        <v>96</v>
      </c>
      <c r="B18" s="2">
        <v>20</v>
      </c>
      <c r="C18" s="1"/>
      <c r="D18" s="31" t="s">
        <v>50</v>
      </c>
      <c r="E18" s="26"/>
      <c r="F18" s="31" t="s">
        <v>50</v>
      </c>
      <c r="G18" s="26"/>
      <c r="H18" s="26">
        <v>-94000000</v>
      </c>
      <c r="I18" s="26"/>
      <c r="J18" s="31" t="s">
        <v>50</v>
      </c>
      <c r="K18" s="26"/>
      <c r="L18" s="31">
        <f>SUM(D18:K18)</f>
        <v>-94000000</v>
      </c>
    </row>
    <row r="19" spans="1:12" ht="22.2" customHeight="1" x14ac:dyDescent="0.6">
      <c r="A19" s="33" t="s">
        <v>97</v>
      </c>
      <c r="B19" s="4"/>
      <c r="C19" s="1"/>
      <c r="D19" s="73">
        <f>SUM(D17:D18)</f>
        <v>40000000</v>
      </c>
      <c r="E19" s="25"/>
      <c r="F19" s="74" t="s">
        <v>50</v>
      </c>
      <c r="G19" s="25"/>
      <c r="H19" s="73">
        <f>SUM(H17:H18)</f>
        <v>-94000000</v>
      </c>
      <c r="I19" s="25"/>
      <c r="J19" s="74" t="s">
        <v>50</v>
      </c>
      <c r="K19" s="25"/>
      <c r="L19" s="73">
        <f>SUM(L17:L18)</f>
        <v>-54000000</v>
      </c>
    </row>
    <row r="20" spans="1:12" ht="22.2" x14ac:dyDescent="0.55000000000000004">
      <c r="A20" s="81"/>
      <c r="B20" s="4"/>
      <c r="C20" s="1"/>
      <c r="D20" s="25"/>
      <c r="E20" s="25"/>
      <c r="F20" s="25"/>
      <c r="G20" s="25"/>
      <c r="H20" s="25"/>
      <c r="I20" s="25"/>
      <c r="J20" s="25"/>
      <c r="K20" s="25"/>
      <c r="L20" s="25"/>
    </row>
    <row r="21" spans="1:12" ht="22.2" x14ac:dyDescent="0.6">
      <c r="A21" s="32" t="s">
        <v>88</v>
      </c>
      <c r="B21" s="4"/>
      <c r="C21" s="1"/>
      <c r="D21" s="25"/>
      <c r="E21" s="25"/>
      <c r="F21" s="25"/>
      <c r="G21" s="25"/>
      <c r="H21" s="25"/>
      <c r="I21" s="25"/>
      <c r="J21" s="25"/>
      <c r="K21" s="25"/>
      <c r="L21" s="25"/>
    </row>
    <row r="22" spans="1:12" ht="22.2" x14ac:dyDescent="0.55000000000000004">
      <c r="A22" s="75" t="s">
        <v>90</v>
      </c>
      <c r="B22" s="4"/>
      <c r="C22" s="1"/>
      <c r="D22" s="31" t="s">
        <v>50</v>
      </c>
      <c r="E22" s="25"/>
      <c r="F22" s="31" t="s">
        <v>50</v>
      </c>
      <c r="G22" s="25"/>
      <c r="H22" s="26">
        <f>PL!H25</f>
        <v>115304950</v>
      </c>
      <c r="I22" s="25"/>
      <c r="J22" s="31" t="s">
        <v>50</v>
      </c>
      <c r="K22" s="26"/>
      <c r="L22" s="26">
        <f t="shared" ref="L22:L24" si="0">SUM(D22:J22)</f>
        <v>115304950</v>
      </c>
    </row>
    <row r="23" spans="1:12" ht="22.2" x14ac:dyDescent="0.55000000000000004">
      <c r="A23" s="75" t="s">
        <v>89</v>
      </c>
      <c r="B23" s="4"/>
      <c r="C23" s="1"/>
      <c r="D23" s="30" t="s">
        <v>50</v>
      </c>
      <c r="E23" s="25"/>
      <c r="F23" s="30" t="s">
        <v>50</v>
      </c>
      <c r="G23" s="25"/>
      <c r="H23" s="30">
        <f>PL!H36</f>
        <v>-3857223</v>
      </c>
      <c r="I23" s="25"/>
      <c r="J23" s="30" t="s">
        <v>50</v>
      </c>
      <c r="K23" s="26"/>
      <c r="L23" s="30">
        <f t="shared" si="0"/>
        <v>-3857223</v>
      </c>
    </row>
    <row r="24" spans="1:12" ht="22.2" x14ac:dyDescent="0.6">
      <c r="A24" s="32" t="s">
        <v>193</v>
      </c>
      <c r="B24" s="4"/>
      <c r="C24" s="1"/>
      <c r="D24" s="74" t="s">
        <v>50</v>
      </c>
      <c r="E24" s="25"/>
      <c r="F24" s="74" t="s">
        <v>50</v>
      </c>
      <c r="G24" s="25"/>
      <c r="H24" s="73">
        <f>SUM(H22:H23)</f>
        <v>111447727</v>
      </c>
      <c r="I24" s="25"/>
      <c r="J24" s="74" t="s">
        <v>50</v>
      </c>
      <c r="K24" s="25"/>
      <c r="L24" s="76">
        <f t="shared" si="0"/>
        <v>111447727</v>
      </c>
    </row>
    <row r="25" spans="1:12" x14ac:dyDescent="0.55000000000000004">
      <c r="A25" s="6"/>
      <c r="B25" s="6"/>
      <c r="C25" s="1"/>
      <c r="D25" s="31"/>
      <c r="E25" s="26"/>
      <c r="F25" s="31"/>
      <c r="G25" s="26"/>
      <c r="H25" s="26"/>
      <c r="I25" s="26"/>
      <c r="J25" s="26"/>
      <c r="K25" s="26"/>
      <c r="L25" s="26"/>
    </row>
    <row r="26" spans="1:12" x14ac:dyDescent="0.55000000000000004">
      <c r="A26" s="6" t="s">
        <v>119</v>
      </c>
      <c r="B26" s="2">
        <v>15</v>
      </c>
      <c r="C26" s="1"/>
      <c r="D26" s="30" t="s">
        <v>50</v>
      </c>
      <c r="E26" s="26"/>
      <c r="F26" s="30">
        <v>5765247</v>
      </c>
      <c r="G26" s="26"/>
      <c r="H26" s="30">
        <v>-5765247</v>
      </c>
      <c r="I26" s="26"/>
      <c r="J26" s="30" t="s">
        <v>50</v>
      </c>
      <c r="K26" s="26"/>
      <c r="L26" s="30" t="s">
        <v>50</v>
      </c>
    </row>
    <row r="27" spans="1:12" x14ac:dyDescent="0.55000000000000004">
      <c r="A27" s="6"/>
      <c r="B27" s="6"/>
      <c r="C27" s="1"/>
      <c r="D27" s="31"/>
      <c r="E27" s="26"/>
      <c r="F27" s="31"/>
      <c r="G27" s="26"/>
      <c r="H27" s="26"/>
      <c r="I27" s="26"/>
      <c r="J27" s="26"/>
      <c r="K27" s="26"/>
      <c r="L27" s="26"/>
    </row>
    <row r="28" spans="1:12" ht="22.8" thickBot="1" x14ac:dyDescent="0.6">
      <c r="A28" s="4" t="s">
        <v>183</v>
      </c>
      <c r="B28" s="4"/>
      <c r="C28" s="18"/>
      <c r="D28" s="129">
        <f>SUM(D13,D24,D26,D19)</f>
        <v>240000000</v>
      </c>
      <c r="E28" s="25"/>
      <c r="F28" s="129">
        <f>SUM(F13,F24,F26,F19)</f>
        <v>10069131</v>
      </c>
      <c r="G28" s="25"/>
      <c r="H28" s="129">
        <f>SUM(H13,H24,H26,H19)</f>
        <v>28262057</v>
      </c>
      <c r="I28" s="25"/>
      <c r="J28" s="129">
        <f>SUM(J13,J24,J26,J19)</f>
        <v>30631176</v>
      </c>
      <c r="K28" s="25"/>
      <c r="L28" s="129">
        <f>SUM(D28:J28)</f>
        <v>308962364</v>
      </c>
    </row>
    <row r="29" spans="1:12" ht="22.2" thickTop="1" x14ac:dyDescent="0.55000000000000004"/>
  </sheetData>
  <mergeCells count="3">
    <mergeCell ref="D5:L5"/>
    <mergeCell ref="F7:H7"/>
    <mergeCell ref="D11:L11"/>
  </mergeCells>
  <pageMargins left="0.8" right="0.8" top="0.48" bottom="0.4" header="0.5" footer="0.5"/>
  <pageSetup paperSize="9" scale="78" firstPageNumber="14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sheetPr codeName="Sheet7"/>
  <dimension ref="A1:W170"/>
  <sheetViews>
    <sheetView view="pageBreakPreview" zoomScale="85" zoomScaleNormal="100" zoomScaleSheetLayoutView="85" workbookViewId="0"/>
  </sheetViews>
  <sheetFormatPr defaultColWidth="9.44140625" defaultRowHeight="21.15" customHeight="1" x14ac:dyDescent="0.55000000000000004"/>
  <cols>
    <col min="1" max="3" width="2.44140625" style="37" customWidth="1"/>
    <col min="4" max="4" width="35.44140625" style="37" customWidth="1"/>
    <col min="5" max="5" width="7.44140625" style="37" customWidth="1"/>
    <col min="6" max="6" width="1.109375" style="37" customWidth="1"/>
    <col min="7" max="7" width="15.21875" style="37" customWidth="1"/>
    <col min="8" max="8" width="1.109375" style="37" customWidth="1"/>
    <col min="9" max="9" width="15.21875" style="37" customWidth="1"/>
    <col min="10" max="10" width="1.109375" style="37" customWidth="1"/>
    <col min="11" max="11" width="15.21875" style="95" customWidth="1"/>
    <col min="12" max="12" width="1.109375" style="42" customWidth="1"/>
    <col min="13" max="13" width="15.21875" style="95" customWidth="1"/>
    <col min="14" max="14" width="10.88671875" style="37" bestFit="1" customWidth="1"/>
    <col min="15" max="16" width="9.44140625" style="37"/>
    <col min="17" max="17" width="16.109375" style="37" customWidth="1"/>
    <col min="18" max="18" width="13.6640625" style="37" customWidth="1"/>
    <col min="19" max="16384" width="9.44140625" style="37"/>
  </cols>
  <sheetData>
    <row r="1" spans="1:23" ht="23.4" x14ac:dyDescent="0.6">
      <c r="A1" s="167" t="s">
        <v>188</v>
      </c>
      <c r="B1" s="167"/>
      <c r="C1" s="167"/>
      <c r="D1" s="167"/>
      <c r="E1" s="167"/>
      <c r="F1" s="77"/>
      <c r="G1" s="77"/>
      <c r="H1" s="77"/>
      <c r="I1" s="77"/>
      <c r="J1" s="77"/>
      <c r="K1" s="94"/>
      <c r="L1" s="36"/>
      <c r="M1" s="94"/>
      <c r="Q1" s="183"/>
      <c r="R1" s="183"/>
    </row>
    <row r="2" spans="1:23" ht="23.4" x14ac:dyDescent="0.6">
      <c r="A2" s="167" t="s">
        <v>189</v>
      </c>
      <c r="B2" s="167"/>
      <c r="C2" s="167"/>
      <c r="D2" s="167"/>
      <c r="E2" s="167"/>
      <c r="F2" s="77"/>
      <c r="G2" s="77"/>
      <c r="H2" s="77"/>
      <c r="I2" s="77"/>
      <c r="J2" s="77"/>
      <c r="K2" s="94"/>
      <c r="L2" s="36"/>
      <c r="M2" s="94"/>
      <c r="Q2" s="155"/>
      <c r="R2" s="155"/>
    </row>
    <row r="3" spans="1:23" ht="23.4" x14ac:dyDescent="0.6">
      <c r="A3" s="38" t="s">
        <v>58</v>
      </c>
      <c r="L3" s="39"/>
      <c r="P3" s="156"/>
      <c r="Q3" s="145"/>
      <c r="R3" s="157"/>
    </row>
    <row r="4" spans="1:23" ht="23.4" x14ac:dyDescent="0.6">
      <c r="A4" s="35"/>
      <c r="G4" s="3"/>
      <c r="H4" s="3"/>
      <c r="I4" s="3"/>
      <c r="K4" s="175"/>
      <c r="L4" s="175"/>
      <c r="M4" s="175"/>
      <c r="P4" s="156"/>
      <c r="Q4" s="157"/>
      <c r="R4" s="157"/>
    </row>
    <row r="5" spans="1:23" ht="23.4" x14ac:dyDescent="0.6">
      <c r="A5" s="35"/>
      <c r="G5" s="175" t="s">
        <v>91</v>
      </c>
      <c r="H5" s="175"/>
      <c r="I5" s="175"/>
      <c r="J5" s="92"/>
      <c r="K5" s="175" t="s">
        <v>92</v>
      </c>
      <c r="L5" s="175"/>
      <c r="M5" s="175"/>
      <c r="P5" s="156"/>
      <c r="Q5" s="157"/>
      <c r="R5" s="157"/>
    </row>
    <row r="6" spans="1:23" ht="23.4" x14ac:dyDescent="0.6">
      <c r="A6" s="35"/>
      <c r="G6" s="179" t="s">
        <v>173</v>
      </c>
      <c r="H6" s="179"/>
      <c r="I6" s="179"/>
      <c r="J6" s="3"/>
      <c r="K6" s="179" t="s">
        <v>173</v>
      </c>
      <c r="L6" s="179"/>
      <c r="M6" s="179"/>
      <c r="P6" s="156"/>
      <c r="Q6" s="157"/>
      <c r="R6" s="157"/>
    </row>
    <row r="7" spans="1:23" ht="22.2" customHeight="1" x14ac:dyDescent="0.6">
      <c r="A7" s="40"/>
      <c r="G7" s="177" t="s">
        <v>31</v>
      </c>
      <c r="H7" s="177"/>
      <c r="I7" s="177"/>
      <c r="J7" s="3"/>
      <c r="K7" s="177" t="s">
        <v>31</v>
      </c>
      <c r="L7" s="177"/>
      <c r="M7" s="177"/>
      <c r="P7" s="156"/>
      <c r="Q7" s="157"/>
      <c r="R7" s="157"/>
    </row>
    <row r="8" spans="1:23" ht="21.6" x14ac:dyDescent="0.55000000000000004">
      <c r="E8" s="78" t="s">
        <v>0</v>
      </c>
      <c r="G8" s="98">
        <v>2565</v>
      </c>
      <c r="H8" s="69"/>
      <c r="I8" s="98">
        <v>2564</v>
      </c>
      <c r="J8" s="69"/>
      <c r="K8" s="69">
        <v>2565</v>
      </c>
      <c r="L8" s="69"/>
      <c r="M8" s="69">
        <v>2564</v>
      </c>
      <c r="P8" s="156"/>
      <c r="Q8" s="157"/>
      <c r="R8" s="157"/>
    </row>
    <row r="9" spans="1:23" ht="21.6" x14ac:dyDescent="0.55000000000000004">
      <c r="G9" s="178" t="s">
        <v>1</v>
      </c>
      <c r="H9" s="178"/>
      <c r="I9" s="178"/>
      <c r="J9" s="178"/>
      <c r="K9" s="178"/>
      <c r="L9" s="178"/>
      <c r="M9" s="178"/>
      <c r="P9" s="156"/>
      <c r="Q9" s="157"/>
      <c r="R9" s="157"/>
    </row>
    <row r="10" spans="1:23" ht="22.2" x14ac:dyDescent="0.6">
      <c r="A10" s="41" t="s">
        <v>59</v>
      </c>
      <c r="G10" s="95"/>
      <c r="I10" s="95"/>
      <c r="L10" s="37"/>
      <c r="P10" s="158"/>
      <c r="Q10" s="157"/>
      <c r="R10" s="157"/>
    </row>
    <row r="11" spans="1:23" ht="21.6" x14ac:dyDescent="0.55000000000000004">
      <c r="A11" s="37" t="s">
        <v>24</v>
      </c>
      <c r="G11" s="42">
        <f>PL!D25</f>
        <v>129675028</v>
      </c>
      <c r="I11" s="42">
        <f>PL!F25</f>
        <v>51128430</v>
      </c>
      <c r="K11" s="42">
        <f>PL!H25</f>
        <v>115304950</v>
      </c>
      <c r="L11" s="43"/>
      <c r="M11" s="42">
        <f>PL!J25</f>
        <v>28980311</v>
      </c>
      <c r="P11" s="156"/>
      <c r="Q11" s="157"/>
      <c r="R11" s="157"/>
      <c r="W11" s="173"/>
    </row>
    <row r="12" spans="1:23" ht="21.6" x14ac:dyDescent="0.55000000000000004">
      <c r="A12" s="44" t="s">
        <v>84</v>
      </c>
      <c r="G12" s="42"/>
      <c r="I12" s="42"/>
      <c r="K12" s="42"/>
      <c r="L12" s="43"/>
      <c r="M12" s="42"/>
      <c r="R12" s="157"/>
      <c r="V12" s="174"/>
      <c r="W12" s="174"/>
    </row>
    <row r="13" spans="1:23" ht="21.6" x14ac:dyDescent="0.55000000000000004">
      <c r="A13" s="37" t="s">
        <v>60</v>
      </c>
      <c r="E13" s="46"/>
      <c r="G13" s="45">
        <v>51190949</v>
      </c>
      <c r="I13" s="45">
        <v>48836812</v>
      </c>
      <c r="K13" s="62">
        <v>37633308</v>
      </c>
      <c r="L13" s="45"/>
      <c r="M13" s="62">
        <v>35420137</v>
      </c>
      <c r="R13" s="157"/>
    </row>
    <row r="14" spans="1:23" ht="21.6" x14ac:dyDescent="0.55000000000000004">
      <c r="A14" s="37" t="s">
        <v>61</v>
      </c>
      <c r="G14" s="45">
        <v>-210085</v>
      </c>
      <c r="I14" s="45">
        <v>-270284</v>
      </c>
      <c r="K14" s="62">
        <v>-49141</v>
      </c>
      <c r="L14" s="45"/>
      <c r="M14" s="62">
        <v>-25751</v>
      </c>
      <c r="P14" s="161"/>
      <c r="Q14" s="61"/>
      <c r="R14" s="157"/>
    </row>
    <row r="15" spans="1:23" ht="21.6" x14ac:dyDescent="0.55000000000000004">
      <c r="A15" s="37" t="s">
        <v>171</v>
      </c>
      <c r="G15" s="101" t="s">
        <v>50</v>
      </c>
      <c r="I15" s="101" t="s">
        <v>50</v>
      </c>
      <c r="K15" s="62">
        <v>-44998875</v>
      </c>
      <c r="L15" s="45"/>
      <c r="M15" s="101">
        <v>-2399982</v>
      </c>
      <c r="P15" s="161"/>
      <c r="Q15" s="61"/>
      <c r="R15" s="157"/>
    </row>
    <row r="16" spans="1:23" ht="21.6" x14ac:dyDescent="0.55000000000000004">
      <c r="A16" s="37" t="s">
        <v>170</v>
      </c>
      <c r="G16" s="62">
        <v>3848866</v>
      </c>
      <c r="I16" s="62">
        <v>13811572</v>
      </c>
      <c r="K16" s="62">
        <v>4063561</v>
      </c>
      <c r="L16" s="62"/>
      <c r="M16" s="62">
        <v>5746100</v>
      </c>
      <c r="R16" s="157"/>
    </row>
    <row r="17" spans="1:18" ht="21.6" x14ac:dyDescent="0.55000000000000004">
      <c r="A17" s="37" t="s">
        <v>201</v>
      </c>
      <c r="G17" s="145"/>
      <c r="K17" s="37"/>
      <c r="L17" s="37"/>
      <c r="M17" s="37"/>
      <c r="R17" s="157"/>
    </row>
    <row r="18" spans="1:18" ht="22.2" x14ac:dyDescent="0.6">
      <c r="B18" s="37" t="s">
        <v>139</v>
      </c>
      <c r="G18" s="62">
        <v>814691</v>
      </c>
      <c r="I18" s="62">
        <v>27110</v>
      </c>
      <c r="K18" s="101">
        <v>114464</v>
      </c>
      <c r="L18" s="62"/>
      <c r="M18" s="101">
        <v>345</v>
      </c>
      <c r="P18" s="159"/>
      <c r="Q18" s="155"/>
      <c r="R18" s="162"/>
    </row>
    <row r="19" spans="1:18" ht="22.2" x14ac:dyDescent="0.6">
      <c r="A19" s="37" t="s">
        <v>200</v>
      </c>
      <c r="G19" s="62">
        <v>185118</v>
      </c>
      <c r="I19" s="101" t="s">
        <v>50</v>
      </c>
      <c r="K19" s="101" t="s">
        <v>50</v>
      </c>
      <c r="L19" s="62"/>
      <c r="M19" s="101" t="s">
        <v>50</v>
      </c>
      <c r="P19" s="159"/>
      <c r="Q19" s="155"/>
      <c r="R19" s="162"/>
    </row>
    <row r="20" spans="1:18" ht="21.6" x14ac:dyDescent="0.55000000000000004">
      <c r="A20" s="37" t="s">
        <v>23</v>
      </c>
      <c r="G20" s="45">
        <v>28339570</v>
      </c>
      <c r="I20" s="45">
        <v>28404801</v>
      </c>
      <c r="K20" s="62">
        <f>-PL!H22</f>
        <v>17285453</v>
      </c>
      <c r="L20" s="45"/>
      <c r="M20" s="62">
        <f>-PL!J22</f>
        <v>17626940</v>
      </c>
      <c r="P20" s="156"/>
      <c r="Q20" s="157"/>
      <c r="R20" s="157"/>
    </row>
    <row r="21" spans="1:18" ht="21.6" x14ac:dyDescent="0.55000000000000004">
      <c r="A21" s="37" t="s">
        <v>195</v>
      </c>
      <c r="K21" s="37"/>
      <c r="L21" s="37"/>
      <c r="M21" s="37"/>
      <c r="P21" s="156"/>
      <c r="Q21" s="157"/>
      <c r="R21" s="157"/>
    </row>
    <row r="22" spans="1:18" ht="21.6" x14ac:dyDescent="0.55000000000000004">
      <c r="B22" s="37" t="s">
        <v>196</v>
      </c>
      <c r="G22" s="45">
        <v>-2451088</v>
      </c>
      <c r="I22" s="45">
        <v>781130</v>
      </c>
      <c r="K22" s="101" t="s">
        <v>50</v>
      </c>
      <c r="L22" s="45"/>
      <c r="M22" s="101" t="s">
        <v>50</v>
      </c>
      <c r="P22" s="156"/>
      <c r="Q22" s="157"/>
      <c r="R22" s="157"/>
    </row>
    <row r="23" spans="1:18" ht="21.6" x14ac:dyDescent="0.55000000000000004">
      <c r="A23" s="37" t="s">
        <v>194</v>
      </c>
      <c r="G23" s="62">
        <v>8826649</v>
      </c>
      <c r="I23" s="62">
        <v>15257814</v>
      </c>
      <c r="K23" s="101" t="s">
        <v>50</v>
      </c>
      <c r="L23" s="62"/>
      <c r="M23" s="101" t="s">
        <v>50</v>
      </c>
      <c r="Q23" s="157"/>
      <c r="R23" s="157"/>
    </row>
    <row r="24" spans="1:18" ht="21.6" x14ac:dyDescent="0.55000000000000004">
      <c r="A24" s="37" t="s">
        <v>143</v>
      </c>
      <c r="G24" s="62">
        <v>111529</v>
      </c>
      <c r="I24" s="62">
        <v>4617794</v>
      </c>
      <c r="K24" s="101" t="s">
        <v>50</v>
      </c>
      <c r="L24" s="62"/>
      <c r="M24" s="101" t="s">
        <v>50</v>
      </c>
      <c r="Q24" s="157"/>
      <c r="R24" s="157"/>
    </row>
    <row r="25" spans="1:18" ht="21.6" x14ac:dyDescent="0.55000000000000004">
      <c r="A25" s="37" t="s">
        <v>180</v>
      </c>
      <c r="G25" s="31">
        <v>-185987</v>
      </c>
      <c r="I25" s="31">
        <v>4452</v>
      </c>
      <c r="K25" s="31">
        <v>-240100</v>
      </c>
      <c r="L25" s="62"/>
      <c r="M25" s="31">
        <v>3221</v>
      </c>
    </row>
    <row r="26" spans="1:18" ht="21.6" x14ac:dyDescent="0.55000000000000004">
      <c r="A26" s="37" t="s">
        <v>62</v>
      </c>
      <c r="E26" s="52">
        <v>13</v>
      </c>
      <c r="G26" s="62">
        <v>8057113</v>
      </c>
      <c r="I26" s="62">
        <v>8185700</v>
      </c>
      <c r="K26" s="62">
        <v>4364671</v>
      </c>
      <c r="L26" s="45"/>
      <c r="M26" s="62">
        <v>4115614</v>
      </c>
      <c r="N26" s="147"/>
      <c r="O26" s="147"/>
    </row>
    <row r="27" spans="1:18" ht="21.6" x14ac:dyDescent="0.55000000000000004">
      <c r="A27" s="37" t="s">
        <v>202</v>
      </c>
      <c r="G27" s="72">
        <v>14850614</v>
      </c>
      <c r="I27" s="72">
        <v>9410033</v>
      </c>
      <c r="K27" s="72">
        <f>-PL!H24</f>
        <v>-2106286</v>
      </c>
      <c r="L27" s="62"/>
      <c r="M27" s="72">
        <f>-PL!J24</f>
        <v>1576583</v>
      </c>
      <c r="R27" s="157"/>
    </row>
    <row r="28" spans="1:18" ht="21.6" x14ac:dyDescent="0.55000000000000004">
      <c r="G28" s="130">
        <f>SUM(G11:G27)</f>
        <v>243052967</v>
      </c>
      <c r="H28" s="62"/>
      <c r="I28" s="130">
        <f>SUM(I11:I27)</f>
        <v>180195364</v>
      </c>
      <c r="K28" s="130">
        <f>SUM(K11:K27)</f>
        <v>131372005</v>
      </c>
      <c r="L28" s="45"/>
      <c r="M28" s="130">
        <f>SUM(M11:M27)</f>
        <v>91043518</v>
      </c>
      <c r="Q28" s="145"/>
    </row>
    <row r="29" spans="1:18" ht="21.6" x14ac:dyDescent="0.55000000000000004">
      <c r="A29" s="46" t="s">
        <v>63</v>
      </c>
      <c r="G29" s="67"/>
      <c r="I29" s="67"/>
      <c r="K29" s="67"/>
      <c r="L29" s="43"/>
      <c r="M29" s="67"/>
    </row>
    <row r="30" spans="1:18" ht="21.6" x14ac:dyDescent="0.55000000000000004">
      <c r="A30" s="37" t="s">
        <v>178</v>
      </c>
      <c r="G30" s="62">
        <v>-111</v>
      </c>
      <c r="I30" s="62">
        <v>-111</v>
      </c>
      <c r="K30" s="101" t="s">
        <v>50</v>
      </c>
      <c r="L30" s="45"/>
      <c r="M30" s="101" t="s">
        <v>50</v>
      </c>
    </row>
    <row r="31" spans="1:18" ht="21.6" x14ac:dyDescent="0.55000000000000004">
      <c r="A31" s="37" t="s">
        <v>64</v>
      </c>
      <c r="G31" s="62">
        <v>-55763496</v>
      </c>
      <c r="I31" s="62">
        <v>31803204</v>
      </c>
      <c r="K31" s="62">
        <v>-81609823</v>
      </c>
      <c r="L31" s="45"/>
      <c r="M31" s="62">
        <v>-16674882</v>
      </c>
    </row>
    <row r="32" spans="1:18" ht="21.6" x14ac:dyDescent="0.55000000000000004">
      <c r="A32" s="37" t="s">
        <v>36</v>
      </c>
      <c r="G32" s="62">
        <v>-51113155</v>
      </c>
      <c r="I32" s="62">
        <v>-17678841</v>
      </c>
      <c r="K32" s="62">
        <v>-38844362</v>
      </c>
      <c r="L32" s="45"/>
      <c r="M32" s="62">
        <v>21676857</v>
      </c>
      <c r="P32" s="161"/>
    </row>
    <row r="33" spans="1:18" ht="21.6" x14ac:dyDescent="0.55000000000000004">
      <c r="A33" s="37" t="s">
        <v>33</v>
      </c>
      <c r="G33" s="62">
        <v>-2045691</v>
      </c>
      <c r="I33" s="62">
        <v>-510970</v>
      </c>
      <c r="K33" s="62">
        <v>-31470</v>
      </c>
      <c r="L33" s="45"/>
      <c r="M33" s="62">
        <v>134887</v>
      </c>
      <c r="P33" s="161"/>
      <c r="Q33" s="61"/>
      <c r="R33" s="61"/>
    </row>
    <row r="34" spans="1:18" ht="21.6" x14ac:dyDescent="0.55000000000000004">
      <c r="A34" s="37" t="s">
        <v>5</v>
      </c>
      <c r="G34" s="62">
        <v>203891</v>
      </c>
      <c r="I34" s="62">
        <v>-1032482</v>
      </c>
      <c r="K34" s="101" t="s">
        <v>50</v>
      </c>
      <c r="L34" s="45"/>
      <c r="M34" s="101" t="s">
        <v>50</v>
      </c>
      <c r="P34" s="161"/>
      <c r="Q34" s="160"/>
      <c r="R34" s="160"/>
    </row>
    <row r="35" spans="1:18" ht="21.6" x14ac:dyDescent="0.55000000000000004">
      <c r="A35" s="37" t="s">
        <v>65</v>
      </c>
      <c r="G35" s="62">
        <v>40450670</v>
      </c>
      <c r="I35" s="62">
        <v>-41449743</v>
      </c>
      <c r="K35" s="62">
        <v>26564069</v>
      </c>
      <c r="L35" s="45"/>
      <c r="M35" s="62">
        <v>-10260812</v>
      </c>
      <c r="O35" s="145"/>
      <c r="P35" s="161"/>
      <c r="Q35" s="61"/>
      <c r="R35" s="61"/>
    </row>
    <row r="36" spans="1:18" ht="21.6" x14ac:dyDescent="0.55000000000000004">
      <c r="A36" s="37" t="s">
        <v>35</v>
      </c>
      <c r="G36" s="45">
        <v>-17466102</v>
      </c>
      <c r="I36" s="45">
        <v>-10450783</v>
      </c>
      <c r="K36" s="62">
        <v>-3485184</v>
      </c>
      <c r="L36" s="45"/>
      <c r="M36" s="62">
        <v>1077744</v>
      </c>
      <c r="O36" s="145"/>
      <c r="P36" s="161"/>
      <c r="Q36" s="61"/>
      <c r="R36" s="61"/>
    </row>
    <row r="37" spans="1:18" ht="21.6" x14ac:dyDescent="0.55000000000000004">
      <c r="A37" s="37" t="s">
        <v>98</v>
      </c>
      <c r="G37" s="45">
        <v>-3665000</v>
      </c>
      <c r="I37" s="45">
        <v>-793000</v>
      </c>
      <c r="K37" s="101">
        <v>-293050</v>
      </c>
      <c r="L37" s="97"/>
      <c r="M37" s="101">
        <v>823450</v>
      </c>
      <c r="O37" s="145"/>
      <c r="P37" s="161"/>
      <c r="Q37" s="61"/>
      <c r="R37" s="61"/>
    </row>
    <row r="38" spans="1:18" ht="21.6" x14ac:dyDescent="0.55000000000000004">
      <c r="A38" s="37" t="s">
        <v>160</v>
      </c>
      <c r="G38" s="101" t="s">
        <v>50</v>
      </c>
      <c r="I38" s="101" t="s">
        <v>50</v>
      </c>
      <c r="K38" s="101" t="s">
        <v>50</v>
      </c>
      <c r="L38" s="97"/>
      <c r="M38" s="101">
        <v>3830196</v>
      </c>
    </row>
    <row r="39" spans="1:18" ht="21.6" x14ac:dyDescent="0.55000000000000004">
      <c r="A39" s="37" t="s">
        <v>138</v>
      </c>
      <c r="E39" s="52">
        <v>13</v>
      </c>
      <c r="G39" s="71">
        <v>-1081000</v>
      </c>
      <c r="H39" s="68"/>
      <c r="I39" s="71">
        <v>-541900</v>
      </c>
      <c r="K39" s="99">
        <v>-145000</v>
      </c>
      <c r="L39" s="68"/>
      <c r="M39" s="99">
        <v>-502000</v>
      </c>
    </row>
    <row r="40" spans="1:18" ht="21.6" x14ac:dyDescent="0.55000000000000004">
      <c r="A40" s="37" t="s">
        <v>66</v>
      </c>
      <c r="G40" s="45">
        <f>SUM(G28:G39)</f>
        <v>152572973</v>
      </c>
      <c r="H40" s="45"/>
      <c r="I40" s="45">
        <f>SUM(I28:I39)</f>
        <v>139540738</v>
      </c>
      <c r="K40" s="62">
        <f>SUM(K28:K39)</f>
        <v>33527185</v>
      </c>
      <c r="L40" s="45"/>
      <c r="M40" s="45">
        <f>SUM(M28:M39)</f>
        <v>91148958</v>
      </c>
    </row>
    <row r="41" spans="1:18" ht="21.6" x14ac:dyDescent="0.55000000000000004">
      <c r="A41" s="47" t="s">
        <v>67</v>
      </c>
      <c r="B41" s="47"/>
      <c r="C41" s="47"/>
      <c r="D41" s="47"/>
      <c r="E41" s="47"/>
      <c r="F41" s="47"/>
      <c r="G41" s="45">
        <v>-17310601</v>
      </c>
      <c r="H41" s="45"/>
      <c r="I41" s="45">
        <v>-7676756</v>
      </c>
      <c r="J41" s="47"/>
      <c r="K41" s="62">
        <v>-3453321</v>
      </c>
      <c r="L41" s="45"/>
      <c r="M41" s="62">
        <v>-498485</v>
      </c>
    </row>
    <row r="42" spans="1:18" ht="22.2" x14ac:dyDescent="0.6">
      <c r="A42" s="48" t="s">
        <v>80</v>
      </c>
      <c r="G42" s="49">
        <f>SUM(G40:G41)</f>
        <v>135262372</v>
      </c>
      <c r="H42" s="50"/>
      <c r="I42" s="49">
        <f>SUM(I40:I41)</f>
        <v>131863982</v>
      </c>
      <c r="K42" s="131">
        <f>SUM(K40:K41)</f>
        <v>30073864</v>
      </c>
      <c r="L42" s="50"/>
      <c r="M42" s="131">
        <f>SUM(M40:M41)</f>
        <v>90650473</v>
      </c>
    </row>
    <row r="43" spans="1:18" ht="22.2" x14ac:dyDescent="0.6">
      <c r="A43" s="48"/>
      <c r="G43" s="96"/>
      <c r="I43" s="96"/>
      <c r="K43" s="96"/>
      <c r="L43" s="51"/>
      <c r="M43" s="132"/>
    </row>
    <row r="44" spans="1:18" ht="23.4" x14ac:dyDescent="0.6">
      <c r="A44" s="35" t="s">
        <v>188</v>
      </c>
      <c r="B44" s="35"/>
      <c r="C44" s="35"/>
      <c r="D44" s="35"/>
      <c r="E44" s="35"/>
      <c r="F44" s="38"/>
      <c r="G44" s="38"/>
      <c r="H44" s="38"/>
      <c r="I44" s="38"/>
      <c r="J44" s="38"/>
      <c r="K44" s="94"/>
      <c r="L44" s="36"/>
      <c r="M44" s="94"/>
    </row>
    <row r="45" spans="1:18" ht="23.4" x14ac:dyDescent="0.6">
      <c r="A45" s="35" t="s">
        <v>189</v>
      </c>
      <c r="B45" s="35"/>
      <c r="C45" s="35"/>
      <c r="D45" s="35"/>
      <c r="E45" s="35"/>
      <c r="F45" s="38"/>
      <c r="G45" s="38"/>
      <c r="H45" s="38"/>
      <c r="I45" s="38"/>
      <c r="J45" s="38"/>
      <c r="K45" s="94"/>
      <c r="L45" s="36"/>
      <c r="M45" s="94"/>
    </row>
    <row r="46" spans="1:18" ht="22.2" x14ac:dyDescent="0.6">
      <c r="A46" s="40" t="s">
        <v>58</v>
      </c>
      <c r="L46" s="39"/>
    </row>
    <row r="47" spans="1:18" ht="22.2" x14ac:dyDescent="0.6">
      <c r="A47" s="40"/>
      <c r="G47" s="3"/>
      <c r="H47" s="3"/>
      <c r="I47" s="3"/>
      <c r="K47" s="175"/>
      <c r="L47" s="175"/>
      <c r="M47" s="175"/>
    </row>
    <row r="48" spans="1:18" ht="22.2" x14ac:dyDescent="0.6">
      <c r="A48" s="40"/>
      <c r="G48" s="175" t="s">
        <v>91</v>
      </c>
      <c r="H48" s="175"/>
      <c r="I48" s="175"/>
      <c r="J48" s="92"/>
      <c r="K48" s="175" t="s">
        <v>92</v>
      </c>
      <c r="L48" s="175"/>
      <c r="M48" s="175"/>
    </row>
    <row r="49" spans="1:13" ht="22.2" x14ac:dyDescent="0.6">
      <c r="A49" s="40"/>
      <c r="G49" s="179" t="s">
        <v>173</v>
      </c>
      <c r="H49" s="179"/>
      <c r="I49" s="179"/>
      <c r="J49" s="3"/>
      <c r="K49" s="179" t="s">
        <v>173</v>
      </c>
      <c r="L49" s="179"/>
      <c r="M49" s="179"/>
    </row>
    <row r="50" spans="1:13" ht="22.2" x14ac:dyDescent="0.6">
      <c r="A50" s="40"/>
      <c r="G50" s="177" t="s">
        <v>31</v>
      </c>
      <c r="H50" s="177"/>
      <c r="I50" s="177"/>
      <c r="J50" s="3"/>
      <c r="K50" s="177" t="s">
        <v>31</v>
      </c>
      <c r="L50" s="177"/>
      <c r="M50" s="177"/>
    </row>
    <row r="51" spans="1:13" ht="22.2" customHeight="1" x14ac:dyDescent="0.55000000000000004">
      <c r="E51" s="52" t="s">
        <v>0</v>
      </c>
      <c r="F51" s="52"/>
      <c r="G51" s="98">
        <v>2565</v>
      </c>
      <c r="H51" s="69"/>
      <c r="I51" s="98">
        <v>2564</v>
      </c>
      <c r="J51" s="69"/>
      <c r="K51" s="69">
        <v>2565</v>
      </c>
      <c r="L51" s="69"/>
      <c r="M51" s="69">
        <v>2564</v>
      </c>
    </row>
    <row r="52" spans="1:13" ht="21.6" x14ac:dyDescent="0.55000000000000004">
      <c r="G52" s="178" t="s">
        <v>1</v>
      </c>
      <c r="H52" s="178"/>
      <c r="I52" s="178"/>
      <c r="J52" s="178"/>
      <c r="K52" s="178"/>
      <c r="L52" s="178"/>
      <c r="M52" s="178"/>
    </row>
    <row r="53" spans="1:13" ht="22.2" x14ac:dyDescent="0.6">
      <c r="A53" s="41" t="s">
        <v>68</v>
      </c>
      <c r="L53" s="53"/>
    </row>
    <row r="54" spans="1:13" ht="21.6" x14ac:dyDescent="0.55000000000000004">
      <c r="A54" s="37" t="s">
        <v>179</v>
      </c>
      <c r="G54" s="54">
        <v>-167241</v>
      </c>
      <c r="I54" s="54">
        <v>-190773</v>
      </c>
      <c r="K54" s="54">
        <v>-40872</v>
      </c>
      <c r="L54" s="53"/>
      <c r="M54" s="54">
        <v>-40791</v>
      </c>
    </row>
    <row r="55" spans="1:13" ht="21.6" hidden="1" x14ac:dyDescent="0.55000000000000004">
      <c r="A55" s="37" t="s">
        <v>135</v>
      </c>
      <c r="E55" s="52">
        <v>5</v>
      </c>
      <c r="G55" s="54"/>
      <c r="I55" s="54" t="s">
        <v>50</v>
      </c>
      <c r="K55" s="54"/>
      <c r="L55" s="53"/>
      <c r="M55" s="54" t="s">
        <v>50</v>
      </c>
    </row>
    <row r="56" spans="1:13" ht="21.6" x14ac:dyDescent="0.55000000000000004">
      <c r="A56" s="37" t="s">
        <v>140</v>
      </c>
      <c r="G56" s="54">
        <v>-13690985</v>
      </c>
      <c r="I56" s="54">
        <v>-20962268</v>
      </c>
      <c r="K56" s="54">
        <v>-12142840</v>
      </c>
      <c r="L56" s="53"/>
      <c r="M56" s="54">
        <v>-18233213</v>
      </c>
    </row>
    <row r="57" spans="1:13" ht="21.6" x14ac:dyDescent="0.55000000000000004">
      <c r="A57" s="37" t="s">
        <v>167</v>
      </c>
      <c r="E57" s="52"/>
      <c r="G57" s="54" t="s">
        <v>50</v>
      </c>
      <c r="I57" s="54">
        <v>-3000000</v>
      </c>
      <c r="K57" s="54" t="s">
        <v>50</v>
      </c>
      <c r="L57" s="53"/>
      <c r="M57" s="54" t="s">
        <v>50</v>
      </c>
    </row>
    <row r="58" spans="1:13" ht="21.6" x14ac:dyDescent="0.55000000000000004">
      <c r="A58" s="37" t="s">
        <v>168</v>
      </c>
      <c r="E58" s="52"/>
      <c r="G58" s="54" t="s">
        <v>50</v>
      </c>
      <c r="I58" s="54">
        <v>3000000</v>
      </c>
      <c r="K58" s="54" t="s">
        <v>50</v>
      </c>
      <c r="L58" s="53"/>
      <c r="M58" s="54" t="s">
        <v>50</v>
      </c>
    </row>
    <row r="59" spans="1:13" ht="21.6" x14ac:dyDescent="0.55000000000000004">
      <c r="A59" s="37" t="s">
        <v>141</v>
      </c>
      <c r="G59" s="54">
        <v>167654</v>
      </c>
      <c r="I59" s="83" t="s">
        <v>50</v>
      </c>
      <c r="K59" s="84">
        <v>144292</v>
      </c>
      <c r="L59" s="55"/>
      <c r="M59" s="84" t="s">
        <v>50</v>
      </c>
    </row>
    <row r="60" spans="1:13" ht="21.6" x14ac:dyDescent="0.55000000000000004">
      <c r="A60" s="37" t="s">
        <v>69</v>
      </c>
      <c r="G60" s="43">
        <v>-1121578</v>
      </c>
      <c r="I60" s="43">
        <v>-1536490</v>
      </c>
      <c r="K60" s="67">
        <v>-728078</v>
      </c>
      <c r="L60" s="53"/>
      <c r="M60" s="67">
        <v>-966020</v>
      </c>
    </row>
    <row r="61" spans="1:13" ht="21.6" x14ac:dyDescent="0.55000000000000004">
      <c r="A61" s="37" t="s">
        <v>70</v>
      </c>
      <c r="G61" s="54">
        <v>188897</v>
      </c>
      <c r="H61" s="53"/>
      <c r="I61" s="54">
        <v>286575</v>
      </c>
      <c r="K61" s="54">
        <v>43071</v>
      </c>
      <c r="L61" s="53"/>
      <c r="M61" s="54">
        <v>49993</v>
      </c>
    </row>
    <row r="62" spans="1:13" ht="21.6" x14ac:dyDescent="0.55000000000000004">
      <c r="A62" s="37" t="s">
        <v>171</v>
      </c>
      <c r="G62" s="54" t="s">
        <v>50</v>
      </c>
      <c r="H62" s="53"/>
      <c r="I62" s="54" t="s">
        <v>50</v>
      </c>
      <c r="K62" s="54">
        <v>44998875</v>
      </c>
      <c r="L62" s="53"/>
      <c r="M62" s="54">
        <v>2399982</v>
      </c>
    </row>
    <row r="63" spans="1:13" ht="22.2" x14ac:dyDescent="0.6">
      <c r="A63" s="36" t="s">
        <v>205</v>
      </c>
      <c r="G63" s="100">
        <f>SUM(G54:G62)</f>
        <v>-14623253</v>
      </c>
      <c r="H63" s="51"/>
      <c r="I63" s="100">
        <f>SUM(I54:I62)</f>
        <v>-22402956</v>
      </c>
      <c r="K63" s="100">
        <f>SUM(K54:K62)</f>
        <v>32274448</v>
      </c>
      <c r="L63" s="51"/>
      <c r="M63" s="100">
        <f>SUM(M54:M62)</f>
        <v>-16790049</v>
      </c>
    </row>
    <row r="64" spans="1:13" ht="22.2" x14ac:dyDescent="0.6">
      <c r="A64" s="36"/>
      <c r="G64" s="43"/>
      <c r="I64" s="43"/>
      <c r="K64" s="67"/>
      <c r="L64" s="43"/>
      <c r="M64" s="67"/>
    </row>
    <row r="65" spans="1:13" ht="22.2" x14ac:dyDescent="0.6">
      <c r="A65" s="41" t="s">
        <v>71</v>
      </c>
      <c r="G65" s="43"/>
      <c r="I65" s="43"/>
      <c r="K65" s="67"/>
      <c r="L65" s="43"/>
      <c r="M65" s="67"/>
    </row>
    <row r="66" spans="1:13" ht="21.6" x14ac:dyDescent="0.55000000000000004">
      <c r="A66" s="37" t="s">
        <v>83</v>
      </c>
      <c r="G66" s="55">
        <v>-8149069</v>
      </c>
      <c r="I66" s="55">
        <v>-80618055</v>
      </c>
      <c r="K66" s="66">
        <v>530485</v>
      </c>
      <c r="L66" s="43"/>
      <c r="M66" s="66">
        <v>-80622278</v>
      </c>
    </row>
    <row r="67" spans="1:13" ht="21.6" x14ac:dyDescent="0.55000000000000004">
      <c r="A67" s="37" t="s">
        <v>72</v>
      </c>
      <c r="G67" s="66">
        <v>725838090</v>
      </c>
      <c r="I67" s="66">
        <v>607818202</v>
      </c>
      <c r="K67" s="66">
        <v>605851110</v>
      </c>
      <c r="L67" s="67"/>
      <c r="M67" s="66">
        <v>454843033</v>
      </c>
    </row>
    <row r="68" spans="1:13" ht="21.6" x14ac:dyDescent="0.55000000000000004">
      <c r="A68" s="37" t="s">
        <v>73</v>
      </c>
      <c r="G68" s="84">
        <v>-726642536</v>
      </c>
      <c r="I68" s="84">
        <v>-541317502</v>
      </c>
      <c r="K68" s="84">
        <v>-586657096</v>
      </c>
      <c r="L68" s="67"/>
      <c r="M68" s="84">
        <v>-381789895</v>
      </c>
    </row>
    <row r="69" spans="1:13" ht="21.6" x14ac:dyDescent="0.55000000000000004">
      <c r="A69" s="37" t="s">
        <v>142</v>
      </c>
      <c r="G69" s="84" t="s">
        <v>50</v>
      </c>
      <c r="I69" s="67">
        <v>650000</v>
      </c>
      <c r="K69" s="84" t="s">
        <v>50</v>
      </c>
      <c r="L69" s="67"/>
      <c r="M69" s="84" t="s">
        <v>50</v>
      </c>
    </row>
    <row r="70" spans="1:13" ht="21.6" x14ac:dyDescent="0.55000000000000004">
      <c r="A70" s="37" t="s">
        <v>186</v>
      </c>
      <c r="G70" s="84" t="s">
        <v>50</v>
      </c>
      <c r="I70" s="67">
        <v>-6870000</v>
      </c>
      <c r="J70" s="102"/>
      <c r="K70" s="84" t="s">
        <v>50</v>
      </c>
      <c r="L70" s="84"/>
      <c r="M70" s="84" t="s">
        <v>50</v>
      </c>
    </row>
    <row r="71" spans="1:13" ht="21.6" x14ac:dyDescent="0.55000000000000004">
      <c r="A71" s="37" t="s">
        <v>78</v>
      </c>
      <c r="G71" s="67">
        <v>31000000</v>
      </c>
      <c r="I71" s="67">
        <v>8000000</v>
      </c>
      <c r="K71" s="84" t="s">
        <v>50</v>
      </c>
      <c r="L71" s="67"/>
      <c r="M71" s="67">
        <v>8000000</v>
      </c>
    </row>
    <row r="72" spans="1:13" ht="21.6" x14ac:dyDescent="0.55000000000000004">
      <c r="A72" s="37" t="s">
        <v>79</v>
      </c>
      <c r="B72" s="57"/>
      <c r="C72" s="57"/>
      <c r="D72" s="57"/>
      <c r="E72" s="57"/>
      <c r="F72" s="57"/>
      <c r="G72" s="84">
        <v>-48181528</v>
      </c>
      <c r="H72" s="57"/>
      <c r="I72" s="84">
        <v>-24774401</v>
      </c>
      <c r="J72" s="57"/>
      <c r="K72" s="84">
        <v>-24324737</v>
      </c>
      <c r="L72" s="67"/>
      <c r="M72" s="84">
        <v>-20111150</v>
      </c>
    </row>
    <row r="73" spans="1:13" ht="21.6" x14ac:dyDescent="0.55000000000000004">
      <c r="A73" s="37" t="s">
        <v>104</v>
      </c>
      <c r="B73" s="57"/>
      <c r="C73" s="57"/>
      <c r="D73" s="57"/>
      <c r="E73" s="57"/>
      <c r="F73" s="57"/>
      <c r="G73" s="84">
        <v>40000000</v>
      </c>
      <c r="H73" s="57"/>
      <c r="I73" s="84">
        <v>20000000</v>
      </c>
      <c r="J73" s="57"/>
      <c r="K73" s="84">
        <v>40000000</v>
      </c>
      <c r="L73" s="67"/>
      <c r="M73" s="84">
        <v>20000000</v>
      </c>
    </row>
    <row r="74" spans="1:13" ht="21.6" x14ac:dyDescent="0.55000000000000004">
      <c r="A74" s="37" t="s">
        <v>137</v>
      </c>
      <c r="B74" s="57"/>
      <c r="C74" s="57"/>
      <c r="D74" s="57"/>
      <c r="E74" s="57"/>
      <c r="F74" s="57"/>
      <c r="G74" s="84">
        <v>-33982939</v>
      </c>
      <c r="I74" s="43">
        <v>-30006300</v>
      </c>
      <c r="J74" s="57"/>
      <c r="K74" s="67">
        <v>-24046815</v>
      </c>
      <c r="L74" s="43"/>
      <c r="M74" s="67">
        <v>-21656667</v>
      </c>
    </row>
    <row r="75" spans="1:13" ht="21.6" x14ac:dyDescent="0.55000000000000004">
      <c r="A75" s="37" t="s">
        <v>74</v>
      </c>
      <c r="B75" s="57"/>
      <c r="C75" s="57"/>
      <c r="D75" s="57"/>
      <c r="E75" s="148">
        <v>21</v>
      </c>
      <c r="F75" s="57"/>
      <c r="G75" s="83">
        <v>-56523438</v>
      </c>
      <c r="H75" s="55"/>
      <c r="I75" s="83">
        <v>-36000000</v>
      </c>
      <c r="J75" s="57"/>
      <c r="K75" s="84">
        <v>-56523438</v>
      </c>
      <c r="L75" s="55"/>
      <c r="M75" s="84">
        <v>-36000000</v>
      </c>
    </row>
    <row r="76" spans="1:13" ht="21.6" x14ac:dyDescent="0.55000000000000004">
      <c r="A76" s="37" t="s">
        <v>187</v>
      </c>
      <c r="B76" s="57"/>
      <c r="C76" s="57"/>
      <c r="D76" s="57"/>
      <c r="E76" s="148"/>
      <c r="F76" s="57"/>
      <c r="G76" s="83">
        <v>-1125</v>
      </c>
      <c r="H76" s="55"/>
      <c r="I76" s="83">
        <v>-138</v>
      </c>
      <c r="J76" s="57"/>
      <c r="K76" s="84" t="s">
        <v>50</v>
      </c>
      <c r="L76" s="55"/>
      <c r="M76" s="84" t="s">
        <v>50</v>
      </c>
    </row>
    <row r="77" spans="1:13" ht="21.6" x14ac:dyDescent="0.55000000000000004">
      <c r="A77" s="37" t="s">
        <v>75</v>
      </c>
      <c r="B77" s="57"/>
      <c r="C77" s="57"/>
      <c r="D77" s="57"/>
      <c r="E77" s="57"/>
      <c r="F77" s="57"/>
      <c r="G77" s="43">
        <v>-28324997</v>
      </c>
      <c r="H77" s="43"/>
      <c r="I77" s="43">
        <v>-28636049</v>
      </c>
      <c r="J77" s="57"/>
      <c r="K77" s="67">
        <v>-17295622</v>
      </c>
      <c r="L77" s="43"/>
      <c r="M77" s="67">
        <v>-17656740</v>
      </c>
    </row>
    <row r="78" spans="1:13" ht="22.2" x14ac:dyDescent="0.6">
      <c r="A78" s="48" t="s">
        <v>81</v>
      </c>
      <c r="B78" s="57"/>
      <c r="C78" s="57"/>
      <c r="D78" s="57"/>
      <c r="E78" s="57"/>
      <c r="F78" s="57"/>
      <c r="G78" s="56">
        <f>SUM(G66:G77)</f>
        <v>-104967542</v>
      </c>
      <c r="H78" s="51"/>
      <c r="I78" s="56">
        <f>SUM(I66:I77)</f>
        <v>-111754243</v>
      </c>
      <c r="J78" s="57"/>
      <c r="K78" s="100">
        <f>SUM(K66:K77)</f>
        <v>-62466113</v>
      </c>
      <c r="L78" s="51"/>
      <c r="M78" s="100">
        <f>SUM(M66:M77)</f>
        <v>-74993697</v>
      </c>
    </row>
    <row r="79" spans="1:13" ht="22.2" x14ac:dyDescent="0.6">
      <c r="A79" s="48"/>
      <c r="B79" s="57"/>
      <c r="C79" s="57"/>
      <c r="D79" s="57"/>
      <c r="E79" s="57"/>
      <c r="F79" s="57"/>
      <c r="G79" s="51"/>
      <c r="H79" s="57"/>
      <c r="I79" s="51"/>
      <c r="J79" s="57"/>
      <c r="K79" s="51"/>
      <c r="L79" s="51"/>
      <c r="M79" s="133"/>
    </row>
    <row r="80" spans="1:13" ht="22.2" x14ac:dyDescent="0.6">
      <c r="A80" s="36" t="s">
        <v>206</v>
      </c>
      <c r="G80" s="50">
        <f>G42+G63+G78</f>
        <v>15671577</v>
      </c>
      <c r="I80" s="50">
        <f>I42+I63+I78</f>
        <v>-2293217</v>
      </c>
      <c r="K80" s="50">
        <f>K42+K63+K78</f>
        <v>-117801</v>
      </c>
      <c r="L80" s="51"/>
      <c r="M80" s="134">
        <f>M42+M63+M78</f>
        <v>-1133273</v>
      </c>
    </row>
    <row r="81" spans="1:13" ht="21.6" x14ac:dyDescent="0.55000000000000004">
      <c r="A81" s="58" t="s">
        <v>76</v>
      </c>
      <c r="G81" s="59">
        <f>'BS-6-8'!F10</f>
        <v>22173041</v>
      </c>
      <c r="H81" s="43"/>
      <c r="I81" s="59">
        <v>24466258</v>
      </c>
      <c r="K81" s="163">
        <f>'BS-6-8'!J10</f>
        <v>825221</v>
      </c>
      <c r="L81" s="43"/>
      <c r="M81" s="135">
        <v>1958494</v>
      </c>
    </row>
    <row r="82" spans="1:13" ht="22.8" thickBot="1" x14ac:dyDescent="0.65">
      <c r="A82" s="60" t="s">
        <v>77</v>
      </c>
      <c r="E82" s="52">
        <v>5</v>
      </c>
      <c r="F82" s="52"/>
      <c r="G82" s="116">
        <f>SUM(G80:G81)</f>
        <v>37844618</v>
      </c>
      <c r="H82" s="51"/>
      <c r="I82" s="116">
        <f>SUM(I80:I81)</f>
        <v>22173041</v>
      </c>
      <c r="J82" s="52"/>
      <c r="K82" s="164">
        <f>SUM(K80:K81)</f>
        <v>707420</v>
      </c>
      <c r="L82" s="51"/>
      <c r="M82" s="116">
        <f>SUM(M80:M81)</f>
        <v>825221</v>
      </c>
    </row>
    <row r="83" spans="1:13" ht="22.2" thickTop="1" x14ac:dyDescent="0.55000000000000004"/>
    <row r="84" spans="1:13" ht="22.2" x14ac:dyDescent="0.6">
      <c r="A84" s="41" t="s">
        <v>169</v>
      </c>
      <c r="G84" s="103"/>
      <c r="H84" s="103"/>
      <c r="I84" s="103"/>
      <c r="J84" s="103"/>
      <c r="K84" s="103"/>
      <c r="L84" s="103"/>
      <c r="M84" s="136"/>
    </row>
    <row r="85" spans="1:13" ht="21.6" x14ac:dyDescent="0.55000000000000004">
      <c r="A85" s="37" t="s">
        <v>177</v>
      </c>
      <c r="G85" s="146">
        <v>33513395</v>
      </c>
      <c r="H85" s="146"/>
      <c r="I85" s="146">
        <v>40606053</v>
      </c>
      <c r="J85" s="146"/>
      <c r="K85" s="146">
        <v>20225280</v>
      </c>
      <c r="L85" s="146"/>
      <c r="M85" s="147">
        <v>31016934</v>
      </c>
    </row>
    <row r="86" spans="1:13" ht="21.6" x14ac:dyDescent="0.55000000000000004">
      <c r="A86" s="37" t="s">
        <v>184</v>
      </c>
      <c r="G86" s="147">
        <v>-22377708</v>
      </c>
      <c r="H86" s="146"/>
      <c r="I86" s="147">
        <v>-2902213</v>
      </c>
      <c r="J86" s="146"/>
      <c r="K86" s="146">
        <v>-22377708</v>
      </c>
      <c r="L86" s="146"/>
      <c r="M86" s="147">
        <v>-2902213</v>
      </c>
    </row>
    <row r="87" spans="1:13" ht="21.6" x14ac:dyDescent="0.55000000000000004">
      <c r="A87" s="37" t="s">
        <v>185</v>
      </c>
      <c r="G87" s="147">
        <v>3113578</v>
      </c>
      <c r="H87" s="146"/>
      <c r="I87" s="165" t="s">
        <v>50</v>
      </c>
      <c r="J87" s="146"/>
      <c r="K87" s="146">
        <v>3113578</v>
      </c>
      <c r="L87" s="146"/>
      <c r="M87" s="165" t="s">
        <v>50</v>
      </c>
    </row>
    <row r="88" spans="1:13" ht="21.6" x14ac:dyDescent="0.55000000000000004">
      <c r="A88" s="37" t="s">
        <v>156</v>
      </c>
      <c r="E88" s="52"/>
      <c r="G88" s="165" t="s">
        <v>50</v>
      </c>
      <c r="H88" s="145"/>
      <c r="I88" s="54">
        <v>-38288970</v>
      </c>
      <c r="J88" s="145"/>
      <c r="K88" s="54" t="s">
        <v>50</v>
      </c>
      <c r="L88" s="145"/>
      <c r="M88" s="54">
        <v>-38288970</v>
      </c>
    </row>
    <row r="89" spans="1:13" ht="21.6" x14ac:dyDescent="0.55000000000000004">
      <c r="E89" s="52"/>
      <c r="G89" s="145"/>
      <c r="H89" s="145"/>
      <c r="I89" s="54"/>
      <c r="J89" s="145"/>
      <c r="K89" s="54"/>
      <c r="L89" s="145"/>
      <c r="M89" s="54"/>
    </row>
    <row r="90" spans="1:13" ht="21.6" x14ac:dyDescent="0.55000000000000004"/>
    <row r="93" spans="1:13" ht="21.15" customHeight="1" x14ac:dyDescent="0.55000000000000004">
      <c r="G93" s="145"/>
      <c r="I93" s="145"/>
      <c r="K93" s="61"/>
      <c r="M93" s="160"/>
    </row>
    <row r="95" spans="1:13" ht="21.15" customHeight="1" x14ac:dyDescent="0.55000000000000004">
      <c r="G95" s="145"/>
    </row>
    <row r="163" s="37" customFormat="1" ht="21.15" customHeight="1" x14ac:dyDescent="0.55000000000000004"/>
    <row r="164" s="37" customFormat="1" ht="21.15" customHeight="1" x14ac:dyDescent="0.55000000000000004"/>
    <row r="165" s="37" customFormat="1" ht="21.15" customHeight="1" x14ac:dyDescent="0.55000000000000004"/>
    <row r="166" s="37" customFormat="1" ht="21.15" customHeight="1" x14ac:dyDescent="0.55000000000000004"/>
    <row r="167" s="37" customFormat="1" ht="21.15" customHeight="1" x14ac:dyDescent="0.55000000000000004"/>
    <row r="168" s="37" customFormat="1" ht="21.15" customHeight="1" x14ac:dyDescent="0.55000000000000004"/>
    <row r="169" s="37" customFormat="1" ht="21.15" customHeight="1" x14ac:dyDescent="0.55000000000000004"/>
    <row r="170" s="37" customFormat="1" ht="21.15" customHeight="1" x14ac:dyDescent="0.55000000000000004"/>
  </sheetData>
  <mergeCells count="17">
    <mergeCell ref="G52:M52"/>
    <mergeCell ref="K47:M47"/>
    <mergeCell ref="K48:M48"/>
    <mergeCell ref="K49:M49"/>
    <mergeCell ref="K50:M50"/>
    <mergeCell ref="G48:I48"/>
    <mergeCell ref="G49:I49"/>
    <mergeCell ref="G50:I50"/>
    <mergeCell ref="Q1:R1"/>
    <mergeCell ref="G9:M9"/>
    <mergeCell ref="K7:M7"/>
    <mergeCell ref="K4:M4"/>
    <mergeCell ref="K6:M6"/>
    <mergeCell ref="K5:M5"/>
    <mergeCell ref="G5:I5"/>
    <mergeCell ref="G6:I6"/>
    <mergeCell ref="G7:I7"/>
  </mergeCells>
  <pageMargins left="0.7" right="0.7" top="0.48" bottom="0.5" header="0.5" footer="0.5"/>
  <pageSetup paperSize="9" scale="75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in="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2E42C4-91ED-4942-BC85-5D3829197C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288F9-5A5E-46AD-B9BF-69D9519C7BF9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f6ba49b0-bcda-4796-8236-5b5cc1493ace"/>
    <ds:schemaRef ds:uri="http://purl.org/dc/dcmitype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40ED6C6-D7E9-4FE8-A5D3-63AB1D39F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</vt:lpstr>
      <vt:lpstr>SH_Conso 11</vt:lpstr>
      <vt:lpstr>SH_Conso 12</vt:lpstr>
      <vt:lpstr>SH_Sep 13</vt:lpstr>
      <vt:lpstr>SH_Sep 14</vt:lpstr>
      <vt:lpstr>CF</vt:lpstr>
      <vt:lpstr>'BS-6-8'!Print_Area</vt:lpstr>
      <vt:lpstr>CF!Print_Area</vt:lpstr>
      <vt:lpstr>PL!Print_Area</vt:lpstr>
      <vt:lpstr>'SH_Conso 11'!Print_Area</vt:lpstr>
      <vt:lpstr>'SH_Conso 12'!Print_Area</vt:lpstr>
      <vt:lpstr>'SH_Sep 13'!Print_Area</vt:lpstr>
      <vt:lpstr>'SH_Sep 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Phiraya Chanpatya</cp:lastModifiedBy>
  <cp:lastPrinted>2023-02-21T10:02:54Z</cp:lastPrinted>
  <dcterms:created xsi:type="dcterms:W3CDTF">2005-02-20T16:08:33Z</dcterms:created>
  <dcterms:modified xsi:type="dcterms:W3CDTF">2023-06-19T17:00:13Z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