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phiraya.c\Desktop\FINAL UPLOADS\งบ 2022\"/>
    </mc:Choice>
  </mc:AlternateContent>
  <xr:revisionPtr revIDLastSave="0" documentId="13_ncr:1_{64D4133C-9C30-47EA-9454-41A75388BF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5" r:id="rId2"/>
    <sheet name="SH_Conso 9" sheetId="7" r:id="rId3"/>
    <sheet name="SH_Conso 10" sheetId="8" r:id="rId4"/>
    <sheet name="SH_Sep11" sheetId="6" r:id="rId5"/>
    <sheet name="SH_Sep 12" sheetId="9" r:id="rId6"/>
    <sheet name="SH_Conso" sheetId="3" state="hidden" r:id="rId7"/>
    <sheet name="CF" sheetId="11" r:id="rId8"/>
  </sheets>
  <externalReferences>
    <externalReference r:id="rId9"/>
  </externalReferences>
  <definedNames>
    <definedName name="\a">'[1]BS&amp;PL'!#REF!</definedName>
    <definedName name="\c">'[1]BS&amp;PL'!#REF!</definedName>
    <definedName name="\d">'[1]BS&amp;PL'!#REF!</definedName>
    <definedName name="_xlnm.Print_Area" localSheetId="0">BS!$A$1:$J$97</definedName>
    <definedName name="_xlnm.Print_Area" localSheetId="7">CF!$A$1:$M$93</definedName>
    <definedName name="_xlnm.Print_Area" localSheetId="1">PL!$A$1:$J$64</definedName>
    <definedName name="_xlnm.Print_Area" localSheetId="3">'SH_Conso 10'!$A$1:$T$38</definedName>
    <definedName name="_xlnm.Print_Area" localSheetId="2">'SH_Conso 9'!$A$1:$T$39</definedName>
    <definedName name="_xlnm.Print_Area" localSheetId="5">'SH_Sep 12'!$A$1:$L$39</definedName>
    <definedName name="_xlnm.Print_Area" localSheetId="4">SH_Sep11!$A$1:$L$39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9" l="1"/>
  <c r="D25" i="9"/>
  <c r="L31" i="9"/>
  <c r="L30" i="9"/>
  <c r="L24" i="9"/>
  <c r="L23" i="9"/>
  <c r="N20" i="8"/>
  <c r="N19" i="8"/>
  <c r="L32" i="9" l="1"/>
  <c r="N26" i="7"/>
  <c r="N25" i="7"/>
  <c r="N20" i="7"/>
  <c r="N19" i="7"/>
  <c r="N13" i="7"/>
  <c r="J36" i="5" l="1"/>
  <c r="H31" i="6" s="1"/>
  <c r="L31" i="6" s="1"/>
  <c r="F36" i="5"/>
  <c r="J31" i="7" s="1"/>
  <c r="F36" i="6"/>
  <c r="F13" i="9" s="1"/>
  <c r="J32" i="6"/>
  <c r="J36" i="6" s="1"/>
  <c r="J13" i="9" s="1"/>
  <c r="H25" i="6"/>
  <c r="D25" i="6"/>
  <c r="D36" i="6" s="1"/>
  <c r="D13" i="9" s="1"/>
  <c r="L24" i="6"/>
  <c r="L23" i="6"/>
  <c r="H19" i="6"/>
  <c r="D19" i="6"/>
  <c r="L18" i="6"/>
  <c r="L17" i="6"/>
  <c r="L13" i="6"/>
  <c r="T20" i="7"/>
  <c r="T19" i="7"/>
  <c r="T13" i="7"/>
  <c r="R32" i="7"/>
  <c r="T26" i="7"/>
  <c r="T25" i="7"/>
  <c r="R22" i="7"/>
  <c r="R27" i="7" s="1"/>
  <c r="J34" i="7"/>
  <c r="F27" i="7"/>
  <c r="J22" i="7"/>
  <c r="J27" i="7" s="1"/>
  <c r="D22" i="7"/>
  <c r="D27" i="7" s="1"/>
  <c r="H36" i="7"/>
  <c r="F36" i="7"/>
  <c r="L32" i="7"/>
  <c r="L36" i="7" s="1"/>
  <c r="L13" i="8" s="1"/>
  <c r="J18" i="1"/>
  <c r="H18" i="1"/>
  <c r="F18" i="1"/>
  <c r="M64" i="11"/>
  <c r="K64" i="11"/>
  <c r="I64" i="11"/>
  <c r="G64" i="11"/>
  <c r="L25" i="6" l="1"/>
  <c r="N31" i="7"/>
  <c r="T31" i="7" s="1"/>
  <c r="T22" i="7"/>
  <c r="T27" i="7" s="1"/>
  <c r="L19" i="6"/>
  <c r="R36" i="7"/>
  <c r="R13" i="8" s="1"/>
  <c r="N22" i="7"/>
  <c r="N27" i="7" s="1"/>
  <c r="D36" i="7"/>
  <c r="D18" i="1"/>
  <c r="J91" i="1" l="1"/>
  <c r="H91" i="1"/>
  <c r="F91" i="1"/>
  <c r="K80" i="11" l="1"/>
  <c r="I80" i="11"/>
  <c r="M80" i="11"/>
  <c r="G80" i="11"/>
  <c r="D36" i="9"/>
  <c r="F36" i="9"/>
  <c r="J36" i="9"/>
  <c r="H25" i="9" l="1"/>
  <c r="L25" i="9" s="1"/>
  <c r="H19" i="9"/>
  <c r="D19" i="9"/>
  <c r="L18" i="9"/>
  <c r="L17" i="9"/>
  <c r="L19" i="9" l="1"/>
  <c r="D22" i="8" l="1"/>
  <c r="J22" i="8"/>
  <c r="F54" i="5"/>
  <c r="H36" i="5"/>
  <c r="D36" i="5"/>
  <c r="J31" i="8" s="1"/>
  <c r="N31" i="8" s="1"/>
  <c r="N22" i="8" l="1"/>
  <c r="N27" i="8" s="1"/>
  <c r="D13" i="8"/>
  <c r="D36" i="8" s="1"/>
  <c r="R32" i="8"/>
  <c r="J27" i="8"/>
  <c r="F27" i="8"/>
  <c r="D27" i="8"/>
  <c r="T26" i="8"/>
  <c r="V26" i="8" s="1"/>
  <c r="T25" i="8"/>
  <c r="R22" i="8"/>
  <c r="R27" i="8" s="1"/>
  <c r="P22" i="8"/>
  <c r="P27" i="8" s="1"/>
  <c r="T20" i="8"/>
  <c r="T19" i="8"/>
  <c r="H13" i="8"/>
  <c r="H36" i="8" s="1"/>
  <c r="F13" i="8"/>
  <c r="L36" i="8" l="1"/>
  <c r="F36" i="8"/>
  <c r="T22" i="8"/>
  <c r="T27" i="8" s="1"/>
  <c r="R36" i="8"/>
  <c r="T31" i="8"/>
  <c r="F61" i="5" l="1"/>
  <c r="H65" i="3" l="1"/>
  <c r="J63" i="3"/>
  <c r="P61" i="3"/>
  <c r="N61" i="3"/>
  <c r="L61" i="3"/>
  <c r="J61" i="3"/>
  <c r="R59" i="3"/>
  <c r="R61" i="3" s="1"/>
  <c r="F56" i="3"/>
  <c r="F65" i="3" s="1"/>
  <c r="R55" i="3"/>
  <c r="R54" i="3"/>
  <c r="P51" i="3"/>
  <c r="P56" i="3" s="1"/>
  <c r="P65" i="3" s="1"/>
  <c r="N51" i="3"/>
  <c r="N56" i="3" s="1"/>
  <c r="L51" i="3"/>
  <c r="L56" i="3" s="1"/>
  <c r="L65" i="3" s="1"/>
  <c r="J51" i="3"/>
  <c r="J56" i="3" s="1"/>
  <c r="J65" i="3" s="1"/>
  <c r="D51" i="3"/>
  <c r="D56" i="3" s="1"/>
  <c r="D65" i="3" s="1"/>
  <c r="R50" i="3"/>
  <c r="R49" i="3"/>
  <c r="R45" i="3"/>
  <c r="R51" i="3" l="1"/>
  <c r="R56" i="3" s="1"/>
  <c r="R65" i="3" s="1"/>
  <c r="R12" i="3" l="1"/>
  <c r="J20" i="5"/>
  <c r="J14" i="5"/>
  <c r="F20" i="5"/>
  <c r="F14" i="5"/>
  <c r="J94" i="1"/>
  <c r="J64" i="1"/>
  <c r="J54" i="1"/>
  <c r="J28" i="1"/>
  <c r="F94" i="1"/>
  <c r="F64" i="1"/>
  <c r="F54" i="1"/>
  <c r="F28" i="1"/>
  <c r="J22" i="5" l="1"/>
  <c r="J24" i="5" s="1"/>
  <c r="J26" i="5" s="1"/>
  <c r="H30" i="6" s="1"/>
  <c r="F22" i="5"/>
  <c r="F24" i="5" s="1"/>
  <c r="F26" i="5" s="1"/>
  <c r="J30" i="7" s="1"/>
  <c r="F66" i="1"/>
  <c r="F96" i="1" s="1"/>
  <c r="J30" i="1"/>
  <c r="J66" i="1"/>
  <c r="J96" i="1" s="1"/>
  <c r="F30" i="1"/>
  <c r="N30" i="7" l="1"/>
  <c r="J32" i="7"/>
  <c r="J36" i="7" s="1"/>
  <c r="J13" i="8" s="1"/>
  <c r="N13" i="8" s="1"/>
  <c r="T13" i="8" s="1"/>
  <c r="L30" i="6"/>
  <c r="H32" i="6"/>
  <c r="J99" i="1"/>
  <c r="F99" i="1"/>
  <c r="F38" i="5"/>
  <c r="I11" i="11"/>
  <c r="I28" i="11" s="1"/>
  <c r="I40" i="11" s="1"/>
  <c r="I42" i="11" s="1"/>
  <c r="I82" i="11" s="1"/>
  <c r="I84" i="11" s="1"/>
  <c r="J54" i="5"/>
  <c r="M11" i="11"/>
  <c r="M28" i="11" s="1"/>
  <c r="M40" i="11" s="1"/>
  <c r="M42" i="11" s="1"/>
  <c r="M82" i="11" s="1"/>
  <c r="M84" i="11" s="1"/>
  <c r="J38" i="5"/>
  <c r="R21" i="3"/>
  <c r="F23" i="3"/>
  <c r="L32" i="6" l="1"/>
  <c r="H36" i="6"/>
  <c r="T30" i="7"/>
  <c r="T32" i="7" s="1"/>
  <c r="T36" i="7" s="1"/>
  <c r="N32" i="7"/>
  <c r="N36" i="7" s="1"/>
  <c r="J30" i="3"/>
  <c r="L36" i="6" l="1"/>
  <c r="H13" i="9"/>
  <c r="L13" i="9" s="1"/>
  <c r="F32" i="3"/>
  <c r="R26" i="3" l="1"/>
  <c r="R28" i="3" s="1"/>
  <c r="P28" i="3"/>
  <c r="N28" i="3"/>
  <c r="L28" i="3"/>
  <c r="R22" i="3"/>
  <c r="R17" i="3"/>
  <c r="R16" i="3"/>
  <c r="P18" i="3"/>
  <c r="P23" i="3" s="1"/>
  <c r="N18" i="3"/>
  <c r="N23" i="3" s="1"/>
  <c r="L18" i="3"/>
  <c r="L23" i="3" s="1"/>
  <c r="L32" i="3" l="1"/>
  <c r="P32" i="3"/>
  <c r="D28" i="1" l="1"/>
  <c r="J18" i="3" l="1"/>
  <c r="J23" i="3" s="1"/>
  <c r="D18" i="3"/>
  <c r="D23" i="3" s="1"/>
  <c r="D32" i="3" s="1"/>
  <c r="D20" i="5"/>
  <c r="D14" i="5"/>
  <c r="D22" i="5" l="1"/>
  <c r="D24" i="5" s="1"/>
  <c r="D26" i="5" s="1"/>
  <c r="J30" i="8" s="1"/>
  <c r="N30" i="8" s="1"/>
  <c r="H32" i="3"/>
  <c r="R18" i="3"/>
  <c r="R23" i="3" s="1"/>
  <c r="G11" i="11" l="1"/>
  <c r="G28" i="11" s="1"/>
  <c r="G40" i="11" s="1"/>
  <c r="G42" i="11" s="1"/>
  <c r="G82" i="11" s="1"/>
  <c r="G84" i="11" s="1"/>
  <c r="D38" i="5"/>
  <c r="D54" i="5"/>
  <c r="R32" i="3"/>
  <c r="J28" i="3"/>
  <c r="J32" i="3" s="1"/>
  <c r="D64" i="1"/>
  <c r="H64" i="1"/>
  <c r="D54" i="1"/>
  <c r="H54" i="1"/>
  <c r="H28" i="1"/>
  <c r="D30" i="1"/>
  <c r="J32" i="8" l="1"/>
  <c r="J36" i="8" s="1"/>
  <c r="D91" i="1" s="1"/>
  <c r="D94" i="1" s="1"/>
  <c r="T30" i="8"/>
  <c r="T32" i="8" s="1"/>
  <c r="T36" i="8" s="1"/>
  <c r="N32" i="8"/>
  <c r="H66" i="1"/>
  <c r="D66" i="1"/>
  <c r="D96" i="1" l="1"/>
  <c r="D99" i="1" s="1"/>
  <c r="N36" i="8"/>
  <c r="D61" i="5"/>
  <c r="H20" i="5"/>
  <c r="H14" i="5"/>
  <c r="H22" i="5" l="1"/>
  <c r="H24" i="5" s="1"/>
  <c r="H26" i="5" s="1"/>
  <c r="K11" i="11" s="1"/>
  <c r="K28" i="11" s="1"/>
  <c r="K40" i="11" s="1"/>
  <c r="K42" i="11" s="1"/>
  <c r="K82" i="11" s="1"/>
  <c r="K84" i="11" s="1"/>
  <c r="H54" i="5" l="1"/>
  <c r="H38" i="5"/>
  <c r="H61" i="5" l="1"/>
  <c r="H36" i="9"/>
  <c r="L36" i="9" s="1"/>
  <c r="J61" i="5"/>
  <c r="H94" i="1"/>
  <c r="H30" i="1" l="1"/>
  <c r="K96" i="1" l="1"/>
  <c r="H96" i="1" l="1"/>
  <c r="H99" i="1" s="1"/>
</calcChain>
</file>

<file path=xl/sharedStrings.xml><?xml version="1.0" encoding="utf-8"?>
<sst xmlns="http://schemas.openxmlformats.org/spreadsheetml/2006/main" count="830" uniqueCount="250">
  <si>
    <t>Statement of financial position</t>
  </si>
  <si>
    <t>31 December</t>
  </si>
  <si>
    <t>Assets</t>
  </si>
  <si>
    <t>Note</t>
  </si>
  <si>
    <t>(in Baht)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</si>
  <si>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</si>
  <si>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</si>
  <si>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</si>
  <si>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</si>
  <si>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</si>
  <si>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</si>
  <si>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</si>
  <si>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Other non-current assets</t>
  </si>
  <si>
    <t>Total assets</t>
  </si>
  <si>
    <t>Liabilities and equity</t>
  </si>
  <si>
    <t>Current liabilities</t>
  </si>
  <si>
    <t>Total current liabilities</t>
  </si>
  <si>
    <t>Total liabilities</t>
  </si>
  <si>
    <t>Equity</t>
  </si>
  <si>
    <t xml:space="preserve">   Issued and paid-up share capital</t>
  </si>
  <si>
    <t>Retained earnings</t>
  </si>
  <si>
    <t>Total equity</t>
  </si>
  <si>
    <t>Total liabilities and equity</t>
  </si>
  <si>
    <t>Other income</t>
  </si>
  <si>
    <t>Administrative expenses</t>
  </si>
  <si>
    <t>Finance costs</t>
  </si>
  <si>
    <t>Profit for the year</t>
  </si>
  <si>
    <t>Other current liabilities</t>
  </si>
  <si>
    <t>Statement of changes in equity</t>
  </si>
  <si>
    <t xml:space="preserve">Issued and </t>
  </si>
  <si>
    <t>paid-up</t>
  </si>
  <si>
    <t xml:space="preserve"> share capital</t>
  </si>
  <si>
    <t>Inventories</t>
  </si>
  <si>
    <t xml:space="preserve">   from financial institutions</t>
  </si>
  <si>
    <t>Income tax payable</t>
  </si>
  <si>
    <t>Restricted deposit at financial institution</t>
  </si>
  <si>
    <t>Expenses</t>
  </si>
  <si>
    <t>Total expenses</t>
  </si>
  <si>
    <t>Other receivables</t>
  </si>
  <si>
    <t>Other payables</t>
  </si>
  <si>
    <t>Surplus from sales and lease back</t>
  </si>
  <si>
    <t>Non-current liabilities</t>
  </si>
  <si>
    <t>Total non-current liabilities</t>
  </si>
  <si>
    <t>Provision for employee benefit</t>
  </si>
  <si>
    <t>Appropriated to</t>
  </si>
  <si>
    <t>legal reserve</t>
  </si>
  <si>
    <t xml:space="preserve">Unappropriated </t>
  </si>
  <si>
    <t>-</t>
  </si>
  <si>
    <t>Revenue from sales and rendering service</t>
  </si>
  <si>
    <t>Cost of sales and rendering service</t>
  </si>
  <si>
    <t>Deferred tax assets</t>
  </si>
  <si>
    <t>Profit before income tax expense</t>
  </si>
  <si>
    <t>Other comprehensive income</t>
  </si>
  <si>
    <t>Items that will not be reclassified to profit or loss</t>
  </si>
  <si>
    <t>Total comprehensive income (expense) for the year</t>
  </si>
  <si>
    <t xml:space="preserve">Basic earnings per share </t>
  </si>
  <si>
    <t>Statement of cash flows</t>
  </si>
  <si>
    <t>Cash flows from operating activities</t>
  </si>
  <si>
    <t>Depreciation and amortisation</t>
  </si>
  <si>
    <t>Interest income</t>
  </si>
  <si>
    <t>Changes in operating assets and liabilities</t>
  </si>
  <si>
    <t xml:space="preserve">Net cash generated from operating </t>
  </si>
  <si>
    <t xml:space="preserve">Taxes paid </t>
  </si>
  <si>
    <t>Cash flows from investing activities</t>
  </si>
  <si>
    <t>Acqusition of intangible assets</t>
  </si>
  <si>
    <t xml:space="preserve">Interest received  </t>
  </si>
  <si>
    <t>Cash flows from financing activities</t>
  </si>
  <si>
    <t>Dividends paid</t>
  </si>
  <si>
    <t>Interest paid</t>
  </si>
  <si>
    <t>Cash and cash equivalents at 1 January</t>
  </si>
  <si>
    <t>Cash and cash equivalents at 31 December</t>
  </si>
  <si>
    <t xml:space="preserve">Net cash from operating activities </t>
  </si>
  <si>
    <t xml:space="preserve">Increased (decreased) in bank overdraft </t>
  </si>
  <si>
    <t xml:space="preserve">Net cash from (used in) financing activities  </t>
  </si>
  <si>
    <t>Adjustments to reconcile profit to cash receipts (payments)</t>
  </si>
  <si>
    <t xml:space="preserve">  from sales and lease back</t>
  </si>
  <si>
    <t>Current portion of surplus</t>
  </si>
  <si>
    <t xml:space="preserve">  from financial institutions</t>
  </si>
  <si>
    <t>Revenue</t>
  </si>
  <si>
    <t>Total revenue</t>
  </si>
  <si>
    <t>Statement of comprehensive income</t>
  </si>
  <si>
    <t>Comprehensive income for the year</t>
  </si>
  <si>
    <t xml:space="preserve">   Profit</t>
  </si>
  <si>
    <t>Total comprehensive income for the year</t>
  </si>
  <si>
    <t xml:space="preserve">   Other comprehensive income</t>
  </si>
  <si>
    <t>Year ended 31 December 2020</t>
  </si>
  <si>
    <t>Balance at 31 December 2020</t>
  </si>
  <si>
    <t>Investments in subsidiaries</t>
  </si>
  <si>
    <t>Right-of-use assets</t>
  </si>
  <si>
    <t>Current portion of long-term borrowings</t>
  </si>
  <si>
    <t>Current portion of lease liabilities</t>
  </si>
  <si>
    <t>Other non-current liabilities</t>
  </si>
  <si>
    <t xml:space="preserve">   Appropriated</t>
  </si>
  <si>
    <t xml:space="preserve">      Legal reserve</t>
  </si>
  <si>
    <t>Equity attributable to owners of the parent</t>
  </si>
  <si>
    <t>Equity of subsidiaries before business restructuring</t>
  </si>
  <si>
    <t>Transactions with owners, recorded directly in equity</t>
  </si>
  <si>
    <t xml:space="preserve">  Contributions by and distributions to owners </t>
  </si>
  <si>
    <t xml:space="preserve">    Dividends </t>
  </si>
  <si>
    <t xml:space="preserve">  Total contributions by and distributions to owners</t>
  </si>
  <si>
    <t xml:space="preserve">    Issue of ordinary shares</t>
  </si>
  <si>
    <t>Profit (loss) attributable to:</t>
  </si>
  <si>
    <t xml:space="preserve">  Owners of the parent</t>
  </si>
  <si>
    <t xml:space="preserve">  Non-controlling interests</t>
  </si>
  <si>
    <t xml:space="preserve">  Contributions by and distributions to owners of the parent</t>
  </si>
  <si>
    <t xml:space="preserve">    Dividends</t>
  </si>
  <si>
    <t xml:space="preserve">  Total contributions by and distributions to owners of the parent</t>
  </si>
  <si>
    <t>Proceeds from issue of shares</t>
  </si>
  <si>
    <t xml:space="preserve">  Former shareholders before business restructuring</t>
  </si>
  <si>
    <t xml:space="preserve"> combination  </t>
  </si>
  <si>
    <t>Surplus on business</t>
  </si>
  <si>
    <t xml:space="preserve">common control </t>
  </si>
  <si>
    <t>under</t>
  </si>
  <si>
    <t>of the parent</t>
  </si>
  <si>
    <t>Owners</t>
  </si>
  <si>
    <t xml:space="preserve">Former </t>
  </si>
  <si>
    <t xml:space="preserve">shareholders </t>
  </si>
  <si>
    <t>restructuring</t>
  </si>
  <si>
    <t>before business</t>
  </si>
  <si>
    <t xml:space="preserve">Non-controlling </t>
  </si>
  <si>
    <t>interests</t>
  </si>
  <si>
    <t>Total transactions with owners, recorded directly in equity</t>
  </si>
  <si>
    <t>Transfer to legal reserve</t>
  </si>
  <si>
    <t xml:space="preserve">  Changes in ownership interests arising from business restructuring</t>
  </si>
  <si>
    <t xml:space="preserve">    Business combination under common control</t>
  </si>
  <si>
    <t>Consolidated financial statements</t>
  </si>
  <si>
    <t>17</t>
  </si>
  <si>
    <t>Seperate financial statements</t>
  </si>
  <si>
    <t>Bangkok Lab &amp; Cosmetic Co., Ltd. and its Subsidiaries</t>
  </si>
  <si>
    <t>Non-controlling interests</t>
  </si>
  <si>
    <t>Profit from operating activities</t>
  </si>
  <si>
    <t>Balance at 1 January 2020</t>
  </si>
  <si>
    <t>Current portion of long-term borrowings from directors</t>
  </si>
  <si>
    <t>Consolidated</t>
  </si>
  <si>
    <t>Separate</t>
  </si>
  <si>
    <t xml:space="preserve">Year ended </t>
  </si>
  <si>
    <t>16</t>
  </si>
  <si>
    <t>24</t>
  </si>
  <si>
    <t>Employee benefits paid</t>
  </si>
  <si>
    <t xml:space="preserve">    Impact from the business restructuring of subsidiary</t>
  </si>
  <si>
    <t xml:space="preserve">    and intangible assets</t>
  </si>
  <si>
    <t>Short-term borrowings to director</t>
  </si>
  <si>
    <t xml:space="preserve">Bank overdrafts and short-term borrowings </t>
  </si>
  <si>
    <t>Retained earnings (Deficits)</t>
  </si>
  <si>
    <t>(Deficits)</t>
  </si>
  <si>
    <t xml:space="preserve">   Profit or loss</t>
  </si>
  <si>
    <t>Proceeds from short-term borrowings from financial institutions</t>
  </si>
  <si>
    <t>Payment of short-term borrowings from financial institutions</t>
  </si>
  <si>
    <t>Proceeds from long-term borrowings from financial institutions</t>
  </si>
  <si>
    <t>Payment of long-term borrowings from financial institutions</t>
  </si>
  <si>
    <t xml:space="preserve">financial statements </t>
  </si>
  <si>
    <t>financial statements</t>
  </si>
  <si>
    <t xml:space="preserve">Separate </t>
  </si>
  <si>
    <t>Year ended</t>
  </si>
  <si>
    <t>Year ended 31 December 2021</t>
  </si>
  <si>
    <t>Balance at 1 January 2021</t>
  </si>
  <si>
    <t>Balance at 31 December 2021</t>
  </si>
  <si>
    <t xml:space="preserve">Lease liabilities </t>
  </si>
  <si>
    <t>Deferred tax liabilities</t>
  </si>
  <si>
    <t xml:space="preserve"> combination under</t>
  </si>
  <si>
    <t xml:space="preserve">Other components </t>
  </si>
  <si>
    <t>of equity</t>
  </si>
  <si>
    <t>Deficits on business</t>
  </si>
  <si>
    <t xml:space="preserve">Surplus on </t>
  </si>
  <si>
    <t xml:space="preserve">revaluation of </t>
  </si>
  <si>
    <t>land</t>
  </si>
  <si>
    <t xml:space="preserve">  </t>
  </si>
  <si>
    <t>Gain on revaluation of land</t>
  </si>
  <si>
    <t>Other components</t>
  </si>
  <si>
    <t>Transfer employee benefits</t>
  </si>
  <si>
    <t>Payment of lease liabilities</t>
  </si>
  <si>
    <t>Non-cash transactions</t>
  </si>
  <si>
    <t>Addition right-of-use assets</t>
  </si>
  <si>
    <t>กำไรจากการขายและเช่ากลับคืน</t>
  </si>
  <si>
    <t>Other components of equity</t>
  </si>
  <si>
    <t xml:space="preserve">Statement of changes in equity </t>
  </si>
  <si>
    <t xml:space="preserve">     Unappropriated (Deficits)</t>
  </si>
  <si>
    <t xml:space="preserve">     Surplus on revaluation of land</t>
  </si>
  <si>
    <t>Short-term investments</t>
  </si>
  <si>
    <t>Dividend received</t>
  </si>
  <si>
    <t>Devidend received</t>
  </si>
  <si>
    <t>6, 14</t>
  </si>
  <si>
    <t>Short-term investment</t>
  </si>
  <si>
    <t>Deficit on business</t>
  </si>
  <si>
    <t xml:space="preserve">Transactions with owners, recorded directly </t>
  </si>
  <si>
    <t xml:space="preserve">  Total contributions by and distributions </t>
  </si>
  <si>
    <t>(Increased) decreased in restricted fixed deposits</t>
  </si>
  <si>
    <t xml:space="preserve">Acquisition of business combination under </t>
  </si>
  <si>
    <t>common control</t>
  </si>
  <si>
    <t>Acqusition of property, plant and equipment</t>
  </si>
  <si>
    <t>Total comprehensive expense for the year</t>
  </si>
  <si>
    <t>Payment of borrowings from directors</t>
  </si>
  <si>
    <t>Total non-current assets</t>
  </si>
  <si>
    <t>Unrealised (gain) loss on foreign exchange</t>
  </si>
  <si>
    <t>Changes in ownership interests arising from business restructuring</t>
  </si>
  <si>
    <t>Year ended 31 December 2022</t>
  </si>
  <si>
    <t>Balance at 1 January 2022</t>
  </si>
  <si>
    <t>Balance at 31 December 2022</t>
  </si>
  <si>
    <t>Proceeds from sale of property, plant and equipment</t>
  </si>
  <si>
    <t>Dividends paid to non-controlling interests</t>
  </si>
  <si>
    <t>Changes in payable for purchase of plant and equipment</t>
  </si>
  <si>
    <t>Transfer from right-of-use assets to plant and equipment</t>
  </si>
  <si>
    <t>Proceeds from borrowings from related parties</t>
  </si>
  <si>
    <t>Increased in borrowings to related parties</t>
  </si>
  <si>
    <t>Proceeds from borrowings to related parties</t>
  </si>
  <si>
    <t>Provisions for sales discount - domestic</t>
  </si>
  <si>
    <t>Loss on inventories devaluation (reversal of)</t>
  </si>
  <si>
    <t>Trade receivables</t>
  </si>
  <si>
    <t>Trade payables</t>
  </si>
  <si>
    <t xml:space="preserve">Share capital: </t>
  </si>
  <si>
    <t xml:space="preserve">  Authorised share capital</t>
  </si>
  <si>
    <t xml:space="preserve">  (600,000,000 ordinary shares, par value at Baht 0.5 per share)</t>
  </si>
  <si>
    <t xml:space="preserve">  (480,000,000 ordinary shares, par value at Baht 0.5 per share)</t>
  </si>
  <si>
    <t>Tax expense (income)</t>
  </si>
  <si>
    <t>4, 6</t>
  </si>
  <si>
    <t>4, 16, 19</t>
  </si>
  <si>
    <t>4, 7</t>
  </si>
  <si>
    <t>Expected credit loss (reversal of)</t>
  </si>
  <si>
    <t>4, 11, 12</t>
  </si>
  <si>
    <t>(formerly Bangkok Lab &amp; Cosmetic Co., Ltd.) and its Subsidiaries</t>
  </si>
  <si>
    <t>Loss on terminate lease</t>
  </si>
  <si>
    <t>Loss on disposal of property, plant and equipment</t>
  </si>
  <si>
    <t>Bangkok Lab and Cosmetic Public Company Limited</t>
  </si>
  <si>
    <t>Tax (expense) income</t>
  </si>
  <si>
    <t>Net loss on provisions for goods return</t>
  </si>
  <si>
    <t>Trade and other receivable</t>
  </si>
  <si>
    <t>Trade and other payable</t>
  </si>
  <si>
    <t xml:space="preserve">Net cash from (used in) investing activities  </t>
  </si>
  <si>
    <t xml:space="preserve">Deficits on business combination </t>
  </si>
  <si>
    <t xml:space="preserve">  under common control </t>
  </si>
  <si>
    <t xml:space="preserve">  financial institutions</t>
  </si>
  <si>
    <t>Long-term borrowings from</t>
  </si>
  <si>
    <t xml:space="preserve">Total comprehensive income (expense) </t>
  </si>
  <si>
    <t xml:space="preserve">  attributable to:</t>
  </si>
  <si>
    <t xml:space="preserve">  profit or loss</t>
  </si>
  <si>
    <t>Total items that will not be reclassified to</t>
  </si>
  <si>
    <t xml:space="preserve">  defined benefit plans</t>
  </si>
  <si>
    <t>Gain (loss) on remeasurements of</t>
  </si>
  <si>
    <t xml:space="preserve">  will not be reclassified</t>
  </si>
  <si>
    <t>Income tax relating to items that</t>
  </si>
  <si>
    <t>Selling expenses</t>
  </si>
  <si>
    <t xml:space="preserve">    of the parent</t>
  </si>
  <si>
    <t xml:space="preserve">    to owners of the parent</t>
  </si>
  <si>
    <t xml:space="preserve">  in equity</t>
  </si>
  <si>
    <t xml:space="preserve">  Issue of ordinary shares</t>
  </si>
  <si>
    <t xml:space="preserve">  Dividends </t>
  </si>
  <si>
    <t xml:space="preserve">  Profit or loss</t>
  </si>
  <si>
    <t xml:space="preserve">  Other comprehensive income</t>
  </si>
  <si>
    <t xml:space="preserve">  Profit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</si>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</sst>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[$-107041E]d\ mmmm\ yyyy;@"/>
    <numFmt numFmtId="191" formatCode="#,##0.00;\(#,##0.00\)"/>
    <numFmt numFmtId="192" formatCode="_(* #,##0.0000_);_(* \(#,##0.0000\);_(* &quot;-&quot;??_);_(@_)"/>
  </numFmts>
  <fonts count="2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name val="Times New Roman"/>
      <family val="1"/>
    </font>
    <font>
      <sz val="15"/>
      <color theme="1"/>
      <name val="Times New Roman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7" fontId="1" fillId="0" borderId="0" applyFont="0" applyFill="0" applyBorder="0" applyAlignment="0" applyProtection="0"/>
    <xf numFmtId="0" fontId="6" fillId="0" borderId="0"/>
    <xf numFmtId="187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190" fontId="11" fillId="0" borderId="0"/>
    <xf numFmtId="187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9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1" fillId="0" borderId="0"/>
  </cellStyleXfs>
  <cellXfs count="219">
    <xf numFmtId="0" fontId="0" fillId="0" borderId="0" xfId="0"/>
    <xf numFmtId="0" fontId="10" fillId="0" borderId="0" xfId="2" applyFont="1"/>
    <xf numFmtId="0" fontId="3" fillId="0" borderId="0" xfId="2" applyFont="1"/>
    <xf numFmtId="0" fontId="6" fillId="0" borderId="0" xfId="2"/>
    <xf numFmtId="0" fontId="6" fillId="0" borderId="0" xfId="2" applyAlignment="1">
      <alignment horizontal="center"/>
    </xf>
    <xf numFmtId="0" fontId="5" fillId="0" borderId="0" xfId="2" applyFont="1"/>
    <xf numFmtId="0" fontId="4" fillId="0" borderId="0" xfId="2" applyFont="1"/>
    <xf numFmtId="188" fontId="6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right"/>
    </xf>
    <xf numFmtId="188" fontId="4" fillId="0" borderId="0" xfId="3" applyNumberFormat="1" applyFont="1" applyFill="1" applyBorder="1" applyAlignment="1">
      <alignment horizontal="center"/>
    </xf>
    <xf numFmtId="188" fontId="6" fillId="0" borderId="0" xfId="3" applyNumberFormat="1" applyFont="1" applyFill="1" applyBorder="1" applyAlignment="1">
      <alignment horizontal="right"/>
    </xf>
    <xf numFmtId="188" fontId="6" fillId="0" borderId="2" xfId="1" quotePrefix="1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right"/>
    </xf>
    <xf numFmtId="188" fontId="4" fillId="0" borderId="1" xfId="1" quotePrefix="1" applyNumberFormat="1" applyFont="1" applyFill="1" applyBorder="1" applyAlignment="1">
      <alignment horizontal="center"/>
    </xf>
    <xf numFmtId="188" fontId="4" fillId="0" borderId="0" xfId="1" quotePrefix="1" applyNumberFormat="1" applyFont="1" applyFill="1" applyBorder="1" applyAlignment="1">
      <alignment horizontal="center"/>
    </xf>
    <xf numFmtId="188" fontId="7" fillId="0" borderId="0" xfId="3" applyNumberFormat="1" applyFont="1" applyFill="1" applyBorder="1" applyAlignment="1">
      <alignment horizontal="right"/>
    </xf>
    <xf numFmtId="188" fontId="6" fillId="0" borderId="0" xfId="1" quotePrefix="1" applyNumberFormat="1" applyFont="1" applyFill="1" applyBorder="1" applyAlignment="1">
      <alignment horizontal="center"/>
    </xf>
    <xf numFmtId="188" fontId="8" fillId="0" borderId="0" xfId="3" applyNumberFormat="1" applyFont="1" applyFill="1" applyBorder="1" applyAlignment="1">
      <alignment horizontal="right"/>
    </xf>
    <xf numFmtId="188" fontId="4" fillId="0" borderId="0" xfId="3" applyNumberFormat="1" applyFont="1" applyFill="1" applyBorder="1" applyAlignment="1"/>
    <xf numFmtId="188" fontId="4" fillId="0" borderId="3" xfId="3" applyNumberFormat="1" applyFont="1" applyFill="1" applyBorder="1" applyAlignment="1"/>
    <xf numFmtId="0" fontId="10" fillId="0" borderId="0" xfId="0" applyFont="1"/>
    <xf numFmtId="0" fontId="2" fillId="0" borderId="0" xfId="0" applyFont="1"/>
    <xf numFmtId="188" fontId="7" fillId="0" borderId="0" xfId="0" applyNumberFormat="1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188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88" fontId="7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188" fontId="4" fillId="0" borderId="1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4" fillId="0" borderId="2" xfId="1" applyNumberFormat="1" applyFont="1" applyFill="1" applyBorder="1" applyAlignment="1">
      <alignment horizontal="right"/>
    </xf>
    <xf numFmtId="188" fontId="4" fillId="0" borderId="3" xfId="1" applyNumberFormat="1" applyFont="1" applyFill="1" applyBorder="1" applyAlignment="1">
      <alignment horizontal="right"/>
    </xf>
    <xf numFmtId="18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0" fontId="7" fillId="0" borderId="0" xfId="0" quotePrefix="1" applyFont="1"/>
    <xf numFmtId="188" fontId="7" fillId="0" borderId="3" xfId="1" applyNumberFormat="1" applyFont="1" applyFill="1" applyBorder="1" applyAlignment="1"/>
    <xf numFmtId="188" fontId="7" fillId="0" borderId="2" xfId="1" applyNumberFormat="1" applyFont="1" applyFill="1" applyBorder="1" applyAlignment="1"/>
    <xf numFmtId="49" fontId="4" fillId="0" borderId="0" xfId="0" applyNumberFormat="1" applyFont="1"/>
    <xf numFmtId="49" fontId="7" fillId="0" borderId="0" xfId="0" applyNumberFormat="1" applyFont="1"/>
    <xf numFmtId="188" fontId="7" fillId="0" borderId="2" xfId="1" applyNumberFormat="1" applyFont="1" applyFill="1" applyBorder="1" applyAlignment="1">
      <alignment horizontal="right"/>
    </xf>
    <xf numFmtId="0" fontId="8" fillId="0" borderId="0" xfId="0" applyFont="1"/>
    <xf numFmtId="188" fontId="8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/>
    <xf numFmtId="188" fontId="4" fillId="0" borderId="1" xfId="1" applyNumberFormat="1" applyFont="1" applyFill="1" applyBorder="1" applyAlignment="1"/>
    <xf numFmtId="188" fontId="8" fillId="0" borderId="3" xfId="0" applyNumberFormat="1" applyFont="1" applyBorder="1"/>
    <xf numFmtId="188" fontId="6" fillId="0" borderId="0" xfId="1" applyNumberFormat="1" applyFont="1" applyFill="1" applyBorder="1" applyAlignment="1">
      <alignment horizontal="center"/>
    </xf>
    <xf numFmtId="0" fontId="6" fillId="0" borderId="0" xfId="0" applyFont="1"/>
    <xf numFmtId="188" fontId="7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8" fontId="6" fillId="0" borderId="2" xfId="1" applyNumberFormat="1" applyFont="1" applyFill="1" applyBorder="1" applyAlignment="1">
      <alignment horizontal="center"/>
    </xf>
    <xf numFmtId="188" fontId="6" fillId="0" borderId="0" xfId="3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center"/>
    </xf>
    <xf numFmtId="188" fontId="8" fillId="0" borderId="1" xfId="3" applyNumberFormat="1" applyFont="1" applyFill="1" applyBorder="1" applyAlignment="1">
      <alignment horizontal="center"/>
    </xf>
    <xf numFmtId="188" fontId="7" fillId="0" borderId="0" xfId="3" applyNumberFormat="1" applyFont="1" applyFill="1" applyBorder="1" applyAlignment="1">
      <alignment horizontal="center"/>
    </xf>
    <xf numFmtId="188" fontId="8" fillId="0" borderId="0" xfId="0" applyNumberFormat="1" applyFont="1"/>
    <xf numFmtId="188" fontId="6" fillId="0" borderId="0" xfId="1" applyNumberFormat="1" applyFont="1" applyFill="1" applyBorder="1" applyAlignment="1"/>
    <xf numFmtId="0" fontId="7" fillId="0" borderId="0" xfId="4" applyFont="1"/>
    <xf numFmtId="188" fontId="4" fillId="0" borderId="4" xfId="3" applyNumberFormat="1" applyFont="1" applyFill="1" applyBorder="1" applyAlignment="1"/>
    <xf numFmtId="188" fontId="4" fillId="0" borderId="4" xfId="3" applyNumberFormat="1" applyFont="1" applyFill="1" applyBorder="1" applyAlignment="1">
      <alignment horizontal="center"/>
    </xf>
    <xf numFmtId="188" fontId="7" fillId="0" borderId="0" xfId="5" applyNumberFormat="1" applyFont="1" applyFill="1" applyAlignment="1"/>
    <xf numFmtId="0" fontId="2" fillId="0" borderId="0" xfId="4" applyFont="1"/>
    <xf numFmtId="188" fontId="6" fillId="0" borderId="2" xfId="1" applyNumberFormat="1" applyFont="1" applyFill="1" applyBorder="1" applyAlignment="1">
      <alignment horizontal="right"/>
    </xf>
    <xf numFmtId="189" fontId="6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center"/>
    </xf>
    <xf numFmtId="188" fontId="6" fillId="0" borderId="0" xfId="1" applyNumberFormat="1" applyFont="1" applyFill="1" applyAlignment="1">
      <alignment horizontal="right"/>
    </xf>
    <xf numFmtId="187" fontId="7" fillId="0" borderId="0" xfId="1" applyFont="1" applyFill="1" applyBorder="1" applyAlignment="1"/>
    <xf numFmtId="189" fontId="6" fillId="0" borderId="2" xfId="0" applyNumberFormat="1" applyFont="1" applyBorder="1" applyAlignment="1">
      <alignment horizontal="right"/>
    </xf>
    <xf numFmtId="188" fontId="6" fillId="0" borderId="0" xfId="3" applyNumberFormat="1" applyFont="1" applyFill="1" applyAlignment="1">
      <alignment horizontal="right"/>
    </xf>
    <xf numFmtId="189" fontId="6" fillId="0" borderId="0" xfId="0" applyNumberFormat="1" applyFont="1"/>
    <xf numFmtId="188" fontId="6" fillId="0" borderId="0" xfId="1" applyNumberFormat="1" applyFont="1" applyFill="1" applyAlignment="1"/>
    <xf numFmtId="188" fontId="6" fillId="0" borderId="0" xfId="1" applyNumberFormat="1" applyFont="1" applyFill="1" applyAlignment="1">
      <alignment horizontal="center"/>
    </xf>
    <xf numFmtId="188" fontId="6" fillId="0" borderId="0" xfId="1" quotePrefix="1" applyNumberFormat="1" applyFont="1" applyFill="1" applyAlignment="1">
      <alignment horizontal="center"/>
    </xf>
    <xf numFmtId="188" fontId="6" fillId="0" borderId="2" xfId="1" applyNumberFormat="1" applyFont="1" applyFill="1" applyBorder="1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2" applyFont="1" applyAlignment="1">
      <alignment horizontal="center"/>
    </xf>
    <xf numFmtId="0" fontId="13" fillId="0" borderId="0" xfId="4" applyFont="1"/>
    <xf numFmtId="0" fontId="16" fillId="0" borderId="0" xfId="4" applyFont="1"/>
    <xf numFmtId="0" fontId="15" fillId="0" borderId="0" xfId="4" applyFont="1"/>
    <xf numFmtId="188" fontId="7" fillId="0" borderId="2" xfId="5" applyNumberFormat="1" applyFont="1" applyFill="1" applyBorder="1" applyAlignment="1"/>
    <xf numFmtId="0" fontId="4" fillId="0" borderId="0" xfId="11" applyFont="1"/>
    <xf numFmtId="0" fontId="5" fillId="0" borderId="0" xfId="12" applyFont="1" applyAlignment="1">
      <alignment wrapText="1"/>
    </xf>
    <xf numFmtId="0" fontId="4" fillId="0" borderId="0" xfId="13" applyFont="1"/>
    <xf numFmtId="0" fontId="4" fillId="0" borderId="0" xfId="16" applyFont="1"/>
    <xf numFmtId="0" fontId="6" fillId="0" borderId="0" xfId="17" applyFont="1"/>
    <xf numFmtId="188" fontId="6" fillId="0" borderId="2" xfId="3" applyNumberFormat="1" applyFont="1" applyFill="1" applyBorder="1" applyAlignment="1">
      <alignment horizontal="right"/>
    </xf>
    <xf numFmtId="188" fontId="6" fillId="0" borderId="2" xfId="3" applyNumberFormat="1" applyFont="1" applyFill="1" applyBorder="1" applyAlignment="1"/>
    <xf numFmtId="188" fontId="7" fillId="0" borderId="2" xfId="3" applyNumberFormat="1" applyFont="1" applyFill="1" applyBorder="1" applyAlignment="1">
      <alignment horizontal="center"/>
    </xf>
    <xf numFmtId="3" fontId="6" fillId="0" borderId="0" xfId="2" applyNumberFormat="1"/>
    <xf numFmtId="188" fontId="2" fillId="0" borderId="0" xfId="0" applyNumberFormat="1" applyFont="1"/>
    <xf numFmtId="188" fontId="2" fillId="0" borderId="0" xfId="0" applyNumberFormat="1" applyFont="1" applyAlignment="1">
      <alignment horizontal="center"/>
    </xf>
    <xf numFmtId="0" fontId="6" fillId="0" borderId="2" xfId="2" applyBorder="1" applyAlignment="1">
      <alignment horizontal="center"/>
    </xf>
    <xf numFmtId="188" fontId="6" fillId="0" borderId="2" xfId="3" applyNumberFormat="1" applyFont="1" applyFill="1" applyBorder="1" applyAlignment="1">
      <alignment horizontal="center"/>
    </xf>
    <xf numFmtId="188" fontId="6" fillId="0" borderId="0" xfId="2" applyNumberFormat="1"/>
    <xf numFmtId="0" fontId="6" fillId="0" borderId="0" xfId="0" applyFont="1" applyAlignment="1">
      <alignment horizontal="center"/>
    </xf>
    <xf numFmtId="0" fontId="6" fillId="0" borderId="2" xfId="2" applyBorder="1" applyAlignment="1">
      <alignment horizontal="center" wrapText="1"/>
    </xf>
    <xf numFmtId="188" fontId="4" fillId="0" borderId="2" xfId="1" quotePrefix="1" applyNumberFormat="1" applyFont="1" applyFill="1" applyBorder="1" applyAlignment="1">
      <alignment horizontal="center"/>
    </xf>
    <xf numFmtId="188" fontId="4" fillId="0" borderId="3" xfId="3" applyNumberFormat="1" applyFont="1" applyFill="1" applyBorder="1" applyAlignment="1">
      <alignment horizontal="center"/>
    </xf>
    <xf numFmtId="188" fontId="7" fillId="0" borderId="0" xfId="0" applyNumberFormat="1" applyFont="1" applyAlignment="1">
      <alignment horizontal="center"/>
    </xf>
    <xf numFmtId="188" fontId="8" fillId="0" borderId="4" xfId="0" applyNumberFormat="1" applyFont="1" applyBorder="1"/>
    <xf numFmtId="0" fontId="6" fillId="0" borderId="5" xfId="2" applyBorder="1"/>
    <xf numFmtId="0" fontId="11" fillId="0" borderId="0" xfId="21" applyFont="1"/>
    <xf numFmtId="1" fontId="11" fillId="0" borderId="0" xfId="21" applyNumberFormat="1" applyFont="1"/>
    <xf numFmtId="37" fontId="11" fillId="0" borderId="0" xfId="21" applyNumberFormat="1" applyFont="1"/>
    <xf numFmtId="188" fontId="4" fillId="0" borderId="2" xfId="1" applyNumberFormat="1" applyFont="1" applyFill="1" applyBorder="1" applyAlignment="1">
      <alignment horizontal="center"/>
    </xf>
    <xf numFmtId="188" fontId="7" fillId="0" borderId="2" xfId="3" applyNumberFormat="1" applyFont="1" applyFill="1" applyBorder="1" applyAlignment="1">
      <alignment horizontal="right"/>
    </xf>
    <xf numFmtId="0" fontId="17" fillId="0" borderId="0" xfId="21" applyFont="1"/>
    <xf numFmtId="37" fontId="17" fillId="0" borderId="0" xfId="21" applyNumberFormat="1" applyFont="1"/>
    <xf numFmtId="0" fontId="18" fillId="0" borderId="0" xfId="21" applyFont="1"/>
    <xf numFmtId="0" fontId="6" fillId="0" borderId="0" xfId="21" applyFont="1"/>
    <xf numFmtId="37" fontId="6" fillId="0" borderId="0" xfId="21" applyNumberFormat="1" applyFont="1"/>
    <xf numFmtId="188" fontId="6" fillId="0" borderId="0" xfId="19" applyNumberFormat="1" applyFont="1" applyFill="1" applyAlignment="1">
      <alignment horizontal="center"/>
    </xf>
    <xf numFmtId="188" fontId="6" fillId="0" borderId="0" xfId="19" applyNumberFormat="1" applyFont="1" applyFill="1"/>
    <xf numFmtId="188" fontId="6" fillId="0" borderId="0" xfId="19" applyNumberFormat="1" applyFont="1"/>
    <xf numFmtId="188" fontId="6" fillId="0" borderId="2" xfId="19" applyNumberFormat="1" applyFont="1" applyFill="1" applyBorder="1" applyAlignment="1">
      <alignment horizontal="center"/>
    </xf>
    <xf numFmtId="188" fontId="6" fillId="0" borderId="0" xfId="22" applyNumberFormat="1" applyFont="1"/>
    <xf numFmtId="188" fontId="6" fillId="0" borderId="0" xfId="22" applyNumberFormat="1" applyFont="1" applyFill="1"/>
    <xf numFmtId="188" fontId="6" fillId="0" borderId="0" xfId="22" applyNumberFormat="1" applyFont="1" applyAlignment="1">
      <alignment horizontal="center"/>
    </xf>
    <xf numFmtId="188" fontId="6" fillId="0" borderId="0" xfId="22" applyNumberFormat="1" applyFont="1" applyFill="1" applyAlignment="1">
      <alignment horizontal="center"/>
    </xf>
    <xf numFmtId="188" fontId="6" fillId="0" borderId="0" xfId="19" applyNumberFormat="1" applyFont="1" applyAlignment="1">
      <alignment horizontal="center"/>
    </xf>
    <xf numFmtId="188" fontId="6" fillId="0" borderId="0" xfId="19" applyNumberFormat="1" applyFont="1" applyBorder="1"/>
    <xf numFmtId="0" fontId="7" fillId="0" borderId="0" xfId="21" applyFont="1"/>
    <xf numFmtId="188" fontId="4" fillId="0" borderId="1" xfId="19" applyNumberFormat="1" applyFont="1" applyBorder="1"/>
    <xf numFmtId="188" fontId="4" fillId="0" borderId="0" xfId="19" applyNumberFormat="1" applyFont="1"/>
    <xf numFmtId="188" fontId="4" fillId="0" borderId="1" xfId="19" applyNumberFormat="1" applyFont="1" applyFill="1" applyBorder="1"/>
    <xf numFmtId="1" fontId="19" fillId="0" borderId="0" xfId="21" applyNumberFormat="1" applyFont="1"/>
    <xf numFmtId="0" fontId="19" fillId="0" borderId="0" xfId="21" applyFont="1"/>
    <xf numFmtId="1" fontId="17" fillId="0" borderId="0" xfId="21" applyNumberFormat="1" applyFont="1"/>
    <xf numFmtId="191" fontId="17" fillId="0" borderId="0" xfId="21" applyNumberFormat="1" applyFont="1"/>
    <xf numFmtId="0" fontId="20" fillId="0" borderId="0" xfId="21" applyFont="1"/>
    <xf numFmtId="0" fontId="19" fillId="0" borderId="0" xfId="2" applyFont="1" applyAlignment="1">
      <alignment horizontal="center"/>
    </xf>
    <xf numFmtId="0" fontId="17" fillId="0" borderId="0" xfId="2" applyFont="1" applyAlignment="1">
      <alignment vertical="center"/>
    </xf>
    <xf numFmtId="0" fontId="19" fillId="0" borderId="0" xfId="21" applyFont="1" applyAlignment="1">
      <alignment horizontal="left"/>
    </xf>
    <xf numFmtId="0" fontId="19" fillId="0" borderId="0" xfId="20" applyFont="1"/>
    <xf numFmtId="1" fontId="19" fillId="0" borderId="0" xfId="22" applyNumberFormat="1" applyFont="1"/>
    <xf numFmtId="188" fontId="19" fillId="0" borderId="0" xfId="22" applyNumberFormat="1" applyFont="1"/>
    <xf numFmtId="1" fontId="19" fillId="0" borderId="0" xfId="22" applyNumberFormat="1" applyFont="1" applyFill="1"/>
    <xf numFmtId="0" fontId="20" fillId="0" borderId="0" xfId="21" applyFont="1" applyAlignment="1">
      <alignment horizontal="left"/>
    </xf>
    <xf numFmtId="188" fontId="17" fillId="0" borderId="0" xfId="21" applyNumberFormat="1" applyFont="1"/>
    <xf numFmtId="0" fontId="6" fillId="0" borderId="0" xfId="2" applyAlignment="1">
      <alignment horizontal="center" vertical="center"/>
    </xf>
    <xf numFmtId="0" fontId="2" fillId="0" borderId="0" xfId="21" applyFont="1"/>
    <xf numFmtId="0" fontId="2" fillId="0" borderId="0" xfId="21" applyFont="1" applyAlignment="1">
      <alignment horizontal="center"/>
    </xf>
    <xf numFmtId="0" fontId="6" fillId="0" borderId="0" xfId="20" applyFont="1"/>
    <xf numFmtId="0" fontId="2" fillId="0" borderId="0" xfId="20" applyFont="1" applyAlignment="1">
      <alignment horizontal="center"/>
    </xf>
    <xf numFmtId="0" fontId="21" fillId="0" borderId="0" xfId="21" applyFont="1"/>
    <xf numFmtId="0" fontId="4" fillId="0" borderId="0" xfId="21" applyFont="1" applyAlignment="1">
      <alignment horizontal="left"/>
    </xf>
    <xf numFmtId="0" fontId="4" fillId="0" borderId="0" xfId="2" applyFont="1" applyAlignment="1">
      <alignment horizontal="center"/>
    </xf>
    <xf numFmtId="0" fontId="6" fillId="0" borderId="0" xfId="2" applyAlignment="1">
      <alignment vertical="center"/>
    </xf>
    <xf numFmtId="1" fontId="6" fillId="0" borderId="0" xfId="21" applyNumberFormat="1" applyFont="1"/>
    <xf numFmtId="39" fontId="6" fillId="0" borderId="0" xfId="21" applyNumberFormat="1" applyFont="1"/>
    <xf numFmtId="188" fontId="6" fillId="0" borderId="0" xfId="21" applyNumberFormat="1" applyFont="1" applyAlignment="1">
      <alignment horizontal="center"/>
    </xf>
    <xf numFmtId="188" fontId="4" fillId="0" borderId="1" xfId="22" applyNumberFormat="1" applyFont="1" applyBorder="1"/>
    <xf numFmtId="188" fontId="4" fillId="0" borderId="0" xfId="22" applyNumberFormat="1" applyFont="1"/>
    <xf numFmtId="0" fontId="4" fillId="0" borderId="0" xfId="21" applyFont="1"/>
    <xf numFmtId="0" fontId="6" fillId="0" borderId="0" xfId="21" applyFont="1" applyAlignment="1">
      <alignment horizontal="center"/>
    </xf>
    <xf numFmtId="188" fontId="4" fillId="0" borderId="1" xfId="22" applyNumberFormat="1" applyFont="1" applyFill="1" applyBorder="1"/>
    <xf numFmtId="0" fontId="4" fillId="0" borderId="0" xfId="20" applyFont="1"/>
    <xf numFmtId="188" fontId="4" fillId="0" borderId="0" xfId="22" applyNumberFormat="1" applyFont="1" applyFill="1"/>
    <xf numFmtId="188" fontId="4" fillId="0" borderId="0" xfId="19" applyNumberFormat="1" applyFont="1" applyFill="1"/>
    <xf numFmtId="188" fontId="4" fillId="0" borderId="3" xfId="22" applyNumberFormat="1" applyFont="1" applyBorder="1"/>
    <xf numFmtId="188" fontId="4" fillId="0" borderId="3" xfId="22" applyNumberFormat="1" applyFont="1" applyFill="1" applyBorder="1"/>
    <xf numFmtId="192" fontId="6" fillId="0" borderId="0" xfId="3" applyNumberFormat="1" applyFont="1"/>
    <xf numFmtId="192" fontId="6" fillId="0" borderId="0" xfId="3" applyNumberFormat="1" applyFont="1" applyFill="1"/>
    <xf numFmtId="188" fontId="6" fillId="0" borderId="0" xfId="3" applyNumberFormat="1" applyFont="1"/>
    <xf numFmtId="188" fontId="6" fillId="0" borderId="0" xfId="21" applyNumberFormat="1" applyFont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88" fontId="6" fillId="0" borderId="0" xfId="1" applyNumberFormat="1" applyFont="1"/>
    <xf numFmtId="188" fontId="6" fillId="0" borderId="1" xfId="1" applyNumberFormat="1" applyFont="1" applyBorder="1"/>
    <xf numFmtId="0" fontId="6" fillId="0" borderId="0" xfId="0" applyFont="1" applyAlignment="1">
      <alignment horizontal="center" vertical="center"/>
    </xf>
    <xf numFmtId="0" fontId="6" fillId="0" borderId="2" xfId="2" applyBorder="1" applyAlignment="1">
      <alignment horizontal="center" vertical="center"/>
    </xf>
    <xf numFmtId="188" fontId="4" fillId="0" borderId="3" xfId="1" applyNumberFormat="1" applyFont="1" applyFill="1" applyBorder="1" applyAlignment="1"/>
    <xf numFmtId="188" fontId="4" fillId="0" borderId="0" xfId="1" applyNumberFormat="1" applyFont="1" applyFill="1" applyBorder="1" applyAlignment="1"/>
    <xf numFmtId="189" fontId="6" fillId="0" borderId="0" xfId="1" applyNumberFormat="1" applyFont="1" applyFill="1" applyBorder="1" applyAlignment="1">
      <alignment horizontal="center"/>
    </xf>
    <xf numFmtId="188" fontId="6" fillId="0" borderId="0" xfId="0" applyNumberFormat="1" applyFont="1" applyAlignment="1">
      <alignment horizontal="right"/>
    </xf>
    <xf numFmtId="188" fontId="6" fillId="0" borderId="2" xfId="0" applyNumberFormat="1" applyFont="1" applyBorder="1" applyAlignment="1">
      <alignment horizontal="right"/>
    </xf>
    <xf numFmtId="188" fontId="6" fillId="0" borderId="0" xfId="0" applyNumberFormat="1" applyFont="1"/>
    <xf numFmtId="188" fontId="4" fillId="0" borderId="1" xfId="1" applyNumberFormat="1" applyFont="1" applyBorder="1"/>
    <xf numFmtId="187" fontId="6" fillId="0" borderId="0" xfId="1" applyFont="1"/>
    <xf numFmtId="188" fontId="6" fillId="0" borderId="2" xfId="1" applyNumberFormat="1" applyFont="1" applyBorder="1" applyAlignment="1">
      <alignment horizontal="center"/>
    </xf>
    <xf numFmtId="188" fontId="4" fillId="0" borderId="3" xfId="1" applyNumberFormat="1" applyFont="1" applyBorder="1"/>
    <xf numFmtId="187" fontId="6" fillId="0" borderId="0" xfId="1" applyFont="1" applyBorder="1"/>
    <xf numFmtId="187" fontId="6" fillId="0" borderId="0" xfId="1" quotePrefix="1" applyFont="1" applyFill="1" applyBorder="1" applyAlignment="1">
      <alignment horizontal="center"/>
    </xf>
    <xf numFmtId="187" fontId="7" fillId="0" borderId="0" xfId="1" applyFont="1" applyFill="1" applyBorder="1" applyAlignment="1">
      <alignment horizontal="right"/>
    </xf>
    <xf numFmtId="187" fontId="6" fillId="0" borderId="0" xfId="1" applyFont="1" applyFill="1" applyBorder="1" applyAlignment="1"/>
    <xf numFmtId="187" fontId="8" fillId="0" borderId="0" xfId="1" applyFont="1" applyFill="1" applyBorder="1" applyAlignment="1">
      <alignment horizontal="right"/>
    </xf>
    <xf numFmtId="187" fontId="4" fillId="0" borderId="0" xfId="1" applyFont="1" applyFill="1" applyBorder="1" applyAlignment="1"/>
    <xf numFmtId="188" fontId="6" fillId="0" borderId="0" xfId="1" applyNumberFormat="1" applyFont="1" applyBorder="1"/>
    <xf numFmtId="188" fontId="4" fillId="0" borderId="1" xfId="1" applyNumberFormat="1" applyFont="1" applyFill="1" applyBorder="1" applyAlignment="1">
      <alignment horizontal="center"/>
    </xf>
    <xf numFmtId="188" fontId="6" fillId="0" borderId="0" xfId="1" applyNumberFormat="1" applyFont="1" applyAlignment="1">
      <alignment horizontal="center"/>
    </xf>
    <xf numFmtId="188" fontId="6" fillId="0" borderId="1" xfId="1" applyNumberFormat="1" applyFont="1" applyFill="1" applyBorder="1" applyAlignment="1"/>
    <xf numFmtId="187" fontId="7" fillId="0" borderId="0" xfId="1" applyFont="1" applyFill="1" applyBorder="1" applyAlignment="1">
      <alignment horizontal="center"/>
    </xf>
    <xf numFmtId="187" fontId="7" fillId="0" borderId="2" xfId="1" applyFont="1" applyFill="1" applyBorder="1" applyAlignment="1">
      <alignment horizontal="center"/>
    </xf>
    <xf numFmtId="188" fontId="7" fillId="0" borderId="0" xfId="5" applyNumberFormat="1" applyFont="1" applyFill="1" applyAlignment="1">
      <alignment horizontal="center"/>
    </xf>
    <xf numFmtId="188" fontId="11" fillId="0" borderId="0" xfId="21" applyNumberFormat="1" applyFont="1"/>
    <xf numFmtId="187" fontId="6" fillId="0" borderId="0" xfId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188" fontId="4" fillId="0" borderId="0" xfId="1" applyNumberFormat="1" applyFont="1"/>
    <xf numFmtId="187" fontId="4" fillId="0" borderId="3" xfId="3" applyFont="1" applyFill="1" applyBorder="1" applyAlignment="1">
      <alignment vertical="center"/>
    </xf>
    <xf numFmtId="187" fontId="4" fillId="0" borderId="0" xfId="0" applyNumberFormat="1" applyFont="1" applyAlignment="1">
      <alignment vertical="center"/>
    </xf>
    <xf numFmtId="188" fontId="6" fillId="0" borderId="2" xfId="1" applyNumberFormat="1" applyFont="1" applyBorder="1"/>
    <xf numFmtId="188" fontId="4" fillId="0" borderId="2" xfId="1" applyNumberFormat="1" applyFont="1" applyBorder="1"/>
    <xf numFmtId="188" fontId="4" fillId="0" borderId="2" xfId="3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88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16" fontId="7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6" fillId="0" borderId="2" xfId="2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</cellXfs>
  <cellStyles count="24">
    <cellStyle name="Comma" xfId="1" builtinId="3"/>
    <cellStyle name="Comma 2" xfId="3" xr:uid="{00000000-0005-0000-0000-000001000000}"/>
    <cellStyle name="Comma 2 2" xfId="8" xr:uid="{619FD4C5-A51C-4E8C-B480-FFF70787ACF5}"/>
    <cellStyle name="Comma 2 4" xfId="19" xr:uid="{6BEF6131-AC2F-401E-95B3-A51D488D1487}"/>
    <cellStyle name="Comma 3" xfId="5" xr:uid="{5180F0B8-8067-433A-814C-DF579A962876}"/>
    <cellStyle name="Comma 4 2" xfId="22" xr:uid="{8049CBFD-26F2-4F95-AB86-E0E46CA3E128}"/>
    <cellStyle name="Normal" xfId="0" builtinId="0"/>
    <cellStyle name="Normal 2" xfId="2" xr:uid="{00000000-0005-0000-0000-000003000000}"/>
    <cellStyle name="Normal 2 2 2" xfId="21" xr:uid="{0241EF17-8E26-4AF5-A86D-312FDAA62797}"/>
    <cellStyle name="Normal 2 3" xfId="23" xr:uid="{C139E358-5BA3-41FF-A0B5-D1C0C00F0C0E}"/>
    <cellStyle name="Normal 2 4" xfId="20" xr:uid="{8C550799-3255-4E25-BE77-24D9440816C4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13au9470n1289\spcg\Users\asorananupap\AppData\Local\Microsoft\Windows\Temporary%20Internet%20Files\Content.Outlook\KK8YAY9M\KPMG%20Jobs\5)%20Furukawa%20(Thailand)%20Co.,%20Ltd\YE%202014\Yearend\Draft\Version%200.1%20&#3619;&#3629;&#3614;&#3637;&#3656;&#3592;&#3636;&#3609;\SGSB%20a131a-13t-1%20Rev%200.1.xls?757DEEC6" TargetMode="External"/><Relationship Id="rId1" Type="http://schemas.openxmlformats.org/officeDocument/2006/relationships/externalLinkPath" Target="file:///\\757DEEC6\SGSB%20a131a-13t-1%20Rev%200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tabSelected="1" view="pageBreakPreview" zoomScale="55" zoomScaleNormal="70" zoomScaleSheetLayoutView="55" workbookViewId="0"/>
  </sheetViews>
  <sheetFormatPr defaultRowHeight="21.75" customHeight="1" x14ac:dyDescent="0.25"/>
  <cols>
    <col min="1" max="1" width="37.69921875" style="23" customWidth="1"/>
    <col min="2" max="2" width="7.796875" style="21" customWidth="1"/>
    <col min="3" max="3" width="1" style="21" customWidth="1"/>
    <col min="4" max="4" width="14.8984375" style="21" customWidth="1"/>
    <col min="5" max="5" width="1" style="21" customWidth="1"/>
    <col min="6" max="6" width="14.8984375" style="21" customWidth="1"/>
    <col min="7" max="7" width="1" style="21" customWidth="1"/>
    <col min="8" max="8" width="14.8984375" style="22" customWidth="1"/>
    <col min="9" max="9" width="1" style="23" customWidth="1"/>
    <col min="10" max="10" width="14.8984375" style="22" customWidth="1"/>
    <col min="11" max="11" width="15" style="23" customWidth="1"/>
    <col min="12" max="259" width="9.09765625" style="23"/>
    <col min="260" max="260" width="46.09765625" style="23" customWidth="1"/>
    <col min="261" max="261" width="7.5" style="23" customWidth="1"/>
    <col min="262" max="262" width="15.5" style="23" customWidth="1"/>
    <col min="263" max="263" width="1.8984375" style="23" customWidth="1"/>
    <col min="264" max="264" width="15.5" style="23" customWidth="1"/>
    <col min="265" max="265" width="9.09765625" style="23"/>
    <col min="266" max="266" width="14.8984375" style="23" customWidth="1"/>
    <col min="267" max="267" width="15" style="23" customWidth="1"/>
    <col min="268" max="515" width="9.09765625" style="23"/>
    <col min="516" max="516" width="46.09765625" style="23" customWidth="1"/>
    <col min="517" max="517" width="7.5" style="23" customWidth="1"/>
    <col min="518" max="518" width="15.5" style="23" customWidth="1"/>
    <col min="519" max="519" width="1.8984375" style="23" customWidth="1"/>
    <col min="520" max="520" width="15.5" style="23" customWidth="1"/>
    <col min="521" max="521" width="9.09765625" style="23"/>
    <col min="522" max="522" width="14.8984375" style="23" customWidth="1"/>
    <col min="523" max="523" width="15" style="23" customWidth="1"/>
    <col min="524" max="771" width="9.09765625" style="23"/>
    <col min="772" max="772" width="46.09765625" style="23" customWidth="1"/>
    <col min="773" max="773" width="7.5" style="23" customWidth="1"/>
    <col min="774" max="774" width="15.5" style="23" customWidth="1"/>
    <col min="775" max="775" width="1.8984375" style="23" customWidth="1"/>
    <col min="776" max="776" width="15.5" style="23" customWidth="1"/>
    <col min="777" max="777" width="9.09765625" style="23"/>
    <col min="778" max="778" width="14.8984375" style="23" customWidth="1"/>
    <col min="779" max="779" width="15" style="23" customWidth="1"/>
    <col min="780" max="1027" width="9.09765625" style="23"/>
    <col min="1028" max="1028" width="46.09765625" style="23" customWidth="1"/>
    <col min="1029" max="1029" width="7.5" style="23" customWidth="1"/>
    <col min="1030" max="1030" width="15.5" style="23" customWidth="1"/>
    <col min="1031" max="1031" width="1.8984375" style="23" customWidth="1"/>
    <col min="1032" max="1032" width="15.5" style="23" customWidth="1"/>
    <col min="1033" max="1033" width="9.09765625" style="23"/>
    <col min="1034" max="1034" width="14.8984375" style="23" customWidth="1"/>
    <col min="1035" max="1035" width="15" style="23" customWidth="1"/>
    <col min="1036" max="1283" width="9.09765625" style="23"/>
    <col min="1284" max="1284" width="46.09765625" style="23" customWidth="1"/>
    <col min="1285" max="1285" width="7.5" style="23" customWidth="1"/>
    <col min="1286" max="1286" width="15.5" style="23" customWidth="1"/>
    <col min="1287" max="1287" width="1.8984375" style="23" customWidth="1"/>
    <col min="1288" max="1288" width="15.5" style="23" customWidth="1"/>
    <col min="1289" max="1289" width="9.09765625" style="23"/>
    <col min="1290" max="1290" width="14.8984375" style="23" customWidth="1"/>
    <col min="1291" max="1291" width="15" style="23" customWidth="1"/>
    <col min="1292" max="1539" width="9.09765625" style="23"/>
    <col min="1540" max="1540" width="46.09765625" style="23" customWidth="1"/>
    <col min="1541" max="1541" width="7.5" style="23" customWidth="1"/>
    <col min="1542" max="1542" width="15.5" style="23" customWidth="1"/>
    <col min="1543" max="1543" width="1.8984375" style="23" customWidth="1"/>
    <col min="1544" max="1544" width="15.5" style="23" customWidth="1"/>
    <col min="1545" max="1545" width="9.09765625" style="23"/>
    <col min="1546" max="1546" width="14.8984375" style="23" customWidth="1"/>
    <col min="1547" max="1547" width="15" style="23" customWidth="1"/>
    <col min="1548" max="1795" width="9.09765625" style="23"/>
    <col min="1796" max="1796" width="46.09765625" style="23" customWidth="1"/>
    <col min="1797" max="1797" width="7.5" style="23" customWidth="1"/>
    <col min="1798" max="1798" width="15.5" style="23" customWidth="1"/>
    <col min="1799" max="1799" width="1.8984375" style="23" customWidth="1"/>
    <col min="1800" max="1800" width="15.5" style="23" customWidth="1"/>
    <col min="1801" max="1801" width="9.09765625" style="23"/>
    <col min="1802" max="1802" width="14.8984375" style="23" customWidth="1"/>
    <col min="1803" max="1803" width="15" style="23" customWidth="1"/>
    <col min="1804" max="2051" width="9.09765625" style="23"/>
    <col min="2052" max="2052" width="46.09765625" style="23" customWidth="1"/>
    <col min="2053" max="2053" width="7.5" style="23" customWidth="1"/>
    <col min="2054" max="2054" width="15.5" style="23" customWidth="1"/>
    <col min="2055" max="2055" width="1.8984375" style="23" customWidth="1"/>
    <col min="2056" max="2056" width="15.5" style="23" customWidth="1"/>
    <col min="2057" max="2057" width="9.09765625" style="23"/>
    <col min="2058" max="2058" width="14.8984375" style="23" customWidth="1"/>
    <col min="2059" max="2059" width="15" style="23" customWidth="1"/>
    <col min="2060" max="2307" width="9.09765625" style="23"/>
    <col min="2308" max="2308" width="46.09765625" style="23" customWidth="1"/>
    <col min="2309" max="2309" width="7.5" style="23" customWidth="1"/>
    <col min="2310" max="2310" width="15.5" style="23" customWidth="1"/>
    <col min="2311" max="2311" width="1.8984375" style="23" customWidth="1"/>
    <col min="2312" max="2312" width="15.5" style="23" customWidth="1"/>
    <col min="2313" max="2313" width="9.09765625" style="23"/>
    <col min="2314" max="2314" width="14.8984375" style="23" customWidth="1"/>
    <col min="2315" max="2315" width="15" style="23" customWidth="1"/>
    <col min="2316" max="2563" width="9.09765625" style="23"/>
    <col min="2564" max="2564" width="46.09765625" style="23" customWidth="1"/>
    <col min="2565" max="2565" width="7.5" style="23" customWidth="1"/>
    <col min="2566" max="2566" width="15.5" style="23" customWidth="1"/>
    <col min="2567" max="2567" width="1.8984375" style="23" customWidth="1"/>
    <col min="2568" max="2568" width="15.5" style="23" customWidth="1"/>
    <col min="2569" max="2569" width="9.09765625" style="23"/>
    <col min="2570" max="2570" width="14.8984375" style="23" customWidth="1"/>
    <col min="2571" max="2571" width="15" style="23" customWidth="1"/>
    <col min="2572" max="2819" width="9.09765625" style="23"/>
    <col min="2820" max="2820" width="46.09765625" style="23" customWidth="1"/>
    <col min="2821" max="2821" width="7.5" style="23" customWidth="1"/>
    <col min="2822" max="2822" width="15.5" style="23" customWidth="1"/>
    <col min="2823" max="2823" width="1.8984375" style="23" customWidth="1"/>
    <col min="2824" max="2824" width="15.5" style="23" customWidth="1"/>
    <col min="2825" max="2825" width="9.09765625" style="23"/>
    <col min="2826" max="2826" width="14.8984375" style="23" customWidth="1"/>
    <col min="2827" max="2827" width="15" style="23" customWidth="1"/>
    <col min="2828" max="3075" width="9.09765625" style="23"/>
    <col min="3076" max="3076" width="46.09765625" style="23" customWidth="1"/>
    <col min="3077" max="3077" width="7.5" style="23" customWidth="1"/>
    <col min="3078" max="3078" width="15.5" style="23" customWidth="1"/>
    <col min="3079" max="3079" width="1.8984375" style="23" customWidth="1"/>
    <col min="3080" max="3080" width="15.5" style="23" customWidth="1"/>
    <col min="3081" max="3081" width="9.09765625" style="23"/>
    <col min="3082" max="3082" width="14.8984375" style="23" customWidth="1"/>
    <col min="3083" max="3083" width="15" style="23" customWidth="1"/>
    <col min="3084" max="3331" width="9.09765625" style="23"/>
    <col min="3332" max="3332" width="46.09765625" style="23" customWidth="1"/>
    <col min="3333" max="3333" width="7.5" style="23" customWidth="1"/>
    <col min="3334" max="3334" width="15.5" style="23" customWidth="1"/>
    <col min="3335" max="3335" width="1.8984375" style="23" customWidth="1"/>
    <col min="3336" max="3336" width="15.5" style="23" customWidth="1"/>
    <col min="3337" max="3337" width="9.09765625" style="23"/>
    <col min="3338" max="3338" width="14.8984375" style="23" customWidth="1"/>
    <col min="3339" max="3339" width="15" style="23" customWidth="1"/>
    <col min="3340" max="3587" width="9.09765625" style="23"/>
    <col min="3588" max="3588" width="46.09765625" style="23" customWidth="1"/>
    <col min="3589" max="3589" width="7.5" style="23" customWidth="1"/>
    <col min="3590" max="3590" width="15.5" style="23" customWidth="1"/>
    <col min="3591" max="3591" width="1.8984375" style="23" customWidth="1"/>
    <col min="3592" max="3592" width="15.5" style="23" customWidth="1"/>
    <col min="3593" max="3593" width="9.09765625" style="23"/>
    <col min="3594" max="3594" width="14.8984375" style="23" customWidth="1"/>
    <col min="3595" max="3595" width="15" style="23" customWidth="1"/>
    <col min="3596" max="3843" width="9.09765625" style="23"/>
    <col min="3844" max="3844" width="46.09765625" style="23" customWidth="1"/>
    <col min="3845" max="3845" width="7.5" style="23" customWidth="1"/>
    <col min="3846" max="3846" width="15.5" style="23" customWidth="1"/>
    <col min="3847" max="3847" width="1.8984375" style="23" customWidth="1"/>
    <col min="3848" max="3848" width="15.5" style="23" customWidth="1"/>
    <col min="3849" max="3849" width="9.09765625" style="23"/>
    <col min="3850" max="3850" width="14.8984375" style="23" customWidth="1"/>
    <col min="3851" max="3851" width="15" style="23" customWidth="1"/>
    <col min="3852" max="4099" width="9.09765625" style="23"/>
    <col min="4100" max="4100" width="46.09765625" style="23" customWidth="1"/>
    <col min="4101" max="4101" width="7.5" style="23" customWidth="1"/>
    <col min="4102" max="4102" width="15.5" style="23" customWidth="1"/>
    <col min="4103" max="4103" width="1.8984375" style="23" customWidth="1"/>
    <col min="4104" max="4104" width="15.5" style="23" customWidth="1"/>
    <col min="4105" max="4105" width="9.09765625" style="23"/>
    <col min="4106" max="4106" width="14.8984375" style="23" customWidth="1"/>
    <col min="4107" max="4107" width="15" style="23" customWidth="1"/>
    <col min="4108" max="4355" width="9.09765625" style="23"/>
    <col min="4356" max="4356" width="46.09765625" style="23" customWidth="1"/>
    <col min="4357" max="4357" width="7.5" style="23" customWidth="1"/>
    <col min="4358" max="4358" width="15.5" style="23" customWidth="1"/>
    <col min="4359" max="4359" width="1.8984375" style="23" customWidth="1"/>
    <col min="4360" max="4360" width="15.5" style="23" customWidth="1"/>
    <col min="4361" max="4361" width="9.09765625" style="23"/>
    <col min="4362" max="4362" width="14.8984375" style="23" customWidth="1"/>
    <col min="4363" max="4363" width="15" style="23" customWidth="1"/>
    <col min="4364" max="4611" width="9.09765625" style="23"/>
    <col min="4612" max="4612" width="46.09765625" style="23" customWidth="1"/>
    <col min="4613" max="4613" width="7.5" style="23" customWidth="1"/>
    <col min="4614" max="4614" width="15.5" style="23" customWidth="1"/>
    <col min="4615" max="4615" width="1.8984375" style="23" customWidth="1"/>
    <col min="4616" max="4616" width="15.5" style="23" customWidth="1"/>
    <col min="4617" max="4617" width="9.09765625" style="23"/>
    <col min="4618" max="4618" width="14.8984375" style="23" customWidth="1"/>
    <col min="4619" max="4619" width="15" style="23" customWidth="1"/>
    <col min="4620" max="4867" width="9.09765625" style="23"/>
    <col min="4868" max="4868" width="46.09765625" style="23" customWidth="1"/>
    <col min="4869" max="4869" width="7.5" style="23" customWidth="1"/>
    <col min="4870" max="4870" width="15.5" style="23" customWidth="1"/>
    <col min="4871" max="4871" width="1.8984375" style="23" customWidth="1"/>
    <col min="4872" max="4872" width="15.5" style="23" customWidth="1"/>
    <col min="4873" max="4873" width="9.09765625" style="23"/>
    <col min="4874" max="4874" width="14.8984375" style="23" customWidth="1"/>
    <col min="4875" max="4875" width="15" style="23" customWidth="1"/>
    <col min="4876" max="5123" width="9.09765625" style="23"/>
    <col min="5124" max="5124" width="46.09765625" style="23" customWidth="1"/>
    <col min="5125" max="5125" width="7.5" style="23" customWidth="1"/>
    <col min="5126" max="5126" width="15.5" style="23" customWidth="1"/>
    <col min="5127" max="5127" width="1.8984375" style="23" customWidth="1"/>
    <col min="5128" max="5128" width="15.5" style="23" customWidth="1"/>
    <col min="5129" max="5129" width="9.09765625" style="23"/>
    <col min="5130" max="5130" width="14.8984375" style="23" customWidth="1"/>
    <col min="5131" max="5131" width="15" style="23" customWidth="1"/>
    <col min="5132" max="5379" width="9.09765625" style="23"/>
    <col min="5380" max="5380" width="46.09765625" style="23" customWidth="1"/>
    <col min="5381" max="5381" width="7.5" style="23" customWidth="1"/>
    <col min="5382" max="5382" width="15.5" style="23" customWidth="1"/>
    <col min="5383" max="5383" width="1.8984375" style="23" customWidth="1"/>
    <col min="5384" max="5384" width="15.5" style="23" customWidth="1"/>
    <col min="5385" max="5385" width="9.09765625" style="23"/>
    <col min="5386" max="5386" width="14.8984375" style="23" customWidth="1"/>
    <col min="5387" max="5387" width="15" style="23" customWidth="1"/>
    <col min="5388" max="5635" width="9.09765625" style="23"/>
    <col min="5636" max="5636" width="46.09765625" style="23" customWidth="1"/>
    <col min="5637" max="5637" width="7.5" style="23" customWidth="1"/>
    <col min="5638" max="5638" width="15.5" style="23" customWidth="1"/>
    <col min="5639" max="5639" width="1.8984375" style="23" customWidth="1"/>
    <col min="5640" max="5640" width="15.5" style="23" customWidth="1"/>
    <col min="5641" max="5641" width="9.09765625" style="23"/>
    <col min="5642" max="5642" width="14.8984375" style="23" customWidth="1"/>
    <col min="5643" max="5643" width="15" style="23" customWidth="1"/>
    <col min="5644" max="5891" width="9.09765625" style="23"/>
    <col min="5892" max="5892" width="46.09765625" style="23" customWidth="1"/>
    <col min="5893" max="5893" width="7.5" style="23" customWidth="1"/>
    <col min="5894" max="5894" width="15.5" style="23" customWidth="1"/>
    <col min="5895" max="5895" width="1.8984375" style="23" customWidth="1"/>
    <col min="5896" max="5896" width="15.5" style="23" customWidth="1"/>
    <col min="5897" max="5897" width="9.09765625" style="23"/>
    <col min="5898" max="5898" width="14.8984375" style="23" customWidth="1"/>
    <col min="5899" max="5899" width="15" style="23" customWidth="1"/>
    <col min="5900" max="6147" width="9.09765625" style="23"/>
    <col min="6148" max="6148" width="46.09765625" style="23" customWidth="1"/>
    <col min="6149" max="6149" width="7.5" style="23" customWidth="1"/>
    <col min="6150" max="6150" width="15.5" style="23" customWidth="1"/>
    <col min="6151" max="6151" width="1.8984375" style="23" customWidth="1"/>
    <col min="6152" max="6152" width="15.5" style="23" customWidth="1"/>
    <col min="6153" max="6153" width="9.09765625" style="23"/>
    <col min="6154" max="6154" width="14.8984375" style="23" customWidth="1"/>
    <col min="6155" max="6155" width="15" style="23" customWidth="1"/>
    <col min="6156" max="6403" width="9.09765625" style="23"/>
    <col min="6404" max="6404" width="46.09765625" style="23" customWidth="1"/>
    <col min="6405" max="6405" width="7.5" style="23" customWidth="1"/>
    <col min="6406" max="6406" width="15.5" style="23" customWidth="1"/>
    <col min="6407" max="6407" width="1.8984375" style="23" customWidth="1"/>
    <col min="6408" max="6408" width="15.5" style="23" customWidth="1"/>
    <col min="6409" max="6409" width="9.09765625" style="23"/>
    <col min="6410" max="6410" width="14.8984375" style="23" customWidth="1"/>
    <col min="6411" max="6411" width="15" style="23" customWidth="1"/>
    <col min="6412" max="6659" width="9.09765625" style="23"/>
    <col min="6660" max="6660" width="46.09765625" style="23" customWidth="1"/>
    <col min="6661" max="6661" width="7.5" style="23" customWidth="1"/>
    <col min="6662" max="6662" width="15.5" style="23" customWidth="1"/>
    <col min="6663" max="6663" width="1.8984375" style="23" customWidth="1"/>
    <col min="6664" max="6664" width="15.5" style="23" customWidth="1"/>
    <col min="6665" max="6665" width="9.09765625" style="23"/>
    <col min="6666" max="6666" width="14.8984375" style="23" customWidth="1"/>
    <col min="6667" max="6667" width="15" style="23" customWidth="1"/>
    <col min="6668" max="6915" width="9.09765625" style="23"/>
    <col min="6916" max="6916" width="46.09765625" style="23" customWidth="1"/>
    <col min="6917" max="6917" width="7.5" style="23" customWidth="1"/>
    <col min="6918" max="6918" width="15.5" style="23" customWidth="1"/>
    <col min="6919" max="6919" width="1.8984375" style="23" customWidth="1"/>
    <col min="6920" max="6920" width="15.5" style="23" customWidth="1"/>
    <col min="6921" max="6921" width="9.09765625" style="23"/>
    <col min="6922" max="6922" width="14.8984375" style="23" customWidth="1"/>
    <col min="6923" max="6923" width="15" style="23" customWidth="1"/>
    <col min="6924" max="7171" width="9.09765625" style="23"/>
    <col min="7172" max="7172" width="46.09765625" style="23" customWidth="1"/>
    <col min="7173" max="7173" width="7.5" style="23" customWidth="1"/>
    <col min="7174" max="7174" width="15.5" style="23" customWidth="1"/>
    <col min="7175" max="7175" width="1.8984375" style="23" customWidth="1"/>
    <col min="7176" max="7176" width="15.5" style="23" customWidth="1"/>
    <col min="7177" max="7177" width="9.09765625" style="23"/>
    <col min="7178" max="7178" width="14.8984375" style="23" customWidth="1"/>
    <col min="7179" max="7179" width="15" style="23" customWidth="1"/>
    <col min="7180" max="7427" width="9.09765625" style="23"/>
    <col min="7428" max="7428" width="46.09765625" style="23" customWidth="1"/>
    <col min="7429" max="7429" width="7.5" style="23" customWidth="1"/>
    <col min="7430" max="7430" width="15.5" style="23" customWidth="1"/>
    <col min="7431" max="7431" width="1.8984375" style="23" customWidth="1"/>
    <col min="7432" max="7432" width="15.5" style="23" customWidth="1"/>
    <col min="7433" max="7433" width="9.09765625" style="23"/>
    <col min="7434" max="7434" width="14.8984375" style="23" customWidth="1"/>
    <col min="7435" max="7435" width="15" style="23" customWidth="1"/>
    <col min="7436" max="7683" width="9.09765625" style="23"/>
    <col min="7684" max="7684" width="46.09765625" style="23" customWidth="1"/>
    <col min="7685" max="7685" width="7.5" style="23" customWidth="1"/>
    <col min="7686" max="7686" width="15.5" style="23" customWidth="1"/>
    <col min="7687" max="7687" width="1.8984375" style="23" customWidth="1"/>
    <col min="7688" max="7688" width="15.5" style="23" customWidth="1"/>
    <col min="7689" max="7689" width="9.09765625" style="23"/>
    <col min="7690" max="7690" width="14.8984375" style="23" customWidth="1"/>
    <col min="7691" max="7691" width="15" style="23" customWidth="1"/>
    <col min="7692" max="7939" width="9.09765625" style="23"/>
    <col min="7940" max="7940" width="46.09765625" style="23" customWidth="1"/>
    <col min="7941" max="7941" width="7.5" style="23" customWidth="1"/>
    <col min="7942" max="7942" width="15.5" style="23" customWidth="1"/>
    <col min="7943" max="7943" width="1.8984375" style="23" customWidth="1"/>
    <col min="7944" max="7944" width="15.5" style="23" customWidth="1"/>
    <col min="7945" max="7945" width="9.09765625" style="23"/>
    <col min="7946" max="7946" width="14.8984375" style="23" customWidth="1"/>
    <col min="7947" max="7947" width="15" style="23" customWidth="1"/>
    <col min="7948" max="8195" width="9.09765625" style="23"/>
    <col min="8196" max="8196" width="46.09765625" style="23" customWidth="1"/>
    <col min="8197" max="8197" width="7.5" style="23" customWidth="1"/>
    <col min="8198" max="8198" width="15.5" style="23" customWidth="1"/>
    <col min="8199" max="8199" width="1.8984375" style="23" customWidth="1"/>
    <col min="8200" max="8200" width="15.5" style="23" customWidth="1"/>
    <col min="8201" max="8201" width="9.09765625" style="23"/>
    <col min="8202" max="8202" width="14.8984375" style="23" customWidth="1"/>
    <col min="8203" max="8203" width="15" style="23" customWidth="1"/>
    <col min="8204" max="8451" width="9.09765625" style="23"/>
    <col min="8452" max="8452" width="46.09765625" style="23" customWidth="1"/>
    <col min="8453" max="8453" width="7.5" style="23" customWidth="1"/>
    <col min="8454" max="8454" width="15.5" style="23" customWidth="1"/>
    <col min="8455" max="8455" width="1.8984375" style="23" customWidth="1"/>
    <col min="8456" max="8456" width="15.5" style="23" customWidth="1"/>
    <col min="8457" max="8457" width="9.09765625" style="23"/>
    <col min="8458" max="8458" width="14.8984375" style="23" customWidth="1"/>
    <col min="8459" max="8459" width="15" style="23" customWidth="1"/>
    <col min="8460" max="8707" width="9.09765625" style="23"/>
    <col min="8708" max="8708" width="46.09765625" style="23" customWidth="1"/>
    <col min="8709" max="8709" width="7.5" style="23" customWidth="1"/>
    <col min="8710" max="8710" width="15.5" style="23" customWidth="1"/>
    <col min="8711" max="8711" width="1.8984375" style="23" customWidth="1"/>
    <col min="8712" max="8712" width="15.5" style="23" customWidth="1"/>
    <col min="8713" max="8713" width="9.09765625" style="23"/>
    <col min="8714" max="8714" width="14.8984375" style="23" customWidth="1"/>
    <col min="8715" max="8715" width="15" style="23" customWidth="1"/>
    <col min="8716" max="8963" width="9.09765625" style="23"/>
    <col min="8964" max="8964" width="46.09765625" style="23" customWidth="1"/>
    <col min="8965" max="8965" width="7.5" style="23" customWidth="1"/>
    <col min="8966" max="8966" width="15.5" style="23" customWidth="1"/>
    <col min="8967" max="8967" width="1.8984375" style="23" customWidth="1"/>
    <col min="8968" max="8968" width="15.5" style="23" customWidth="1"/>
    <col min="8969" max="8969" width="9.09765625" style="23"/>
    <col min="8970" max="8970" width="14.8984375" style="23" customWidth="1"/>
    <col min="8971" max="8971" width="15" style="23" customWidth="1"/>
    <col min="8972" max="9219" width="9.09765625" style="23"/>
    <col min="9220" max="9220" width="46.09765625" style="23" customWidth="1"/>
    <col min="9221" max="9221" width="7.5" style="23" customWidth="1"/>
    <col min="9222" max="9222" width="15.5" style="23" customWidth="1"/>
    <col min="9223" max="9223" width="1.8984375" style="23" customWidth="1"/>
    <col min="9224" max="9224" width="15.5" style="23" customWidth="1"/>
    <col min="9225" max="9225" width="9.09765625" style="23"/>
    <col min="9226" max="9226" width="14.8984375" style="23" customWidth="1"/>
    <col min="9227" max="9227" width="15" style="23" customWidth="1"/>
    <col min="9228" max="9475" width="9.09765625" style="23"/>
    <col min="9476" max="9476" width="46.09765625" style="23" customWidth="1"/>
    <col min="9477" max="9477" width="7.5" style="23" customWidth="1"/>
    <col min="9478" max="9478" width="15.5" style="23" customWidth="1"/>
    <col min="9479" max="9479" width="1.8984375" style="23" customWidth="1"/>
    <col min="9480" max="9480" width="15.5" style="23" customWidth="1"/>
    <col min="9481" max="9481" width="9.09765625" style="23"/>
    <col min="9482" max="9482" width="14.8984375" style="23" customWidth="1"/>
    <col min="9483" max="9483" width="15" style="23" customWidth="1"/>
    <col min="9484" max="9731" width="9.09765625" style="23"/>
    <col min="9732" max="9732" width="46.09765625" style="23" customWidth="1"/>
    <col min="9733" max="9733" width="7.5" style="23" customWidth="1"/>
    <col min="9734" max="9734" width="15.5" style="23" customWidth="1"/>
    <col min="9735" max="9735" width="1.8984375" style="23" customWidth="1"/>
    <col min="9736" max="9736" width="15.5" style="23" customWidth="1"/>
    <col min="9737" max="9737" width="9.09765625" style="23"/>
    <col min="9738" max="9738" width="14.8984375" style="23" customWidth="1"/>
    <col min="9739" max="9739" width="15" style="23" customWidth="1"/>
    <col min="9740" max="9987" width="9.09765625" style="23"/>
    <col min="9988" max="9988" width="46.09765625" style="23" customWidth="1"/>
    <col min="9989" max="9989" width="7.5" style="23" customWidth="1"/>
    <col min="9990" max="9990" width="15.5" style="23" customWidth="1"/>
    <col min="9991" max="9991" width="1.8984375" style="23" customWidth="1"/>
    <col min="9992" max="9992" width="15.5" style="23" customWidth="1"/>
    <col min="9993" max="9993" width="9.09765625" style="23"/>
    <col min="9994" max="9994" width="14.8984375" style="23" customWidth="1"/>
    <col min="9995" max="9995" width="15" style="23" customWidth="1"/>
    <col min="9996" max="10243" width="9.09765625" style="23"/>
    <col min="10244" max="10244" width="46.09765625" style="23" customWidth="1"/>
    <col min="10245" max="10245" width="7.5" style="23" customWidth="1"/>
    <col min="10246" max="10246" width="15.5" style="23" customWidth="1"/>
    <col min="10247" max="10247" width="1.8984375" style="23" customWidth="1"/>
    <col min="10248" max="10248" width="15.5" style="23" customWidth="1"/>
    <col min="10249" max="10249" width="9.09765625" style="23"/>
    <col min="10250" max="10250" width="14.8984375" style="23" customWidth="1"/>
    <col min="10251" max="10251" width="15" style="23" customWidth="1"/>
    <col min="10252" max="10499" width="9.09765625" style="23"/>
    <col min="10500" max="10500" width="46.09765625" style="23" customWidth="1"/>
    <col min="10501" max="10501" width="7.5" style="23" customWidth="1"/>
    <col min="10502" max="10502" width="15.5" style="23" customWidth="1"/>
    <col min="10503" max="10503" width="1.8984375" style="23" customWidth="1"/>
    <col min="10504" max="10504" width="15.5" style="23" customWidth="1"/>
    <col min="10505" max="10505" width="9.09765625" style="23"/>
    <col min="10506" max="10506" width="14.8984375" style="23" customWidth="1"/>
    <col min="10507" max="10507" width="15" style="23" customWidth="1"/>
    <col min="10508" max="10755" width="9.09765625" style="23"/>
    <col min="10756" max="10756" width="46.09765625" style="23" customWidth="1"/>
    <col min="10757" max="10757" width="7.5" style="23" customWidth="1"/>
    <col min="10758" max="10758" width="15.5" style="23" customWidth="1"/>
    <col min="10759" max="10759" width="1.8984375" style="23" customWidth="1"/>
    <col min="10760" max="10760" width="15.5" style="23" customWidth="1"/>
    <col min="10761" max="10761" width="9.09765625" style="23"/>
    <col min="10762" max="10762" width="14.8984375" style="23" customWidth="1"/>
    <col min="10763" max="10763" width="15" style="23" customWidth="1"/>
    <col min="10764" max="11011" width="9.09765625" style="23"/>
    <col min="11012" max="11012" width="46.09765625" style="23" customWidth="1"/>
    <col min="11013" max="11013" width="7.5" style="23" customWidth="1"/>
    <col min="11014" max="11014" width="15.5" style="23" customWidth="1"/>
    <col min="11015" max="11015" width="1.8984375" style="23" customWidth="1"/>
    <col min="11016" max="11016" width="15.5" style="23" customWidth="1"/>
    <col min="11017" max="11017" width="9.09765625" style="23"/>
    <col min="11018" max="11018" width="14.8984375" style="23" customWidth="1"/>
    <col min="11019" max="11019" width="15" style="23" customWidth="1"/>
    <col min="11020" max="11267" width="9.09765625" style="23"/>
    <col min="11268" max="11268" width="46.09765625" style="23" customWidth="1"/>
    <col min="11269" max="11269" width="7.5" style="23" customWidth="1"/>
    <col min="11270" max="11270" width="15.5" style="23" customWidth="1"/>
    <col min="11271" max="11271" width="1.8984375" style="23" customWidth="1"/>
    <col min="11272" max="11272" width="15.5" style="23" customWidth="1"/>
    <col min="11273" max="11273" width="9.09765625" style="23"/>
    <col min="11274" max="11274" width="14.8984375" style="23" customWidth="1"/>
    <col min="11275" max="11275" width="15" style="23" customWidth="1"/>
    <col min="11276" max="11523" width="9.09765625" style="23"/>
    <col min="11524" max="11524" width="46.09765625" style="23" customWidth="1"/>
    <col min="11525" max="11525" width="7.5" style="23" customWidth="1"/>
    <col min="11526" max="11526" width="15.5" style="23" customWidth="1"/>
    <col min="11527" max="11527" width="1.8984375" style="23" customWidth="1"/>
    <col min="11528" max="11528" width="15.5" style="23" customWidth="1"/>
    <col min="11529" max="11529" width="9.09765625" style="23"/>
    <col min="11530" max="11530" width="14.8984375" style="23" customWidth="1"/>
    <col min="11531" max="11531" width="15" style="23" customWidth="1"/>
    <col min="11532" max="11779" width="9.09765625" style="23"/>
    <col min="11780" max="11780" width="46.09765625" style="23" customWidth="1"/>
    <col min="11781" max="11781" width="7.5" style="23" customWidth="1"/>
    <col min="11782" max="11782" width="15.5" style="23" customWidth="1"/>
    <col min="11783" max="11783" width="1.8984375" style="23" customWidth="1"/>
    <col min="11784" max="11784" width="15.5" style="23" customWidth="1"/>
    <col min="11785" max="11785" width="9.09765625" style="23"/>
    <col min="11786" max="11786" width="14.8984375" style="23" customWidth="1"/>
    <col min="11787" max="11787" width="15" style="23" customWidth="1"/>
    <col min="11788" max="12035" width="9.09765625" style="23"/>
    <col min="12036" max="12036" width="46.09765625" style="23" customWidth="1"/>
    <col min="12037" max="12037" width="7.5" style="23" customWidth="1"/>
    <col min="12038" max="12038" width="15.5" style="23" customWidth="1"/>
    <col min="12039" max="12039" width="1.8984375" style="23" customWidth="1"/>
    <col min="12040" max="12040" width="15.5" style="23" customWidth="1"/>
    <col min="12041" max="12041" width="9.09765625" style="23"/>
    <col min="12042" max="12042" width="14.8984375" style="23" customWidth="1"/>
    <col min="12043" max="12043" width="15" style="23" customWidth="1"/>
    <col min="12044" max="12291" width="9.09765625" style="23"/>
    <col min="12292" max="12292" width="46.09765625" style="23" customWidth="1"/>
    <col min="12293" max="12293" width="7.5" style="23" customWidth="1"/>
    <col min="12294" max="12294" width="15.5" style="23" customWidth="1"/>
    <col min="12295" max="12295" width="1.8984375" style="23" customWidth="1"/>
    <col min="12296" max="12296" width="15.5" style="23" customWidth="1"/>
    <col min="12297" max="12297" width="9.09765625" style="23"/>
    <col min="12298" max="12298" width="14.8984375" style="23" customWidth="1"/>
    <col min="12299" max="12299" width="15" style="23" customWidth="1"/>
    <col min="12300" max="12547" width="9.09765625" style="23"/>
    <col min="12548" max="12548" width="46.09765625" style="23" customWidth="1"/>
    <col min="12549" max="12549" width="7.5" style="23" customWidth="1"/>
    <col min="12550" max="12550" width="15.5" style="23" customWidth="1"/>
    <col min="12551" max="12551" width="1.8984375" style="23" customWidth="1"/>
    <col min="12552" max="12552" width="15.5" style="23" customWidth="1"/>
    <col min="12553" max="12553" width="9.09765625" style="23"/>
    <col min="12554" max="12554" width="14.8984375" style="23" customWidth="1"/>
    <col min="12555" max="12555" width="15" style="23" customWidth="1"/>
    <col min="12556" max="12803" width="9.09765625" style="23"/>
    <col min="12804" max="12804" width="46.09765625" style="23" customWidth="1"/>
    <col min="12805" max="12805" width="7.5" style="23" customWidth="1"/>
    <col min="12806" max="12806" width="15.5" style="23" customWidth="1"/>
    <col min="12807" max="12807" width="1.8984375" style="23" customWidth="1"/>
    <col min="12808" max="12808" width="15.5" style="23" customWidth="1"/>
    <col min="12809" max="12809" width="9.09765625" style="23"/>
    <col min="12810" max="12810" width="14.8984375" style="23" customWidth="1"/>
    <col min="12811" max="12811" width="15" style="23" customWidth="1"/>
    <col min="12812" max="13059" width="9.09765625" style="23"/>
    <col min="13060" max="13060" width="46.09765625" style="23" customWidth="1"/>
    <col min="13061" max="13061" width="7.5" style="23" customWidth="1"/>
    <col min="13062" max="13062" width="15.5" style="23" customWidth="1"/>
    <col min="13063" max="13063" width="1.8984375" style="23" customWidth="1"/>
    <col min="13064" max="13064" width="15.5" style="23" customWidth="1"/>
    <col min="13065" max="13065" width="9.09765625" style="23"/>
    <col min="13066" max="13066" width="14.8984375" style="23" customWidth="1"/>
    <col min="13067" max="13067" width="15" style="23" customWidth="1"/>
    <col min="13068" max="13315" width="9.09765625" style="23"/>
    <col min="13316" max="13316" width="46.09765625" style="23" customWidth="1"/>
    <col min="13317" max="13317" width="7.5" style="23" customWidth="1"/>
    <col min="13318" max="13318" width="15.5" style="23" customWidth="1"/>
    <col min="13319" max="13319" width="1.8984375" style="23" customWidth="1"/>
    <col min="13320" max="13320" width="15.5" style="23" customWidth="1"/>
    <col min="13321" max="13321" width="9.09765625" style="23"/>
    <col min="13322" max="13322" width="14.8984375" style="23" customWidth="1"/>
    <col min="13323" max="13323" width="15" style="23" customWidth="1"/>
    <col min="13324" max="13571" width="9.09765625" style="23"/>
    <col min="13572" max="13572" width="46.09765625" style="23" customWidth="1"/>
    <col min="13573" max="13573" width="7.5" style="23" customWidth="1"/>
    <col min="13574" max="13574" width="15.5" style="23" customWidth="1"/>
    <col min="13575" max="13575" width="1.8984375" style="23" customWidth="1"/>
    <col min="13576" max="13576" width="15.5" style="23" customWidth="1"/>
    <col min="13577" max="13577" width="9.09765625" style="23"/>
    <col min="13578" max="13578" width="14.8984375" style="23" customWidth="1"/>
    <col min="13579" max="13579" width="15" style="23" customWidth="1"/>
    <col min="13580" max="13827" width="9.09765625" style="23"/>
    <col min="13828" max="13828" width="46.09765625" style="23" customWidth="1"/>
    <col min="13829" max="13829" width="7.5" style="23" customWidth="1"/>
    <col min="13830" max="13830" width="15.5" style="23" customWidth="1"/>
    <col min="13831" max="13831" width="1.8984375" style="23" customWidth="1"/>
    <col min="13832" max="13832" width="15.5" style="23" customWidth="1"/>
    <col min="13833" max="13833" width="9.09765625" style="23"/>
    <col min="13834" max="13834" width="14.8984375" style="23" customWidth="1"/>
    <col min="13835" max="13835" width="15" style="23" customWidth="1"/>
    <col min="13836" max="14083" width="9.09765625" style="23"/>
    <col min="14084" max="14084" width="46.09765625" style="23" customWidth="1"/>
    <col min="14085" max="14085" width="7.5" style="23" customWidth="1"/>
    <col min="14086" max="14086" width="15.5" style="23" customWidth="1"/>
    <col min="14087" max="14087" width="1.8984375" style="23" customWidth="1"/>
    <col min="14088" max="14088" width="15.5" style="23" customWidth="1"/>
    <col min="14089" max="14089" width="9.09765625" style="23"/>
    <col min="14090" max="14090" width="14.8984375" style="23" customWidth="1"/>
    <col min="14091" max="14091" width="15" style="23" customWidth="1"/>
    <col min="14092" max="14339" width="9.09765625" style="23"/>
    <col min="14340" max="14340" width="46.09765625" style="23" customWidth="1"/>
    <col min="14341" max="14341" width="7.5" style="23" customWidth="1"/>
    <col min="14342" max="14342" width="15.5" style="23" customWidth="1"/>
    <col min="14343" max="14343" width="1.8984375" style="23" customWidth="1"/>
    <col min="14344" max="14344" width="15.5" style="23" customWidth="1"/>
    <col min="14345" max="14345" width="9.09765625" style="23"/>
    <col min="14346" max="14346" width="14.8984375" style="23" customWidth="1"/>
    <col min="14347" max="14347" width="15" style="23" customWidth="1"/>
    <col min="14348" max="14595" width="9.09765625" style="23"/>
    <col min="14596" max="14596" width="46.09765625" style="23" customWidth="1"/>
    <col min="14597" max="14597" width="7.5" style="23" customWidth="1"/>
    <col min="14598" max="14598" width="15.5" style="23" customWidth="1"/>
    <col min="14599" max="14599" width="1.8984375" style="23" customWidth="1"/>
    <col min="14600" max="14600" width="15.5" style="23" customWidth="1"/>
    <col min="14601" max="14601" width="9.09765625" style="23"/>
    <col min="14602" max="14602" width="14.8984375" style="23" customWidth="1"/>
    <col min="14603" max="14603" width="15" style="23" customWidth="1"/>
    <col min="14604" max="14851" width="9.09765625" style="23"/>
    <col min="14852" max="14852" width="46.09765625" style="23" customWidth="1"/>
    <col min="14853" max="14853" width="7.5" style="23" customWidth="1"/>
    <col min="14854" max="14854" width="15.5" style="23" customWidth="1"/>
    <col min="14855" max="14855" width="1.8984375" style="23" customWidth="1"/>
    <col min="14856" max="14856" width="15.5" style="23" customWidth="1"/>
    <col min="14857" max="14857" width="9.09765625" style="23"/>
    <col min="14858" max="14858" width="14.8984375" style="23" customWidth="1"/>
    <col min="14859" max="14859" width="15" style="23" customWidth="1"/>
    <col min="14860" max="15107" width="9.09765625" style="23"/>
    <col min="15108" max="15108" width="46.09765625" style="23" customWidth="1"/>
    <col min="15109" max="15109" width="7.5" style="23" customWidth="1"/>
    <col min="15110" max="15110" width="15.5" style="23" customWidth="1"/>
    <col min="15111" max="15111" width="1.8984375" style="23" customWidth="1"/>
    <col min="15112" max="15112" width="15.5" style="23" customWidth="1"/>
    <col min="15113" max="15113" width="9.09765625" style="23"/>
    <col min="15114" max="15114" width="14.8984375" style="23" customWidth="1"/>
    <col min="15115" max="15115" width="15" style="23" customWidth="1"/>
    <col min="15116" max="15363" width="9.09765625" style="23"/>
    <col min="15364" max="15364" width="46.09765625" style="23" customWidth="1"/>
    <col min="15365" max="15365" width="7.5" style="23" customWidth="1"/>
    <col min="15366" max="15366" width="15.5" style="23" customWidth="1"/>
    <col min="15367" max="15367" width="1.8984375" style="23" customWidth="1"/>
    <col min="15368" max="15368" width="15.5" style="23" customWidth="1"/>
    <col min="15369" max="15369" width="9.09765625" style="23"/>
    <col min="15370" max="15370" width="14.8984375" style="23" customWidth="1"/>
    <col min="15371" max="15371" width="15" style="23" customWidth="1"/>
    <col min="15372" max="15619" width="9.09765625" style="23"/>
    <col min="15620" max="15620" width="46.09765625" style="23" customWidth="1"/>
    <col min="15621" max="15621" width="7.5" style="23" customWidth="1"/>
    <col min="15622" max="15622" width="15.5" style="23" customWidth="1"/>
    <col min="15623" max="15623" width="1.8984375" style="23" customWidth="1"/>
    <col min="15624" max="15624" width="15.5" style="23" customWidth="1"/>
    <col min="15625" max="15625" width="9.09765625" style="23"/>
    <col min="15626" max="15626" width="14.8984375" style="23" customWidth="1"/>
    <col min="15627" max="15627" width="15" style="23" customWidth="1"/>
    <col min="15628" max="15875" width="9.09765625" style="23"/>
    <col min="15876" max="15876" width="46.09765625" style="23" customWidth="1"/>
    <col min="15877" max="15877" width="7.5" style="23" customWidth="1"/>
    <col min="15878" max="15878" width="15.5" style="23" customWidth="1"/>
    <col min="15879" max="15879" width="1.8984375" style="23" customWidth="1"/>
    <col min="15880" max="15880" width="15.5" style="23" customWidth="1"/>
    <col min="15881" max="15881" width="9.09765625" style="23"/>
    <col min="15882" max="15882" width="14.8984375" style="23" customWidth="1"/>
    <col min="15883" max="15883" width="15" style="23" customWidth="1"/>
    <col min="15884" max="16131" width="9.09765625" style="23"/>
    <col min="16132" max="16132" width="46.09765625" style="23" customWidth="1"/>
    <col min="16133" max="16133" width="7.5" style="23" customWidth="1"/>
    <col min="16134" max="16134" width="15.5" style="23" customWidth="1"/>
    <col min="16135" max="16135" width="1.8984375" style="23" customWidth="1"/>
    <col min="16136" max="16136" width="15.5" style="23" customWidth="1"/>
    <col min="16137" max="16137" width="9.09765625" style="23"/>
    <col min="16138" max="16138" width="14.8984375" style="23" customWidth="1"/>
    <col min="16139" max="16139" width="15" style="23" customWidth="1"/>
    <col min="16140" max="16382" width="9.09765625" style="23"/>
    <col min="16383" max="16384" width="9.09765625" style="23" customWidth="1"/>
  </cols>
  <sheetData>
    <row r="1" spans="1:10" ht="21.75" customHeight="1" x14ac:dyDescent="0.3">
      <c r="A1" s="20" t="s">
        <v>222</v>
      </c>
    </row>
    <row r="2" spans="1:10" ht="21.75" customHeight="1" x14ac:dyDescent="0.3">
      <c r="A2" s="20" t="s">
        <v>219</v>
      </c>
    </row>
    <row r="3" spans="1:10" ht="21.75" customHeight="1" x14ac:dyDescent="0.3">
      <c r="A3" s="24" t="s">
        <v>0</v>
      </c>
    </row>
    <row r="4" spans="1:10" ht="21.75" customHeight="1" x14ac:dyDescent="0.25">
      <c r="A4" s="25"/>
      <c r="D4" s="81"/>
      <c r="F4" s="81"/>
      <c r="H4" s="210"/>
      <c r="I4" s="210"/>
      <c r="J4" s="210"/>
    </row>
    <row r="5" spans="1:10" ht="21.75" customHeight="1" x14ac:dyDescent="0.25">
      <c r="A5" s="25"/>
      <c r="D5" s="210" t="s">
        <v>133</v>
      </c>
      <c r="E5" s="210"/>
      <c r="F5" s="210"/>
      <c r="H5" s="211" t="s">
        <v>134</v>
      </c>
      <c r="I5" s="211"/>
      <c r="J5" s="211"/>
    </row>
    <row r="6" spans="1:10" ht="21.75" customHeight="1" x14ac:dyDescent="0.25">
      <c r="A6" s="25"/>
      <c r="D6" s="212" t="s">
        <v>150</v>
      </c>
      <c r="E6" s="212"/>
      <c r="F6" s="212"/>
      <c r="H6" s="210" t="s">
        <v>151</v>
      </c>
      <c r="I6" s="210"/>
      <c r="J6" s="210"/>
    </row>
    <row r="7" spans="1:10" ht="21.75" customHeight="1" x14ac:dyDescent="0.25">
      <c r="A7" s="25"/>
      <c r="D7" s="213" t="s">
        <v>1</v>
      </c>
      <c r="E7" s="213"/>
      <c r="F7" s="213"/>
      <c r="H7" s="213" t="s">
        <v>1</v>
      </c>
      <c r="I7" s="213"/>
      <c r="J7" s="213"/>
    </row>
    <row r="8" spans="1:10" ht="21.75" customHeight="1" x14ac:dyDescent="0.25">
      <c r="A8" s="25" t="s">
        <v>2</v>
      </c>
      <c r="B8" s="80" t="s">
        <v>3</v>
      </c>
      <c r="C8" s="80"/>
      <c r="D8" s="26">
        <v>2022</v>
      </c>
      <c r="E8" s="80"/>
      <c r="F8" s="26">
        <v>2021</v>
      </c>
      <c r="G8" s="80"/>
      <c r="H8" s="26">
        <v>2022</v>
      </c>
      <c r="I8" s="26"/>
      <c r="J8" s="26">
        <v>2021</v>
      </c>
    </row>
    <row r="9" spans="1:10" ht="21.75" customHeight="1" x14ac:dyDescent="0.25">
      <c r="B9" s="80"/>
      <c r="C9" s="80"/>
      <c r="D9" s="214" t="s">
        <v>4</v>
      </c>
      <c r="E9" s="214"/>
      <c r="F9" s="214"/>
      <c r="G9" s="214"/>
      <c r="H9" s="214"/>
      <c r="I9" s="214"/>
      <c r="J9" s="214"/>
    </row>
    <row r="10" spans="1:10" s="21" customFormat="1" ht="21.75" customHeight="1" x14ac:dyDescent="0.3">
      <c r="A10" s="27" t="s">
        <v>5</v>
      </c>
      <c r="B10" s="80"/>
      <c r="C10" s="80"/>
      <c r="D10" s="80"/>
      <c r="E10" s="80"/>
      <c r="F10" s="80"/>
      <c r="G10" s="80"/>
      <c r="H10" s="28"/>
      <c r="I10" s="29"/>
      <c r="J10" s="28"/>
    </row>
    <row r="11" spans="1:10" ht="21.75" customHeight="1" x14ac:dyDescent="0.25">
      <c r="A11" s="23" t="s">
        <v>6</v>
      </c>
      <c r="B11" s="80">
        <v>5</v>
      </c>
      <c r="C11" s="80"/>
      <c r="D11" s="51">
        <v>37844618</v>
      </c>
      <c r="E11" s="80"/>
      <c r="F11" s="51">
        <v>22173041</v>
      </c>
      <c r="G11" s="80"/>
      <c r="H11" s="69">
        <v>707420</v>
      </c>
      <c r="I11" s="30"/>
      <c r="J11" s="69">
        <v>825221</v>
      </c>
    </row>
    <row r="12" spans="1:10" ht="21.75" customHeight="1" x14ac:dyDescent="0.25">
      <c r="A12" s="23" t="s">
        <v>178</v>
      </c>
      <c r="B12" s="80"/>
      <c r="C12" s="80"/>
      <c r="D12" s="71">
        <v>30034</v>
      </c>
      <c r="E12" s="30"/>
      <c r="F12" s="71">
        <v>29923</v>
      </c>
      <c r="G12" s="80"/>
      <c r="H12" s="180" t="s">
        <v>47</v>
      </c>
      <c r="I12" s="30"/>
      <c r="J12" s="51" t="s">
        <v>47</v>
      </c>
    </row>
    <row r="13" spans="1:10" ht="21.75" customHeight="1" x14ac:dyDescent="0.25">
      <c r="A13" s="23" t="s">
        <v>207</v>
      </c>
      <c r="B13" s="80" t="s">
        <v>214</v>
      </c>
      <c r="C13" s="80"/>
      <c r="D13" s="51">
        <v>301980208</v>
      </c>
      <c r="E13" s="80"/>
      <c r="F13" s="51">
        <v>244925889</v>
      </c>
      <c r="G13" s="80"/>
      <c r="H13" s="69">
        <v>252231385</v>
      </c>
      <c r="I13" s="30"/>
      <c r="J13" s="69">
        <v>182413179</v>
      </c>
    </row>
    <row r="14" spans="1:10" ht="21.75" customHeight="1" x14ac:dyDescent="0.25">
      <c r="A14" s="23" t="s">
        <v>38</v>
      </c>
      <c r="B14" s="80">
        <v>4</v>
      </c>
      <c r="C14" s="80"/>
      <c r="D14" s="51">
        <v>9678400</v>
      </c>
      <c r="E14" s="80"/>
      <c r="F14" s="51">
        <v>8650892</v>
      </c>
      <c r="G14" s="80"/>
      <c r="H14" s="69">
        <v>16101705</v>
      </c>
      <c r="I14" s="30"/>
      <c r="J14" s="69">
        <v>4304018</v>
      </c>
    </row>
    <row r="15" spans="1:10" ht="21.75" hidden="1" customHeight="1" x14ac:dyDescent="0.25">
      <c r="A15" s="23" t="s">
        <v>141</v>
      </c>
      <c r="B15" s="80"/>
      <c r="C15" s="80"/>
      <c r="D15" s="51"/>
      <c r="E15" s="80"/>
      <c r="F15" s="51" t="s">
        <v>47</v>
      </c>
      <c r="G15" s="80"/>
      <c r="H15" s="70"/>
      <c r="I15" s="53"/>
      <c r="J15" s="70" t="s">
        <v>47</v>
      </c>
    </row>
    <row r="16" spans="1:10" ht="21.75" customHeight="1" x14ac:dyDescent="0.25">
      <c r="A16" s="23" t="s">
        <v>32</v>
      </c>
      <c r="B16" s="80">
        <v>7</v>
      </c>
      <c r="C16" s="80"/>
      <c r="D16" s="51">
        <v>400465771</v>
      </c>
      <c r="E16" s="80"/>
      <c r="F16" s="51">
        <v>343622916</v>
      </c>
      <c r="G16" s="80"/>
      <c r="H16" s="69">
        <v>198816685</v>
      </c>
      <c r="I16" s="31"/>
      <c r="J16" s="69">
        <v>164035884</v>
      </c>
    </row>
    <row r="17" spans="1:11" ht="21.75" customHeight="1" x14ac:dyDescent="0.25">
      <c r="A17" s="23" t="s">
        <v>7</v>
      </c>
      <c r="B17" s="80"/>
      <c r="C17" s="80"/>
      <c r="D17" s="71">
        <v>6989538</v>
      </c>
      <c r="E17" s="30"/>
      <c r="F17" s="71">
        <v>4943847</v>
      </c>
      <c r="G17" s="80"/>
      <c r="H17" s="69">
        <v>143506</v>
      </c>
      <c r="I17" s="30"/>
      <c r="J17" s="69">
        <v>112036</v>
      </c>
    </row>
    <row r="18" spans="1:11" ht="21.75" customHeight="1" x14ac:dyDescent="0.25">
      <c r="A18" s="25" t="s">
        <v>8</v>
      </c>
      <c r="B18" s="80"/>
      <c r="C18" s="80"/>
      <c r="D18" s="32">
        <f>SUM(D11:D17)</f>
        <v>756988569</v>
      </c>
      <c r="E18" s="33"/>
      <c r="F18" s="32">
        <f>SUM(F11:F17)</f>
        <v>624346508</v>
      </c>
      <c r="G18" s="80"/>
      <c r="H18" s="32">
        <f>SUM(H11:H17)</f>
        <v>468000701</v>
      </c>
      <c r="I18" s="33"/>
      <c r="J18" s="32">
        <f>SUM(J11:J17)</f>
        <v>351690338</v>
      </c>
    </row>
    <row r="19" spans="1:11" ht="21.75" customHeight="1" x14ac:dyDescent="0.25">
      <c r="B19" s="80"/>
      <c r="C19" s="80"/>
      <c r="D19" s="80"/>
      <c r="E19" s="80"/>
      <c r="F19" s="80"/>
      <c r="G19" s="80"/>
      <c r="H19" s="34"/>
      <c r="I19" s="30"/>
      <c r="J19" s="34"/>
    </row>
    <row r="20" spans="1:11" ht="21.75" customHeight="1" x14ac:dyDescent="0.3">
      <c r="A20" s="27" t="s">
        <v>9</v>
      </c>
      <c r="B20" s="80"/>
      <c r="C20" s="80"/>
      <c r="D20" s="80"/>
      <c r="E20" s="80"/>
      <c r="F20" s="80"/>
      <c r="G20" s="80"/>
      <c r="H20" s="34"/>
      <c r="I20" s="30"/>
      <c r="J20" s="34"/>
    </row>
    <row r="21" spans="1:11" ht="21.75" customHeight="1" x14ac:dyDescent="0.25">
      <c r="A21" s="52" t="s">
        <v>35</v>
      </c>
      <c r="B21" s="80">
        <v>9</v>
      </c>
      <c r="C21" s="80"/>
      <c r="D21" s="34">
        <v>31969975</v>
      </c>
      <c r="E21" s="80"/>
      <c r="F21" s="51">
        <v>31802734</v>
      </c>
      <c r="G21" s="80"/>
      <c r="H21" s="34">
        <v>20683376</v>
      </c>
      <c r="I21" s="30"/>
      <c r="J21" s="34">
        <v>20642503</v>
      </c>
    </row>
    <row r="22" spans="1:11" ht="21.75" customHeight="1" x14ac:dyDescent="0.25">
      <c r="A22" s="23" t="s">
        <v>87</v>
      </c>
      <c r="B22" s="80">
        <v>8</v>
      </c>
      <c r="C22" s="80"/>
      <c r="D22" s="51" t="s">
        <v>47</v>
      </c>
      <c r="E22" s="80"/>
      <c r="F22" s="51" t="s">
        <v>47</v>
      </c>
      <c r="G22" s="80"/>
      <c r="H22" s="181">
        <v>49999400</v>
      </c>
      <c r="I22" s="30"/>
      <c r="J22" s="69">
        <v>49999400</v>
      </c>
    </row>
    <row r="23" spans="1:11" ht="21.75" customHeight="1" x14ac:dyDescent="0.25">
      <c r="A23" s="23" t="s">
        <v>10</v>
      </c>
      <c r="B23" s="80">
        <v>10</v>
      </c>
      <c r="C23" s="80"/>
      <c r="D23" s="51">
        <v>300996222</v>
      </c>
      <c r="E23" s="80"/>
      <c r="F23" s="51">
        <v>294431755</v>
      </c>
      <c r="G23" s="80"/>
      <c r="H23" s="181">
        <v>294155410</v>
      </c>
      <c r="I23" s="30"/>
      <c r="J23" s="69">
        <v>285055997</v>
      </c>
      <c r="K23" s="72"/>
    </row>
    <row r="24" spans="1:11" ht="21.75" customHeight="1" x14ac:dyDescent="0.25">
      <c r="A24" s="23" t="s">
        <v>88</v>
      </c>
      <c r="B24" s="80">
        <v>11</v>
      </c>
      <c r="C24" s="80"/>
      <c r="D24" s="51">
        <v>83123615</v>
      </c>
      <c r="E24" s="80"/>
      <c r="F24" s="51">
        <v>90031459</v>
      </c>
      <c r="G24" s="80"/>
      <c r="H24" s="181">
        <v>61749802</v>
      </c>
      <c r="I24" s="30"/>
      <c r="J24" s="69">
        <v>71996219</v>
      </c>
      <c r="K24" s="72"/>
    </row>
    <row r="25" spans="1:11" ht="21.75" customHeight="1" x14ac:dyDescent="0.25">
      <c r="A25" s="23" t="s">
        <v>11</v>
      </c>
      <c r="B25" s="80"/>
      <c r="C25" s="80"/>
      <c r="D25" s="51">
        <v>3979679</v>
      </c>
      <c r="E25" s="80"/>
      <c r="F25" s="51">
        <v>4555177</v>
      </c>
      <c r="G25" s="80"/>
      <c r="H25" s="181">
        <v>3390089</v>
      </c>
      <c r="I25" s="30"/>
      <c r="J25" s="69">
        <v>3925373</v>
      </c>
    </row>
    <row r="26" spans="1:11" ht="21.75" customHeight="1" x14ac:dyDescent="0.25">
      <c r="A26" s="23" t="s">
        <v>50</v>
      </c>
      <c r="B26" s="80">
        <v>18</v>
      </c>
      <c r="C26" s="80"/>
      <c r="D26" s="51">
        <v>33042604</v>
      </c>
      <c r="E26" s="80"/>
      <c r="F26" s="51">
        <v>30855852</v>
      </c>
      <c r="G26" s="80"/>
      <c r="H26" s="51">
        <v>3517098</v>
      </c>
      <c r="I26" s="30"/>
      <c r="J26" s="51" t="s">
        <v>47</v>
      </c>
    </row>
    <row r="27" spans="1:11" ht="21.75" customHeight="1" x14ac:dyDescent="0.25">
      <c r="A27" s="23" t="s">
        <v>12</v>
      </c>
      <c r="D27" s="68">
        <v>2522796</v>
      </c>
      <c r="E27" s="30"/>
      <c r="F27" s="68">
        <v>2726685</v>
      </c>
      <c r="H27" s="182">
        <v>466800</v>
      </c>
      <c r="I27" s="30"/>
      <c r="J27" s="73">
        <v>466800</v>
      </c>
    </row>
    <row r="28" spans="1:11" ht="21.75" customHeight="1" x14ac:dyDescent="0.25">
      <c r="A28" s="25" t="s">
        <v>192</v>
      </c>
      <c r="B28" s="80"/>
      <c r="C28" s="80"/>
      <c r="D28" s="35">
        <f>SUM(D21:D27)</f>
        <v>455634891</v>
      </c>
      <c r="E28" s="33"/>
      <c r="F28" s="35">
        <f>SUM(F21:F27)</f>
        <v>454403662</v>
      </c>
      <c r="G28" s="80"/>
      <c r="H28" s="35">
        <f>SUM(H21:H27)</f>
        <v>433961975</v>
      </c>
      <c r="I28" s="33"/>
      <c r="J28" s="35">
        <f>SUM(J21:J27)</f>
        <v>432086292</v>
      </c>
    </row>
    <row r="29" spans="1:11" ht="21.75" customHeight="1" x14ac:dyDescent="0.25">
      <c r="B29" s="80"/>
      <c r="C29" s="80"/>
      <c r="D29" s="34"/>
      <c r="E29" s="30"/>
      <c r="F29" s="34"/>
      <c r="G29" s="80"/>
      <c r="H29" s="34"/>
      <c r="I29" s="30"/>
      <c r="J29" s="34"/>
    </row>
    <row r="30" spans="1:11" ht="21.75" customHeight="1" thickBot="1" x14ac:dyDescent="0.3">
      <c r="A30" s="25" t="s">
        <v>13</v>
      </c>
      <c r="B30" s="80"/>
      <c r="C30" s="80"/>
      <c r="D30" s="36">
        <f>SUM(D18+D28)</f>
        <v>1212623460</v>
      </c>
      <c r="E30" s="33"/>
      <c r="F30" s="36">
        <f>SUM(F18+F28)</f>
        <v>1078750170</v>
      </c>
      <c r="G30" s="80"/>
      <c r="H30" s="36">
        <f>SUM(H18+H28)</f>
        <v>901962676</v>
      </c>
      <c r="I30" s="33"/>
      <c r="J30" s="36">
        <f>SUM(J18+J28)</f>
        <v>783776630</v>
      </c>
      <c r="K30" s="22"/>
    </row>
    <row r="31" spans="1:11" ht="21.75" customHeight="1" thickTop="1" x14ac:dyDescent="0.25"/>
    <row r="32" spans="1:11" ht="21.75" customHeight="1" x14ac:dyDescent="0.3">
      <c r="A32" s="20" t="s">
        <v>222</v>
      </c>
    </row>
    <row r="33" spans="1:11" ht="21.75" customHeight="1" x14ac:dyDescent="0.3">
      <c r="A33" s="20" t="s">
        <v>219</v>
      </c>
      <c r="D33" s="96"/>
      <c r="F33" s="96"/>
      <c r="H33" s="96"/>
      <c r="J33" s="96"/>
    </row>
    <row r="34" spans="1:11" ht="21.75" customHeight="1" x14ac:dyDescent="0.3">
      <c r="A34" s="24" t="s">
        <v>0</v>
      </c>
      <c r="D34" s="96"/>
      <c r="F34" s="96"/>
      <c r="H34" s="96"/>
      <c r="J34" s="96"/>
    </row>
    <row r="35" spans="1:11" ht="21.75" customHeight="1" x14ac:dyDescent="0.25">
      <c r="A35" s="25"/>
      <c r="D35" s="81"/>
      <c r="F35" s="81"/>
      <c r="H35" s="210"/>
      <c r="I35" s="210"/>
      <c r="J35" s="210"/>
    </row>
    <row r="36" spans="1:11" ht="21.75" customHeight="1" x14ac:dyDescent="0.25">
      <c r="A36" s="25"/>
      <c r="D36" s="210" t="s">
        <v>133</v>
      </c>
      <c r="E36" s="210"/>
      <c r="F36" s="210"/>
      <c r="H36" s="211" t="s">
        <v>134</v>
      </c>
      <c r="I36" s="211"/>
      <c r="J36" s="211"/>
    </row>
    <row r="37" spans="1:11" ht="21.75" customHeight="1" x14ac:dyDescent="0.25">
      <c r="A37" s="25"/>
      <c r="D37" s="212" t="s">
        <v>150</v>
      </c>
      <c r="E37" s="212"/>
      <c r="F37" s="212"/>
      <c r="H37" s="210" t="s">
        <v>151</v>
      </c>
      <c r="I37" s="210"/>
      <c r="J37" s="210"/>
    </row>
    <row r="38" spans="1:11" ht="21.75" customHeight="1" x14ac:dyDescent="0.25">
      <c r="A38" s="25"/>
      <c r="D38" s="213" t="s">
        <v>1</v>
      </c>
      <c r="E38" s="213"/>
      <c r="F38" s="213"/>
      <c r="H38" s="213" t="s">
        <v>1</v>
      </c>
      <c r="I38" s="213"/>
      <c r="J38" s="213"/>
    </row>
    <row r="39" spans="1:11" ht="21.75" customHeight="1" x14ac:dyDescent="0.25">
      <c r="A39" s="25" t="s">
        <v>14</v>
      </c>
      <c r="B39" s="80" t="s">
        <v>3</v>
      </c>
      <c r="C39" s="80"/>
      <c r="D39" s="26">
        <v>2022</v>
      </c>
      <c r="E39" s="80"/>
      <c r="F39" s="26">
        <v>2021</v>
      </c>
      <c r="G39" s="80"/>
      <c r="H39" s="26">
        <v>2022</v>
      </c>
      <c r="I39" s="26"/>
      <c r="J39" s="26">
        <v>2021</v>
      </c>
    </row>
    <row r="40" spans="1:11" ht="21.75" customHeight="1" x14ac:dyDescent="0.25">
      <c r="B40" s="80"/>
      <c r="C40" s="80"/>
      <c r="D40" s="214" t="s">
        <v>4</v>
      </c>
      <c r="E40" s="214"/>
      <c r="F40" s="214"/>
      <c r="G40" s="214"/>
      <c r="H40" s="214"/>
      <c r="I40" s="214"/>
      <c r="J40" s="214"/>
    </row>
    <row r="41" spans="1:11" ht="21.75" customHeight="1" x14ac:dyDescent="0.3">
      <c r="A41" s="27" t="s">
        <v>15</v>
      </c>
      <c r="B41" s="80"/>
      <c r="C41" s="80"/>
      <c r="D41" s="80"/>
      <c r="E41" s="80"/>
      <c r="F41" s="80"/>
      <c r="G41" s="80"/>
      <c r="H41" s="37"/>
      <c r="I41" s="38"/>
      <c r="J41" s="37"/>
    </row>
    <row r="42" spans="1:11" ht="21.75" customHeight="1" x14ac:dyDescent="0.25">
      <c r="A42" s="23" t="s">
        <v>142</v>
      </c>
      <c r="B42" s="80"/>
      <c r="C42" s="80"/>
      <c r="D42" s="80"/>
      <c r="E42" s="80"/>
      <c r="F42" s="80"/>
      <c r="G42" s="80"/>
      <c r="H42" s="37"/>
      <c r="I42" s="38"/>
      <c r="J42" s="37"/>
    </row>
    <row r="43" spans="1:11" ht="21.75" customHeight="1" x14ac:dyDescent="0.25">
      <c r="A43" s="39" t="s">
        <v>77</v>
      </c>
      <c r="B43" s="80">
        <v>12</v>
      </c>
      <c r="C43" s="80"/>
      <c r="D43" s="51">
        <v>378867636</v>
      </c>
      <c r="E43" s="51"/>
      <c r="F43" s="51">
        <v>388061339</v>
      </c>
      <c r="G43" s="80"/>
      <c r="H43" s="74">
        <v>250487467</v>
      </c>
      <c r="I43" s="38"/>
      <c r="J43" s="74">
        <v>231003156</v>
      </c>
      <c r="K43" s="22"/>
    </row>
    <row r="44" spans="1:11" ht="21.75" customHeight="1" x14ac:dyDescent="0.25">
      <c r="A44" s="23" t="s">
        <v>208</v>
      </c>
      <c r="B44" s="80">
        <v>4</v>
      </c>
      <c r="C44" s="80"/>
      <c r="D44" s="51">
        <v>152895465</v>
      </c>
      <c r="E44" s="51"/>
      <c r="F44" s="51">
        <v>105834711</v>
      </c>
      <c r="G44" s="80"/>
      <c r="H44" s="183">
        <v>114263584</v>
      </c>
      <c r="I44" s="30"/>
      <c r="J44" s="75">
        <v>83780294</v>
      </c>
      <c r="K44" s="22"/>
    </row>
    <row r="45" spans="1:11" ht="21.75" customHeight="1" x14ac:dyDescent="0.25">
      <c r="A45" s="23" t="s">
        <v>39</v>
      </c>
      <c r="B45" s="80">
        <v>4</v>
      </c>
      <c r="C45" s="80"/>
      <c r="D45" s="51">
        <v>92631027</v>
      </c>
      <c r="E45" s="51"/>
      <c r="F45" s="51">
        <v>58624611</v>
      </c>
      <c r="G45" s="80"/>
      <c r="H45" s="183">
        <v>56104389</v>
      </c>
      <c r="I45" s="30"/>
      <c r="J45" s="75">
        <v>19443550</v>
      </c>
      <c r="K45" s="22"/>
    </row>
    <row r="46" spans="1:11" ht="21.75" customHeight="1" x14ac:dyDescent="0.25">
      <c r="A46" s="39" t="s">
        <v>89</v>
      </c>
      <c r="B46" s="80"/>
      <c r="C46" s="80"/>
      <c r="D46" s="51"/>
      <c r="E46" s="51"/>
      <c r="F46" s="51"/>
      <c r="G46" s="51"/>
      <c r="H46" s="30"/>
      <c r="I46" s="30"/>
      <c r="J46" s="30"/>
      <c r="K46" s="22"/>
    </row>
    <row r="47" spans="1:11" ht="21.75" customHeight="1" x14ac:dyDescent="0.25">
      <c r="A47" s="39" t="s">
        <v>77</v>
      </c>
      <c r="B47" s="80">
        <v>12</v>
      </c>
      <c r="C47" s="80"/>
      <c r="D47" s="51">
        <v>36113723</v>
      </c>
      <c r="E47" s="51"/>
      <c r="F47" s="51">
        <v>47051778</v>
      </c>
      <c r="G47" s="51"/>
      <c r="H47" s="76">
        <v>25190749</v>
      </c>
      <c r="I47" s="30"/>
      <c r="J47" s="76">
        <v>24355647</v>
      </c>
      <c r="K47" s="22"/>
    </row>
    <row r="48" spans="1:11" ht="21.75" hidden="1" customHeight="1" x14ac:dyDescent="0.25">
      <c r="A48" s="39" t="s">
        <v>132</v>
      </c>
      <c r="B48" s="80" t="s">
        <v>181</v>
      </c>
      <c r="C48" s="80"/>
      <c r="D48" s="77"/>
      <c r="E48" s="51"/>
      <c r="F48" s="51" t="s">
        <v>47</v>
      </c>
      <c r="G48" s="51"/>
      <c r="H48" s="77"/>
      <c r="I48" s="53"/>
      <c r="J48" s="77" t="s">
        <v>47</v>
      </c>
      <c r="K48" s="22"/>
    </row>
    <row r="49" spans="1:11" ht="21.75" customHeight="1" x14ac:dyDescent="0.25">
      <c r="A49" s="39" t="s">
        <v>90</v>
      </c>
      <c r="B49" s="80" t="s">
        <v>218</v>
      </c>
      <c r="C49" s="80"/>
      <c r="D49" s="51">
        <v>25504820</v>
      </c>
      <c r="E49" s="51"/>
      <c r="F49" s="51">
        <v>29245024</v>
      </c>
      <c r="G49" s="51"/>
      <c r="H49" s="76">
        <v>18358991</v>
      </c>
      <c r="I49" s="30"/>
      <c r="J49" s="76">
        <v>20870774</v>
      </c>
      <c r="K49" s="22"/>
    </row>
    <row r="50" spans="1:11" ht="21.75" customHeight="1" x14ac:dyDescent="0.25">
      <c r="A50" s="39" t="s">
        <v>34</v>
      </c>
      <c r="B50" s="80"/>
      <c r="C50" s="80"/>
      <c r="D50" s="51">
        <v>9465574</v>
      </c>
      <c r="E50" s="51"/>
      <c r="F50" s="51">
        <v>2982403</v>
      </c>
      <c r="G50" s="51"/>
      <c r="H50" s="77">
        <v>4649988</v>
      </c>
      <c r="I50" s="30"/>
      <c r="J50" s="77">
        <v>646620</v>
      </c>
      <c r="K50" s="22"/>
    </row>
    <row r="51" spans="1:11" ht="21.75" hidden="1" customHeight="1" x14ac:dyDescent="0.25">
      <c r="A51" s="39" t="s">
        <v>76</v>
      </c>
      <c r="B51" s="80"/>
      <c r="C51" s="80"/>
      <c r="D51" s="51"/>
      <c r="E51" s="51"/>
      <c r="F51" s="51"/>
      <c r="G51" s="51"/>
      <c r="H51" s="76"/>
      <c r="I51" s="30"/>
      <c r="J51" s="76"/>
      <c r="K51" s="22"/>
    </row>
    <row r="52" spans="1:11" ht="21.75" hidden="1" customHeight="1" x14ac:dyDescent="0.25">
      <c r="A52" s="39" t="s">
        <v>75</v>
      </c>
      <c r="B52" s="80"/>
      <c r="C52" s="80"/>
      <c r="D52" s="51"/>
      <c r="E52" s="51"/>
      <c r="F52" s="51"/>
      <c r="G52" s="51"/>
      <c r="H52" s="78"/>
      <c r="I52" s="30"/>
      <c r="J52" s="78"/>
      <c r="K52" s="22"/>
    </row>
    <row r="53" spans="1:11" ht="21.75" customHeight="1" x14ac:dyDescent="0.25">
      <c r="A53" s="39" t="s">
        <v>27</v>
      </c>
      <c r="B53" s="80"/>
      <c r="C53" s="80"/>
      <c r="D53" s="79">
        <v>19376465</v>
      </c>
      <c r="E53" s="30"/>
      <c r="F53" s="79">
        <v>18437352</v>
      </c>
      <c r="G53" s="51"/>
      <c r="H53" s="79">
        <v>983110</v>
      </c>
      <c r="I53" s="30"/>
      <c r="J53" s="79">
        <v>4468294</v>
      </c>
      <c r="K53" s="22"/>
    </row>
    <row r="54" spans="1:11" ht="21.75" customHeight="1" x14ac:dyDescent="0.25">
      <c r="A54" s="25" t="s">
        <v>16</v>
      </c>
      <c r="B54" s="80"/>
      <c r="C54" s="80"/>
      <c r="D54" s="35">
        <f>SUM(D43:D53)</f>
        <v>714854710</v>
      </c>
      <c r="E54" s="33"/>
      <c r="F54" s="35">
        <f>SUM(F43:F53)</f>
        <v>650237218</v>
      </c>
      <c r="G54" s="80"/>
      <c r="H54" s="35">
        <f>SUM(H43:H53)</f>
        <v>470038278</v>
      </c>
      <c r="I54" s="33"/>
      <c r="J54" s="35">
        <f>SUM(J43:J53)</f>
        <v>384568335</v>
      </c>
      <c r="K54" s="22"/>
    </row>
    <row r="55" spans="1:11" ht="21.75" customHeight="1" x14ac:dyDescent="0.25">
      <c r="A55" s="25"/>
      <c r="B55" s="80"/>
      <c r="C55" s="80"/>
      <c r="D55" s="80"/>
      <c r="E55" s="80"/>
      <c r="F55" s="80"/>
      <c r="G55" s="80"/>
      <c r="H55" s="33"/>
      <c r="I55" s="33"/>
      <c r="J55" s="33"/>
      <c r="K55" s="22"/>
    </row>
    <row r="56" spans="1:11" ht="21.75" customHeight="1" x14ac:dyDescent="0.3">
      <c r="A56" s="27" t="s">
        <v>41</v>
      </c>
      <c r="B56" s="80"/>
      <c r="C56" s="80"/>
      <c r="D56" s="97"/>
      <c r="E56" s="80"/>
      <c r="F56" s="97"/>
      <c r="G56" s="80"/>
      <c r="H56" s="97"/>
      <c r="I56" s="33"/>
      <c r="J56" s="97"/>
    </row>
    <row r="57" spans="1:11" ht="21.75" customHeight="1" x14ac:dyDescent="0.25">
      <c r="A57" s="23" t="s">
        <v>231</v>
      </c>
      <c r="B57" s="80"/>
      <c r="C57" s="80"/>
      <c r="D57" s="97"/>
      <c r="E57" s="80"/>
      <c r="F57" s="97"/>
      <c r="G57" s="80"/>
      <c r="H57" s="97"/>
      <c r="I57" s="33"/>
      <c r="J57" s="97"/>
    </row>
    <row r="58" spans="1:11" ht="21.75" customHeight="1" x14ac:dyDescent="0.25">
      <c r="A58" s="23" t="s">
        <v>230</v>
      </c>
      <c r="B58" s="80">
        <v>12</v>
      </c>
      <c r="C58" s="80"/>
      <c r="D58" s="51">
        <v>65030556</v>
      </c>
      <c r="E58" s="51"/>
      <c r="F58" s="51">
        <v>71274029</v>
      </c>
      <c r="G58" s="51"/>
      <c r="H58" s="71">
        <v>30340238</v>
      </c>
      <c r="I58" s="33"/>
      <c r="J58" s="71">
        <v>55500077</v>
      </c>
      <c r="K58" s="72"/>
    </row>
    <row r="59" spans="1:11" ht="21.75" customHeight="1" x14ac:dyDescent="0.25">
      <c r="A59" s="23" t="s">
        <v>157</v>
      </c>
      <c r="B59" s="80" t="s">
        <v>218</v>
      </c>
      <c r="C59" s="80"/>
      <c r="D59" s="51">
        <v>38552629</v>
      </c>
      <c r="E59" s="51"/>
      <c r="F59" s="51">
        <v>35281968</v>
      </c>
      <c r="G59" s="51"/>
      <c r="H59" s="71">
        <v>24628847</v>
      </c>
      <c r="I59" s="33"/>
      <c r="J59" s="71">
        <v>25938599</v>
      </c>
      <c r="K59" s="72"/>
    </row>
    <row r="60" spans="1:11" ht="21.75" hidden="1" customHeight="1" x14ac:dyDescent="0.25">
      <c r="A60" s="23" t="s">
        <v>40</v>
      </c>
      <c r="B60" s="80"/>
      <c r="C60" s="80"/>
      <c r="D60" s="51"/>
      <c r="E60" s="51"/>
      <c r="F60" s="51"/>
      <c r="G60" s="51"/>
      <c r="H60" s="16"/>
      <c r="I60" s="33"/>
      <c r="J60" s="16"/>
      <c r="K60" s="72"/>
    </row>
    <row r="61" spans="1:11" ht="21.75" customHeight="1" x14ac:dyDescent="0.25">
      <c r="A61" s="23" t="s">
        <v>43</v>
      </c>
      <c r="B61" s="80">
        <v>13</v>
      </c>
      <c r="C61" s="80"/>
      <c r="D61" s="31">
        <v>112678011</v>
      </c>
      <c r="E61" s="33"/>
      <c r="F61" s="31">
        <v>103796875</v>
      </c>
      <c r="G61" s="51"/>
      <c r="H61" s="31">
        <v>64907449</v>
      </c>
      <c r="I61" s="33"/>
      <c r="J61" s="31">
        <v>55230107</v>
      </c>
      <c r="K61" s="72"/>
    </row>
    <row r="62" spans="1:11" ht="21.75" customHeight="1" x14ac:dyDescent="0.25">
      <c r="A62" s="23" t="s">
        <v>158</v>
      </c>
      <c r="B62" s="80">
        <v>18</v>
      </c>
      <c r="C62" s="80"/>
      <c r="D62" s="77" t="s">
        <v>47</v>
      </c>
      <c r="E62" s="33"/>
      <c r="F62" s="77">
        <v>7646325</v>
      </c>
      <c r="G62" s="51"/>
      <c r="H62" s="51" t="s">
        <v>47</v>
      </c>
      <c r="I62" s="33"/>
      <c r="J62" s="77">
        <v>7646325</v>
      </c>
      <c r="K62" s="72"/>
    </row>
    <row r="63" spans="1:11" ht="21.75" customHeight="1" x14ac:dyDescent="0.25">
      <c r="A63" s="23" t="s">
        <v>91</v>
      </c>
      <c r="B63" s="80"/>
      <c r="C63" s="80"/>
      <c r="D63" s="56" t="s">
        <v>47</v>
      </c>
      <c r="E63" s="33"/>
      <c r="F63" s="68">
        <v>3665000</v>
      </c>
      <c r="G63" s="51"/>
      <c r="H63" s="56">
        <v>3085500</v>
      </c>
      <c r="I63" s="54"/>
      <c r="J63" s="56">
        <v>3378550</v>
      </c>
      <c r="K63" s="72"/>
    </row>
    <row r="64" spans="1:11" ht="21.75" customHeight="1" x14ac:dyDescent="0.25">
      <c r="A64" s="25" t="s">
        <v>42</v>
      </c>
      <c r="B64" s="80"/>
      <c r="C64" s="80"/>
      <c r="D64" s="32">
        <f>SUM(D58:D63)</f>
        <v>216261196</v>
      </c>
      <c r="E64" s="30"/>
      <c r="F64" s="32">
        <f>SUM(F58:F63)</f>
        <v>221664197</v>
      </c>
      <c r="G64" s="80"/>
      <c r="H64" s="32">
        <f>SUM(H58:H63)</f>
        <v>122962034</v>
      </c>
      <c r="I64" s="30"/>
      <c r="J64" s="32">
        <f>SUM(J58:J63)</f>
        <v>147693658</v>
      </c>
    </row>
    <row r="65" spans="1:10" ht="21.75" customHeight="1" x14ac:dyDescent="0.25">
      <c r="A65" s="25"/>
      <c r="B65" s="80"/>
      <c r="C65" s="80"/>
      <c r="D65" s="33"/>
      <c r="E65" s="30"/>
      <c r="F65" s="33"/>
      <c r="G65" s="80"/>
      <c r="H65" s="33"/>
      <c r="I65" s="30"/>
      <c r="J65" s="33"/>
    </row>
    <row r="66" spans="1:10" ht="21.75" customHeight="1" x14ac:dyDescent="0.25">
      <c r="A66" s="25" t="s">
        <v>17</v>
      </c>
      <c r="B66" s="80"/>
      <c r="C66" s="80"/>
      <c r="D66" s="35">
        <f>D54+D64</f>
        <v>931115906</v>
      </c>
      <c r="E66" s="30"/>
      <c r="F66" s="35">
        <f>F54+F64</f>
        <v>871901415</v>
      </c>
      <c r="G66" s="80"/>
      <c r="H66" s="35">
        <f>H54+H64</f>
        <v>593000312</v>
      </c>
      <c r="I66" s="30"/>
      <c r="J66" s="35">
        <f>J54+J64</f>
        <v>532261993</v>
      </c>
    </row>
    <row r="67" spans="1:10" ht="21.75" customHeight="1" x14ac:dyDescent="0.25">
      <c r="A67" s="25"/>
      <c r="B67" s="80"/>
      <c r="C67" s="80"/>
      <c r="D67" s="80"/>
      <c r="E67" s="80"/>
      <c r="F67" s="80"/>
      <c r="G67" s="80"/>
      <c r="H67" s="33"/>
      <c r="I67" s="30"/>
      <c r="J67" s="33"/>
    </row>
    <row r="68" spans="1:10" ht="21.75" customHeight="1" x14ac:dyDescent="0.3">
      <c r="A68" s="20" t="s">
        <v>222</v>
      </c>
    </row>
    <row r="69" spans="1:10" ht="21.75" customHeight="1" x14ac:dyDescent="0.3">
      <c r="A69" s="20" t="s">
        <v>219</v>
      </c>
      <c r="D69" s="96"/>
      <c r="F69" s="96"/>
      <c r="H69" s="96"/>
      <c r="J69" s="96"/>
    </row>
    <row r="70" spans="1:10" ht="21.75" customHeight="1" x14ac:dyDescent="0.3">
      <c r="A70" s="24" t="s">
        <v>0</v>
      </c>
      <c r="D70" s="96"/>
      <c r="F70" s="96"/>
      <c r="H70" s="96"/>
      <c r="J70" s="96"/>
    </row>
    <row r="71" spans="1:10" ht="21.75" customHeight="1" x14ac:dyDescent="0.25">
      <c r="A71" s="25"/>
      <c r="D71" s="81"/>
      <c r="F71" s="81"/>
      <c r="H71" s="210"/>
      <c r="I71" s="210"/>
      <c r="J71" s="210"/>
    </row>
    <row r="72" spans="1:10" ht="21.75" customHeight="1" x14ac:dyDescent="0.25">
      <c r="A72" s="25"/>
      <c r="D72" s="210" t="s">
        <v>133</v>
      </c>
      <c r="E72" s="210"/>
      <c r="F72" s="210"/>
      <c r="H72" s="211" t="s">
        <v>134</v>
      </c>
      <c r="I72" s="211"/>
      <c r="J72" s="211"/>
    </row>
    <row r="73" spans="1:10" ht="21.75" customHeight="1" x14ac:dyDescent="0.25">
      <c r="A73" s="25"/>
      <c r="D73" s="212" t="s">
        <v>150</v>
      </c>
      <c r="E73" s="212"/>
      <c r="F73" s="212"/>
      <c r="H73" s="210" t="s">
        <v>151</v>
      </c>
      <c r="I73" s="210"/>
      <c r="J73" s="210"/>
    </row>
    <row r="74" spans="1:10" ht="21.75" customHeight="1" x14ac:dyDescent="0.25">
      <c r="A74" s="25"/>
      <c r="D74" s="213" t="s">
        <v>1</v>
      </c>
      <c r="E74" s="213"/>
      <c r="F74" s="213"/>
      <c r="H74" s="213" t="s">
        <v>1</v>
      </c>
      <c r="I74" s="213"/>
      <c r="J74" s="213"/>
    </row>
    <row r="75" spans="1:10" ht="21.75" customHeight="1" x14ac:dyDescent="0.25">
      <c r="A75" s="25" t="s">
        <v>14</v>
      </c>
      <c r="B75" s="80" t="s">
        <v>3</v>
      </c>
      <c r="C75" s="80"/>
      <c r="D75" s="26">
        <v>2022</v>
      </c>
      <c r="E75" s="80"/>
      <c r="F75" s="26">
        <v>2021</v>
      </c>
      <c r="G75" s="80"/>
      <c r="H75" s="26">
        <v>2022</v>
      </c>
      <c r="I75" s="26"/>
      <c r="J75" s="26">
        <v>2021</v>
      </c>
    </row>
    <row r="76" spans="1:10" ht="21.75" customHeight="1" x14ac:dyDescent="0.25">
      <c r="B76" s="80"/>
      <c r="C76" s="80"/>
      <c r="D76" s="214" t="s">
        <v>4</v>
      </c>
      <c r="E76" s="214"/>
      <c r="F76" s="214"/>
      <c r="G76" s="214"/>
      <c r="H76" s="214"/>
      <c r="I76" s="214"/>
      <c r="J76" s="214"/>
    </row>
    <row r="77" spans="1:10" ht="21.75" customHeight="1" x14ac:dyDescent="0.3">
      <c r="A77" s="27" t="s">
        <v>18</v>
      </c>
      <c r="B77" s="80"/>
      <c r="C77" s="80"/>
      <c r="D77" s="80"/>
      <c r="E77" s="80"/>
      <c r="F77" s="80"/>
      <c r="G77" s="80"/>
      <c r="H77" s="34"/>
      <c r="I77" s="30"/>
      <c r="J77" s="34"/>
    </row>
    <row r="78" spans="1:10" ht="21.75" customHeight="1" x14ac:dyDescent="0.25">
      <c r="A78" s="23" t="s">
        <v>209</v>
      </c>
      <c r="B78" s="203">
        <v>14</v>
      </c>
      <c r="C78" s="80"/>
      <c r="D78" s="80"/>
      <c r="E78" s="80"/>
      <c r="F78" s="80"/>
      <c r="G78" s="80"/>
      <c r="H78" s="34"/>
      <c r="I78" s="30"/>
      <c r="J78" s="34"/>
    </row>
    <row r="79" spans="1:10" ht="21.75" customHeight="1" thickBot="1" x14ac:dyDescent="0.3">
      <c r="A79" s="23" t="s">
        <v>210</v>
      </c>
      <c r="B79" s="203"/>
      <c r="C79" s="80"/>
      <c r="D79" s="40">
        <v>300000000</v>
      </c>
      <c r="E79" s="30"/>
      <c r="F79" s="40">
        <v>200000000</v>
      </c>
      <c r="G79" s="34"/>
      <c r="H79" s="40">
        <v>300000000</v>
      </c>
      <c r="I79" s="30"/>
      <c r="J79" s="40">
        <v>200000000</v>
      </c>
    </row>
    <row r="80" spans="1:10" ht="21.75" hidden="1" customHeight="1" thickTop="1" x14ac:dyDescent="0.25">
      <c r="A80" s="23" t="s">
        <v>211</v>
      </c>
      <c r="C80" s="23"/>
    </row>
    <row r="81" spans="1:11" ht="21.75" customHeight="1" thickTop="1" x14ac:dyDescent="0.25">
      <c r="A81" s="23" t="s">
        <v>19</v>
      </c>
      <c r="B81" s="203"/>
      <c r="C81" s="23"/>
      <c r="D81" s="51">
        <v>240000000</v>
      </c>
      <c r="E81" s="55"/>
      <c r="F81" s="51">
        <v>200000000</v>
      </c>
      <c r="G81" s="55"/>
      <c r="H81" s="34">
        <v>240000000</v>
      </c>
      <c r="I81" s="30"/>
      <c r="J81" s="34">
        <v>200000000</v>
      </c>
    </row>
    <row r="82" spans="1:11" ht="21.75" hidden="1" customHeight="1" x14ac:dyDescent="0.25">
      <c r="A82" s="23" t="s">
        <v>212</v>
      </c>
      <c r="B82" s="80"/>
      <c r="C82" s="80"/>
    </row>
    <row r="83" spans="1:11" ht="21.75" customHeight="1" x14ac:dyDescent="0.25">
      <c r="A83" s="23" t="s">
        <v>228</v>
      </c>
      <c r="B83" s="80"/>
      <c r="C83" s="80"/>
    </row>
    <row r="84" spans="1:11" ht="21.75" customHeight="1" x14ac:dyDescent="0.25">
      <c r="A84" s="23" t="s">
        <v>229</v>
      </c>
      <c r="B84" s="80"/>
      <c r="C84" s="80"/>
      <c r="D84" s="51">
        <v>-17292631</v>
      </c>
      <c r="E84" s="55"/>
      <c r="F84" s="51">
        <v>-17292631</v>
      </c>
      <c r="G84" s="55"/>
      <c r="H84" s="51" t="s">
        <v>47</v>
      </c>
      <c r="I84" s="30"/>
      <c r="J84" s="51" t="s">
        <v>47</v>
      </c>
    </row>
    <row r="85" spans="1:11" ht="21.75" customHeight="1" x14ac:dyDescent="0.25">
      <c r="A85" s="23" t="s">
        <v>143</v>
      </c>
      <c r="B85" s="80"/>
      <c r="C85" s="80"/>
      <c r="D85" s="97"/>
      <c r="E85" s="80"/>
      <c r="F85" s="80"/>
      <c r="G85" s="80"/>
      <c r="H85" s="34"/>
      <c r="I85" s="30"/>
      <c r="J85" s="34"/>
    </row>
    <row r="86" spans="1:11" ht="21.75" customHeight="1" x14ac:dyDescent="0.25">
      <c r="A86" s="23" t="s">
        <v>92</v>
      </c>
      <c r="B86" s="80"/>
      <c r="C86" s="80"/>
      <c r="D86" s="97"/>
      <c r="E86" s="80"/>
      <c r="F86" s="80"/>
      <c r="G86" s="80"/>
      <c r="H86" s="34"/>
      <c r="I86" s="30"/>
      <c r="J86" s="34"/>
    </row>
    <row r="87" spans="1:11" ht="21.75" customHeight="1" x14ac:dyDescent="0.25">
      <c r="A87" s="23" t="s">
        <v>93</v>
      </c>
      <c r="B87" s="80">
        <v>15</v>
      </c>
      <c r="C87" s="80"/>
      <c r="D87" s="51">
        <v>10069131</v>
      </c>
      <c r="E87" s="51"/>
      <c r="F87" s="51">
        <v>4303884</v>
      </c>
      <c r="G87" s="51"/>
      <c r="H87" s="34">
        <v>10069131</v>
      </c>
      <c r="I87" s="30"/>
      <c r="J87" s="34">
        <v>4303884</v>
      </c>
    </row>
    <row r="88" spans="1:11" ht="21.75" customHeight="1" x14ac:dyDescent="0.25">
      <c r="A88" s="23" t="s">
        <v>176</v>
      </c>
      <c r="B88" s="80"/>
      <c r="C88" s="80"/>
      <c r="D88" s="51">
        <v>4851898</v>
      </c>
      <c r="E88" s="51"/>
      <c r="F88" s="51">
        <v>-19371992</v>
      </c>
      <c r="G88" s="51"/>
      <c r="H88" s="34">
        <v>28262057</v>
      </c>
      <c r="I88" s="30"/>
      <c r="J88" s="34">
        <v>16579577</v>
      </c>
    </row>
    <row r="89" spans="1:11" ht="21.75" customHeight="1" x14ac:dyDescent="0.25">
      <c r="A89" s="23" t="s">
        <v>174</v>
      </c>
      <c r="B89" s="80"/>
      <c r="C89" s="80"/>
      <c r="D89" s="51"/>
      <c r="E89" s="51"/>
      <c r="F89" s="51"/>
      <c r="G89" s="51"/>
      <c r="H89" s="34"/>
      <c r="I89" s="30"/>
      <c r="J89" s="34"/>
    </row>
    <row r="90" spans="1:11" ht="21.75" customHeight="1" x14ac:dyDescent="0.25">
      <c r="A90" s="23" t="s">
        <v>177</v>
      </c>
      <c r="B90" s="80"/>
      <c r="C90" s="80"/>
      <c r="D90" s="56">
        <v>30631176</v>
      </c>
      <c r="E90" s="51"/>
      <c r="F90" s="56">
        <v>30631176</v>
      </c>
      <c r="G90" s="51"/>
      <c r="H90" s="56">
        <v>30631176</v>
      </c>
      <c r="I90" s="30"/>
      <c r="J90" s="56">
        <v>30631176</v>
      </c>
    </row>
    <row r="91" spans="1:11" ht="21.75" customHeight="1" x14ac:dyDescent="0.25">
      <c r="A91" s="45" t="s">
        <v>94</v>
      </c>
      <c r="B91" s="80"/>
      <c r="C91" s="80"/>
      <c r="D91" s="54">
        <f>SUM(D81:D90)</f>
        <v>268259574</v>
      </c>
      <c r="E91" s="54"/>
      <c r="F91" s="54">
        <f>SUM(F81:F90)</f>
        <v>198270437</v>
      </c>
      <c r="G91" s="54"/>
      <c r="H91" s="54">
        <f>SUM(H81:H90)</f>
        <v>308962364</v>
      </c>
      <c r="I91" s="47"/>
      <c r="J91" s="54">
        <f>SUM(J81:J90)</f>
        <v>251514637</v>
      </c>
    </row>
    <row r="92" spans="1:11" ht="21.75" hidden="1" customHeight="1" x14ac:dyDescent="0.25">
      <c r="A92" s="23" t="s">
        <v>95</v>
      </c>
      <c r="B92" s="80"/>
      <c r="C92" s="80"/>
      <c r="D92" s="51" t="s">
        <v>47</v>
      </c>
      <c r="E92" s="51"/>
      <c r="F92" s="51" t="s">
        <v>47</v>
      </c>
      <c r="G92" s="51"/>
      <c r="H92" s="51" t="s">
        <v>47</v>
      </c>
      <c r="I92" s="30"/>
      <c r="J92" s="51" t="s">
        <v>47</v>
      </c>
    </row>
    <row r="93" spans="1:11" ht="21.75" customHeight="1" x14ac:dyDescent="0.25">
      <c r="A93" s="23" t="s">
        <v>129</v>
      </c>
      <c r="B93" s="80"/>
      <c r="C93" s="80"/>
      <c r="D93" s="56">
        <v>13247980</v>
      </c>
      <c r="E93" s="30"/>
      <c r="F93" s="41">
        <v>8578318</v>
      </c>
      <c r="G93" s="51"/>
      <c r="H93" s="56" t="s">
        <v>47</v>
      </c>
      <c r="I93" s="30"/>
      <c r="J93" s="56" t="s">
        <v>47</v>
      </c>
    </row>
    <row r="94" spans="1:11" ht="21.75" customHeight="1" x14ac:dyDescent="0.25">
      <c r="A94" s="42" t="s">
        <v>21</v>
      </c>
      <c r="B94" s="80"/>
      <c r="C94" s="80"/>
      <c r="D94" s="35">
        <f>SUM(D91:D93)</f>
        <v>281507554</v>
      </c>
      <c r="E94" s="33"/>
      <c r="F94" s="35">
        <f>SUM(F91:F93)</f>
        <v>206848755</v>
      </c>
      <c r="G94" s="80"/>
      <c r="H94" s="35">
        <f>SUM(H91:H93)</f>
        <v>308962364</v>
      </c>
      <c r="I94" s="33"/>
      <c r="J94" s="35">
        <f>SUM(J91:J93)</f>
        <v>251514637</v>
      </c>
    </row>
    <row r="95" spans="1:11" ht="21.75" customHeight="1" x14ac:dyDescent="0.25">
      <c r="A95" s="43"/>
      <c r="B95" s="80"/>
      <c r="C95" s="80"/>
      <c r="D95" s="30"/>
      <c r="E95" s="30"/>
      <c r="F95" s="30"/>
      <c r="G95" s="80"/>
      <c r="H95" s="30"/>
      <c r="I95" s="30"/>
      <c r="J95" s="30"/>
    </row>
    <row r="96" spans="1:11" ht="21.75" customHeight="1" thickBot="1" x14ac:dyDescent="0.3">
      <c r="A96" s="42" t="s">
        <v>22</v>
      </c>
      <c r="B96" s="80"/>
      <c r="C96" s="80"/>
      <c r="D96" s="36">
        <f>SUM(D66+D94)</f>
        <v>1212623460</v>
      </c>
      <c r="E96" s="33"/>
      <c r="F96" s="36">
        <f>SUM(F66+F94)</f>
        <v>1078750170</v>
      </c>
      <c r="G96" s="80"/>
      <c r="H96" s="36">
        <f>SUM(H66+H94)</f>
        <v>901962676</v>
      </c>
      <c r="I96" s="33"/>
      <c r="J96" s="36">
        <f>SUM(J66+J94)</f>
        <v>783776630</v>
      </c>
      <c r="K96" s="72">
        <f>J96-J30</f>
        <v>0</v>
      </c>
    </row>
    <row r="97" spans="4:10" ht="21.75" customHeight="1" thickTop="1" x14ac:dyDescent="0.25"/>
    <row r="99" spans="4:10" ht="21.75" customHeight="1" x14ac:dyDescent="0.25">
      <c r="D99" s="96">
        <f>D96-D30</f>
        <v>0</v>
      </c>
      <c r="F99" s="96">
        <f>F96-F30</f>
        <v>0</v>
      </c>
      <c r="H99" s="96">
        <f>H96-H30</f>
        <v>0</v>
      </c>
      <c r="J99" s="96">
        <f>J96-J30</f>
        <v>0</v>
      </c>
    </row>
  </sheetData>
  <mergeCells count="24">
    <mergeCell ref="H4:J4"/>
    <mergeCell ref="H35:J35"/>
    <mergeCell ref="H36:J36"/>
    <mergeCell ref="H37:J37"/>
    <mergeCell ref="H38:J38"/>
    <mergeCell ref="D76:J76"/>
    <mergeCell ref="H7:J7"/>
    <mergeCell ref="D40:J40"/>
    <mergeCell ref="H71:J71"/>
    <mergeCell ref="H6:J6"/>
    <mergeCell ref="D9:J9"/>
    <mergeCell ref="H72:J72"/>
    <mergeCell ref="H73:J73"/>
    <mergeCell ref="H74:J74"/>
    <mergeCell ref="D7:F7"/>
    <mergeCell ref="D6:F6"/>
    <mergeCell ref="D72:F72"/>
    <mergeCell ref="D73:F73"/>
    <mergeCell ref="D74:F74"/>
    <mergeCell ref="D5:F5"/>
    <mergeCell ref="H5:J5"/>
    <mergeCell ref="D36:F36"/>
    <mergeCell ref="D37:F37"/>
    <mergeCell ref="D38:F38"/>
  </mergeCells>
  <pageMargins left="0.7" right="0.7" top="0.48" bottom="0.5" header="0.5" footer="0.5"/>
  <pageSetup paperSize="9" scale="75" firstPageNumber="4" orientation="portrait" useFirstPageNumber="1" r:id="rId1"/>
  <headerFooter>
    <oddFooter>&amp;L&amp;"Times New Roman,Regular"The accompanying notes are an integral part of these financial statements.
&amp;"-,Regular"
&amp;C&amp;"Times New Roman,Regular"&amp;P</oddFooter>
  </headerFooter>
  <rowBreaks count="2" manualBreakCount="2">
    <brk id="31" max="9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EC2C4-EAED-44D5-89E7-251250195A11}">
  <dimension ref="A1:J64"/>
  <sheetViews>
    <sheetView view="pageBreakPreview" zoomScale="85" zoomScaleNormal="72" zoomScaleSheetLayoutView="85" workbookViewId="0"/>
  </sheetViews>
  <sheetFormatPr defaultColWidth="8.8984375" defaultRowHeight="21.6" customHeight="1" x14ac:dyDescent="0.25"/>
  <cols>
    <col min="1" max="1" width="41.69921875" customWidth="1"/>
    <col min="2" max="2" width="7.796875" style="23" customWidth="1"/>
    <col min="3" max="3" width="1.09765625" customWidth="1"/>
    <col min="4" max="4" width="14.8984375" customWidth="1"/>
    <col min="5" max="5" width="1.09765625" customWidth="1"/>
    <col min="6" max="6" width="14.8984375" customWidth="1"/>
    <col min="7" max="7" width="1.09765625" customWidth="1"/>
    <col min="8" max="8" width="14.8984375" customWidth="1"/>
    <col min="9" max="9" width="1.09765625" customWidth="1"/>
    <col min="10" max="10" width="14.8984375" customWidth="1"/>
  </cols>
  <sheetData>
    <row r="1" spans="1:10" s="23" customFormat="1" ht="21.75" customHeight="1" x14ac:dyDescent="0.3">
      <c r="A1" s="20" t="s">
        <v>222</v>
      </c>
      <c r="B1" s="21"/>
      <c r="C1" s="21"/>
      <c r="D1" s="21"/>
      <c r="E1" s="21"/>
      <c r="F1" s="21"/>
      <c r="G1" s="21"/>
      <c r="H1" s="22"/>
      <c r="J1" s="22"/>
    </row>
    <row r="2" spans="1:10" s="23" customFormat="1" ht="21.75" customHeight="1" x14ac:dyDescent="0.3">
      <c r="A2" s="20" t="s">
        <v>219</v>
      </c>
      <c r="B2" s="21"/>
      <c r="C2" s="21"/>
      <c r="D2" s="21"/>
      <c r="E2" s="21"/>
      <c r="F2" s="21"/>
      <c r="G2" s="21"/>
      <c r="H2" s="22"/>
      <c r="J2" s="22"/>
    </row>
    <row r="3" spans="1:10" ht="21.6" customHeight="1" x14ac:dyDescent="0.3">
      <c r="A3" s="24" t="s">
        <v>80</v>
      </c>
      <c r="B3" s="21"/>
      <c r="C3" s="21"/>
      <c r="D3" s="21"/>
      <c r="E3" s="21"/>
      <c r="F3" s="21"/>
      <c r="G3" s="21"/>
      <c r="H3" s="22"/>
      <c r="I3" s="23"/>
      <c r="J3" s="22"/>
    </row>
    <row r="4" spans="1:10" s="23" customFormat="1" ht="21.75" customHeight="1" x14ac:dyDescent="0.3">
      <c r="A4" s="24"/>
      <c r="B4" s="21"/>
      <c r="C4" s="21"/>
      <c r="D4" s="81"/>
      <c r="E4" s="21"/>
      <c r="F4" s="81"/>
      <c r="G4" s="21"/>
      <c r="H4" s="210"/>
      <c r="I4" s="210"/>
      <c r="J4" s="210"/>
    </row>
    <row r="5" spans="1:10" s="23" customFormat="1" ht="21.75" customHeight="1" x14ac:dyDescent="0.25">
      <c r="A5" s="25"/>
      <c r="B5" s="21"/>
      <c r="C5" s="21"/>
      <c r="D5" s="210" t="s">
        <v>133</v>
      </c>
      <c r="E5" s="210"/>
      <c r="F5" s="210"/>
      <c r="G5" s="21"/>
      <c r="H5" s="210" t="s">
        <v>152</v>
      </c>
      <c r="I5" s="210"/>
      <c r="J5" s="210"/>
    </row>
    <row r="6" spans="1:10" s="23" customFormat="1" ht="21.75" customHeight="1" x14ac:dyDescent="0.25">
      <c r="A6" s="25"/>
      <c r="B6" s="21"/>
      <c r="C6" s="21"/>
      <c r="D6" s="212" t="s">
        <v>150</v>
      </c>
      <c r="E6" s="212"/>
      <c r="F6" s="212"/>
      <c r="G6" s="21"/>
      <c r="H6" s="212" t="s">
        <v>151</v>
      </c>
      <c r="I6" s="212"/>
      <c r="J6" s="212"/>
    </row>
    <row r="7" spans="1:10" s="23" customFormat="1" ht="21.6" customHeight="1" x14ac:dyDescent="0.25">
      <c r="D7" s="215" t="s">
        <v>135</v>
      </c>
      <c r="E7" s="215"/>
      <c r="F7" s="215"/>
      <c r="H7" s="215" t="s">
        <v>153</v>
      </c>
      <c r="I7" s="215"/>
      <c r="J7" s="215"/>
    </row>
    <row r="8" spans="1:10" s="23" customFormat="1" ht="21.6" customHeight="1" x14ac:dyDescent="0.25">
      <c r="D8" s="213" t="s">
        <v>1</v>
      </c>
      <c r="E8" s="213"/>
      <c r="F8" s="213"/>
      <c r="H8" s="215" t="s">
        <v>1</v>
      </c>
      <c r="I8" s="215"/>
      <c r="J8" s="215"/>
    </row>
    <row r="9" spans="1:10" s="23" customFormat="1" ht="21.6" customHeight="1" x14ac:dyDescent="0.25">
      <c r="A9" s="25"/>
      <c r="B9" s="80" t="s">
        <v>3</v>
      </c>
      <c r="C9" s="80"/>
      <c r="D9" s="26">
        <v>2022</v>
      </c>
      <c r="E9" s="80"/>
      <c r="F9" s="26">
        <v>2021</v>
      </c>
      <c r="G9" s="80"/>
      <c r="H9" s="26">
        <v>2022</v>
      </c>
      <c r="I9" s="26"/>
      <c r="J9" s="26">
        <v>2021</v>
      </c>
    </row>
    <row r="10" spans="1:10" s="23" customFormat="1" ht="21.6" customHeight="1" x14ac:dyDescent="0.25">
      <c r="A10" s="25"/>
      <c r="B10" s="21"/>
      <c r="C10" s="21"/>
      <c r="D10" s="214" t="s">
        <v>4</v>
      </c>
      <c r="E10" s="214"/>
      <c r="F10" s="214"/>
      <c r="G10" s="214"/>
      <c r="H10" s="214"/>
      <c r="I10" s="214"/>
      <c r="J10" s="214"/>
    </row>
    <row r="11" spans="1:10" s="23" customFormat="1" ht="21.6" customHeight="1" x14ac:dyDescent="0.3">
      <c r="A11" s="27" t="s">
        <v>78</v>
      </c>
      <c r="B11" s="80"/>
      <c r="C11" s="80"/>
      <c r="D11" s="80"/>
      <c r="E11" s="80"/>
      <c r="F11" s="80"/>
      <c r="G11" s="80"/>
      <c r="H11" s="37"/>
      <c r="I11" s="38"/>
      <c r="J11" s="37"/>
    </row>
    <row r="12" spans="1:10" s="23" customFormat="1" ht="21.6" customHeight="1" x14ac:dyDescent="0.25">
      <c r="A12" s="23" t="s">
        <v>48</v>
      </c>
      <c r="B12" s="80" t="s">
        <v>215</v>
      </c>
      <c r="C12" s="80"/>
      <c r="D12" s="51">
        <v>1296037888</v>
      </c>
      <c r="E12" s="51"/>
      <c r="F12" s="51">
        <v>1087453124</v>
      </c>
      <c r="G12" s="51"/>
      <c r="H12" s="30">
        <v>745565894</v>
      </c>
      <c r="I12" s="30"/>
      <c r="J12" s="30">
        <v>642461668</v>
      </c>
    </row>
    <row r="13" spans="1:10" s="23" customFormat="1" ht="21.6" customHeight="1" x14ac:dyDescent="0.25">
      <c r="A13" s="23" t="s">
        <v>23</v>
      </c>
      <c r="B13" s="80">
        <v>4</v>
      </c>
      <c r="C13" s="80"/>
      <c r="D13" s="44">
        <v>3482047</v>
      </c>
      <c r="E13" s="30"/>
      <c r="F13" s="44">
        <v>7936493</v>
      </c>
      <c r="G13" s="51"/>
      <c r="H13" s="44">
        <v>46581668</v>
      </c>
      <c r="I13" s="30"/>
      <c r="J13" s="44">
        <v>5176174</v>
      </c>
    </row>
    <row r="14" spans="1:10" s="23" customFormat="1" ht="21.6" customHeight="1" x14ac:dyDescent="0.25">
      <c r="A14" s="45" t="s">
        <v>79</v>
      </c>
      <c r="B14" s="80"/>
      <c r="C14" s="80"/>
      <c r="D14" s="46">
        <f>SUM(D12:D13)</f>
        <v>1299519935</v>
      </c>
      <c r="E14" s="34"/>
      <c r="F14" s="46">
        <f>SUM(F12:F13)</f>
        <v>1095389617</v>
      </c>
      <c r="G14" s="80"/>
      <c r="H14" s="46">
        <f>SUM(H12:H13)</f>
        <v>792147562</v>
      </c>
      <c r="I14" s="34"/>
      <c r="J14" s="46">
        <f>SUM(J12:J13)</f>
        <v>647637842</v>
      </c>
    </row>
    <row r="15" spans="1:10" s="23" customFormat="1" ht="21.6" customHeight="1" x14ac:dyDescent="0.25">
      <c r="A15" s="45"/>
      <c r="B15" s="80"/>
      <c r="C15" s="80"/>
      <c r="D15" s="80"/>
      <c r="E15" s="80"/>
      <c r="F15" s="80"/>
      <c r="G15" s="80"/>
      <c r="H15" s="47"/>
      <c r="I15" s="34"/>
      <c r="J15" s="47"/>
    </row>
    <row r="16" spans="1:10" s="23" customFormat="1" ht="21.6" customHeight="1" x14ac:dyDescent="0.3">
      <c r="A16" s="27" t="s">
        <v>36</v>
      </c>
      <c r="B16" s="80"/>
      <c r="C16" s="80"/>
      <c r="D16" s="80"/>
      <c r="E16" s="80"/>
      <c r="F16" s="80"/>
      <c r="G16" s="80"/>
      <c r="H16" s="47"/>
      <c r="I16" s="34"/>
      <c r="J16" s="47"/>
    </row>
    <row r="17" spans="1:10" s="23" customFormat="1" ht="21.6" customHeight="1" x14ac:dyDescent="0.25">
      <c r="A17" s="23" t="s">
        <v>49</v>
      </c>
      <c r="B17" s="80" t="s">
        <v>216</v>
      </c>
      <c r="C17" s="80"/>
      <c r="D17" s="51">
        <v>595087780</v>
      </c>
      <c r="E17" s="51"/>
      <c r="F17" s="51">
        <v>524741649</v>
      </c>
      <c r="G17" s="51"/>
      <c r="H17" s="71">
        <v>499967999</v>
      </c>
      <c r="I17" s="34"/>
      <c r="J17" s="71">
        <v>455626005</v>
      </c>
    </row>
    <row r="18" spans="1:10" s="23" customFormat="1" ht="21.6" customHeight="1" x14ac:dyDescent="0.25">
      <c r="A18" s="23" t="s">
        <v>240</v>
      </c>
      <c r="B18" s="80"/>
      <c r="C18" s="80"/>
      <c r="D18" s="51">
        <v>312276927</v>
      </c>
      <c r="E18" s="51"/>
      <c r="F18" s="51">
        <v>278237509</v>
      </c>
      <c r="G18" s="51"/>
      <c r="H18" s="71">
        <v>5400969</v>
      </c>
      <c r="I18" s="34"/>
      <c r="J18" s="71">
        <v>4058358</v>
      </c>
    </row>
    <row r="19" spans="1:10" s="23" customFormat="1" ht="21.6" customHeight="1" x14ac:dyDescent="0.25">
      <c r="A19" s="23" t="s">
        <v>24</v>
      </c>
      <c r="B19" s="80">
        <v>4</v>
      </c>
      <c r="C19" s="80"/>
      <c r="D19" s="68">
        <v>219290016</v>
      </c>
      <c r="E19" s="30"/>
      <c r="F19" s="68">
        <v>203467195</v>
      </c>
      <c r="G19" s="51"/>
      <c r="H19" s="68">
        <v>156294477</v>
      </c>
      <c r="I19" s="30"/>
      <c r="J19" s="68">
        <v>139769645</v>
      </c>
    </row>
    <row r="20" spans="1:10" s="23" customFormat="1" ht="21.6" customHeight="1" x14ac:dyDescent="0.25">
      <c r="A20" s="45" t="s">
        <v>37</v>
      </c>
      <c r="B20" s="80">
        <v>17</v>
      </c>
      <c r="C20" s="80"/>
      <c r="D20" s="46">
        <f>SUM(D17:D19)</f>
        <v>1126654723</v>
      </c>
      <c r="E20" s="47"/>
      <c r="F20" s="46">
        <f>SUM(F17:F19)</f>
        <v>1006446353</v>
      </c>
      <c r="G20" s="80"/>
      <c r="H20" s="46">
        <f>SUM(H17:H19)</f>
        <v>661663445</v>
      </c>
      <c r="I20" s="47"/>
      <c r="J20" s="46">
        <f>SUM(J17:J19)</f>
        <v>599454008</v>
      </c>
    </row>
    <row r="21" spans="1:10" s="23" customFormat="1" ht="21.6" customHeight="1" x14ac:dyDescent="0.25">
      <c r="A21" s="45"/>
      <c r="B21" s="80"/>
      <c r="C21" s="80"/>
      <c r="D21" s="80"/>
      <c r="E21" s="80"/>
      <c r="F21" s="80"/>
      <c r="G21" s="80"/>
      <c r="H21" s="31"/>
      <c r="I21" s="30"/>
      <c r="J21" s="31"/>
    </row>
    <row r="22" spans="1:10" s="23" customFormat="1" ht="21.6" customHeight="1" x14ac:dyDescent="0.25">
      <c r="A22" s="25" t="s">
        <v>130</v>
      </c>
      <c r="B22" s="80"/>
      <c r="C22" s="80"/>
      <c r="D22" s="33">
        <f>D14-D20</f>
        <v>172865212</v>
      </c>
      <c r="E22" s="80"/>
      <c r="F22" s="33">
        <f>F14-F20</f>
        <v>88943264</v>
      </c>
      <c r="G22" s="80"/>
      <c r="H22" s="33">
        <f>H14-H20</f>
        <v>130484117</v>
      </c>
      <c r="I22" s="33"/>
      <c r="J22" s="33">
        <f>J14-J20</f>
        <v>48183834</v>
      </c>
    </row>
    <row r="23" spans="1:10" s="23" customFormat="1" ht="21.6" customHeight="1" x14ac:dyDescent="0.25">
      <c r="A23" s="23" t="s">
        <v>25</v>
      </c>
      <c r="B23" s="80">
        <v>4</v>
      </c>
      <c r="C23" s="80"/>
      <c r="D23" s="92">
        <v>-28339570</v>
      </c>
      <c r="E23" s="30"/>
      <c r="F23" s="92">
        <v>-28404801</v>
      </c>
      <c r="G23" s="80"/>
      <c r="H23" s="92">
        <v>-17285453</v>
      </c>
      <c r="I23" s="30"/>
      <c r="J23" s="92">
        <v>-17626940</v>
      </c>
    </row>
    <row r="24" spans="1:10" s="23" customFormat="1" ht="21.6" customHeight="1" x14ac:dyDescent="0.25">
      <c r="A24" s="25" t="s">
        <v>51</v>
      </c>
      <c r="B24" s="80"/>
      <c r="C24" s="80"/>
      <c r="D24" s="48">
        <f>SUM(D22:D23)</f>
        <v>144525642</v>
      </c>
      <c r="E24" s="30"/>
      <c r="F24" s="48">
        <f>SUM(F22:F23)</f>
        <v>60538463</v>
      </c>
      <c r="G24" s="80"/>
      <c r="H24" s="48">
        <f>SUM(H22:H23)</f>
        <v>113198664</v>
      </c>
      <c r="I24" s="30"/>
      <c r="J24" s="48">
        <f>SUM(J22:J23)</f>
        <v>30556894</v>
      </c>
    </row>
    <row r="25" spans="1:10" s="23" customFormat="1" ht="21.6" customHeight="1" x14ac:dyDescent="0.25">
      <c r="A25" s="23" t="s">
        <v>223</v>
      </c>
      <c r="B25" s="80">
        <v>18</v>
      </c>
      <c r="C25" s="80"/>
      <c r="D25" s="92">
        <v>-14850614</v>
      </c>
      <c r="E25" s="30"/>
      <c r="F25" s="92">
        <v>-9410033</v>
      </c>
      <c r="G25" s="80"/>
      <c r="H25" s="92">
        <v>2106286</v>
      </c>
      <c r="I25" s="30"/>
      <c r="J25" s="92">
        <v>-1576583</v>
      </c>
    </row>
    <row r="26" spans="1:10" s="23" customFormat="1" ht="21.6" customHeight="1" x14ac:dyDescent="0.25">
      <c r="A26" s="25" t="s">
        <v>26</v>
      </c>
      <c r="B26" s="80"/>
      <c r="C26" s="80"/>
      <c r="D26" s="49">
        <f>SUM(D24:D25)</f>
        <v>129675028</v>
      </c>
      <c r="E26" s="33"/>
      <c r="F26" s="49">
        <f>SUM(F24:F25)</f>
        <v>51128430</v>
      </c>
      <c r="G26" s="80"/>
      <c r="H26" s="49">
        <f>SUM(H24:H25)</f>
        <v>115304950</v>
      </c>
      <c r="I26" s="33"/>
      <c r="J26" s="49">
        <f>SUM(J24:J25)</f>
        <v>28980311</v>
      </c>
    </row>
    <row r="27" spans="1:10" s="23" customFormat="1" ht="21.6" customHeight="1" x14ac:dyDescent="0.25">
      <c r="A27" s="25"/>
      <c r="B27" s="80"/>
      <c r="C27" s="80"/>
      <c r="D27" s="80"/>
      <c r="E27" s="80"/>
      <c r="F27" s="80"/>
      <c r="G27" s="80"/>
      <c r="H27" s="34"/>
      <c r="I27" s="30"/>
      <c r="J27" s="34"/>
    </row>
    <row r="28" spans="1:10" s="23" customFormat="1" ht="21.6" customHeight="1" x14ac:dyDescent="0.25">
      <c r="A28" s="25" t="s">
        <v>52</v>
      </c>
      <c r="B28" s="21"/>
      <c r="C28" s="21"/>
      <c r="D28" s="21"/>
      <c r="E28" s="21"/>
      <c r="F28" s="21"/>
      <c r="G28" s="21"/>
      <c r="H28" s="22"/>
      <c r="J28" s="22"/>
    </row>
    <row r="29" spans="1:10" s="23" customFormat="1" ht="21.6" customHeight="1" x14ac:dyDescent="0.3">
      <c r="A29" s="27" t="s">
        <v>53</v>
      </c>
      <c r="B29" s="21"/>
      <c r="C29" s="21"/>
      <c r="D29" s="21"/>
      <c r="E29" s="21"/>
      <c r="F29" s="21"/>
      <c r="G29" s="21"/>
      <c r="H29" s="22"/>
      <c r="J29" s="22"/>
    </row>
    <row r="30" spans="1:10" s="23" customFormat="1" ht="21.6" customHeight="1" x14ac:dyDescent="0.25">
      <c r="A30" s="23" t="s">
        <v>167</v>
      </c>
      <c r="B30" s="80">
        <v>10</v>
      </c>
      <c r="C30" s="21"/>
      <c r="D30" s="51" t="s">
        <v>47</v>
      </c>
      <c r="E30" s="21"/>
      <c r="F30" s="51">
        <v>38288970</v>
      </c>
      <c r="G30" s="21"/>
      <c r="H30" s="77" t="s">
        <v>47</v>
      </c>
      <c r="I30" s="173"/>
      <c r="J30" s="77">
        <v>38288970</v>
      </c>
    </row>
    <row r="31" spans="1:10" s="23" customFormat="1" ht="21.6" customHeight="1" x14ac:dyDescent="0.25">
      <c r="A31" s="23" t="s">
        <v>237</v>
      </c>
      <c r="B31" s="80"/>
      <c r="C31" s="21"/>
      <c r="D31" s="51"/>
      <c r="E31" s="21"/>
      <c r="F31" s="51"/>
      <c r="G31" s="21"/>
      <c r="H31" s="77"/>
      <c r="I31" s="173"/>
      <c r="J31" s="77"/>
    </row>
    <row r="32" spans="1:10" s="23" customFormat="1" ht="21.6" customHeight="1" x14ac:dyDescent="0.25">
      <c r="A32" s="23" t="s">
        <v>236</v>
      </c>
      <c r="B32" s="80">
        <v>13</v>
      </c>
      <c r="C32" s="21"/>
      <c r="D32" s="51">
        <v>-1905023</v>
      </c>
      <c r="E32" s="173"/>
      <c r="F32" s="51">
        <v>9323031</v>
      </c>
      <c r="G32" s="173"/>
      <c r="H32" s="77">
        <v>-5457671</v>
      </c>
      <c r="I32" s="173"/>
      <c r="J32" s="77">
        <v>6209299</v>
      </c>
    </row>
    <row r="33" spans="1:10" s="23" customFormat="1" ht="21.6" customHeight="1" x14ac:dyDescent="0.25">
      <c r="A33" s="23" t="s">
        <v>239</v>
      </c>
      <c r="B33" s="80"/>
      <c r="C33" s="21"/>
      <c r="D33" s="51"/>
      <c r="E33" s="173"/>
      <c r="F33" s="51"/>
      <c r="G33" s="173"/>
      <c r="H33" s="77"/>
      <c r="I33" s="173"/>
      <c r="J33" s="77"/>
    </row>
    <row r="34" spans="1:10" s="23" customFormat="1" ht="21.6" customHeight="1" x14ac:dyDescent="0.25">
      <c r="A34" s="23" t="s">
        <v>238</v>
      </c>
      <c r="B34" s="80">
        <v>18</v>
      </c>
      <c r="C34" s="21"/>
      <c r="D34" s="51">
        <v>889919</v>
      </c>
      <c r="E34" s="62"/>
      <c r="F34" s="51">
        <v>-10031314</v>
      </c>
      <c r="G34" s="62"/>
      <c r="H34" s="77">
        <v>1600448</v>
      </c>
      <c r="J34" s="77">
        <v>-9408568</v>
      </c>
    </row>
    <row r="35" spans="1:10" s="23" customFormat="1" ht="21.6" customHeight="1" x14ac:dyDescent="0.25">
      <c r="A35" s="25" t="s">
        <v>235</v>
      </c>
      <c r="B35" s="80"/>
      <c r="C35" s="21"/>
      <c r="D35" s="51"/>
      <c r="E35" s="62"/>
      <c r="F35" s="51"/>
      <c r="G35" s="62"/>
      <c r="H35" s="77"/>
      <c r="J35" s="77"/>
    </row>
    <row r="36" spans="1:10" s="23" customFormat="1" ht="21.6" customHeight="1" x14ac:dyDescent="0.25">
      <c r="A36" s="25" t="s">
        <v>234</v>
      </c>
      <c r="B36" s="80"/>
      <c r="C36" s="21"/>
      <c r="D36" s="58">
        <f>SUM(D30:D34)</f>
        <v>-1015104</v>
      </c>
      <c r="E36" s="45"/>
      <c r="F36" s="58">
        <f>SUM(F30:F34)</f>
        <v>37580687</v>
      </c>
      <c r="G36" s="21"/>
      <c r="H36" s="58">
        <f>SUM(H30:H34)</f>
        <v>-3857223</v>
      </c>
      <c r="I36" s="45"/>
      <c r="J36" s="58">
        <f>SUM(J30:J34)</f>
        <v>35089701</v>
      </c>
    </row>
    <row r="37" spans="1:10" s="23" customFormat="1" ht="21.6" customHeight="1" x14ac:dyDescent="0.25">
      <c r="A37" s="25"/>
      <c r="B37" s="80"/>
      <c r="C37" s="80"/>
      <c r="D37" s="34"/>
      <c r="E37" s="30"/>
      <c r="F37" s="34"/>
      <c r="G37" s="80"/>
      <c r="H37" s="34"/>
      <c r="I37" s="30"/>
      <c r="J37" s="34"/>
    </row>
    <row r="38" spans="1:10" s="23" customFormat="1" ht="21.6" customHeight="1" thickBot="1" x14ac:dyDescent="0.3">
      <c r="A38" s="25" t="s">
        <v>83</v>
      </c>
      <c r="B38" s="80"/>
      <c r="C38" s="21"/>
      <c r="D38" s="50">
        <f>SUM(D26,D36)</f>
        <v>128659924</v>
      </c>
      <c r="E38" s="45"/>
      <c r="F38" s="50">
        <f>SUM(F26,F36)</f>
        <v>88709117</v>
      </c>
      <c r="G38" s="21"/>
      <c r="H38" s="50">
        <f>SUM(H26,H36)</f>
        <v>111447727</v>
      </c>
      <c r="I38" s="45"/>
      <c r="J38" s="50">
        <f>SUM(J26,J36)</f>
        <v>64070012</v>
      </c>
    </row>
    <row r="39" spans="1:10" ht="21.6" customHeight="1" thickTop="1" x14ac:dyDescent="0.25">
      <c r="A39" s="25"/>
      <c r="B39" s="80"/>
      <c r="C39" s="21"/>
      <c r="D39" s="61"/>
      <c r="E39" s="45"/>
      <c r="F39" s="61"/>
      <c r="G39" s="21"/>
      <c r="H39" s="61"/>
      <c r="I39" s="45"/>
      <c r="J39" s="61"/>
    </row>
    <row r="40" spans="1:10" ht="21.6" customHeight="1" x14ac:dyDescent="0.3">
      <c r="A40" s="20" t="s">
        <v>222</v>
      </c>
      <c r="B40" s="21"/>
      <c r="C40" s="21"/>
      <c r="D40" s="21"/>
      <c r="E40" s="21"/>
      <c r="F40" s="21"/>
      <c r="G40" s="21"/>
      <c r="H40" s="22"/>
      <c r="I40" s="23"/>
      <c r="J40" s="22"/>
    </row>
    <row r="41" spans="1:10" ht="21.6" customHeight="1" x14ac:dyDescent="0.3">
      <c r="A41" s="20" t="s">
        <v>219</v>
      </c>
      <c r="B41" s="21"/>
      <c r="C41" s="21"/>
      <c r="D41" s="21"/>
      <c r="E41" s="21"/>
      <c r="F41" s="21"/>
      <c r="G41" s="21"/>
      <c r="H41" s="22"/>
      <c r="I41" s="23"/>
      <c r="J41" s="22"/>
    </row>
    <row r="42" spans="1:10" ht="21.6" customHeight="1" x14ac:dyDescent="0.3">
      <c r="A42" s="24" t="s">
        <v>80</v>
      </c>
      <c r="B42" s="21"/>
      <c r="C42" s="21"/>
      <c r="D42" s="21"/>
      <c r="E42" s="21"/>
      <c r="F42" s="21"/>
      <c r="G42" s="21"/>
      <c r="H42" s="22"/>
      <c r="I42" s="23"/>
      <c r="J42" s="22"/>
    </row>
    <row r="43" spans="1:10" ht="21.6" customHeight="1" x14ac:dyDescent="0.3">
      <c r="A43" s="24"/>
      <c r="B43" s="21"/>
      <c r="C43" s="21"/>
      <c r="D43" s="21"/>
      <c r="E43" s="21"/>
      <c r="F43" s="21"/>
      <c r="G43" s="21"/>
      <c r="H43" s="22"/>
      <c r="I43" s="23"/>
      <c r="J43" s="22"/>
    </row>
    <row r="44" spans="1:10" s="23" customFormat="1" ht="21.6" customHeight="1" x14ac:dyDescent="0.25">
      <c r="A44" s="25"/>
      <c r="B44" s="21"/>
      <c r="C44" s="21"/>
      <c r="D44" s="210" t="s">
        <v>133</v>
      </c>
      <c r="E44" s="210"/>
      <c r="F44" s="210"/>
      <c r="G44" s="21"/>
      <c r="H44" s="210" t="s">
        <v>152</v>
      </c>
      <c r="I44" s="210"/>
      <c r="J44" s="210"/>
    </row>
    <row r="45" spans="1:10" s="23" customFormat="1" ht="21.6" customHeight="1" x14ac:dyDescent="0.25">
      <c r="A45" s="25"/>
      <c r="B45" s="21"/>
      <c r="C45" s="21"/>
      <c r="D45" s="212" t="s">
        <v>150</v>
      </c>
      <c r="E45" s="212"/>
      <c r="F45" s="212"/>
      <c r="G45" s="21"/>
      <c r="H45" s="212" t="s">
        <v>150</v>
      </c>
      <c r="I45" s="212"/>
      <c r="J45" s="212"/>
    </row>
    <row r="46" spans="1:10" s="23" customFormat="1" ht="21.6" customHeight="1" x14ac:dyDescent="0.25">
      <c r="A46" s="25"/>
      <c r="B46" s="21"/>
      <c r="C46" s="21"/>
      <c r="D46" s="215" t="s">
        <v>135</v>
      </c>
      <c r="E46" s="215"/>
      <c r="F46" s="215"/>
      <c r="G46" s="21"/>
      <c r="H46" s="215" t="s">
        <v>135</v>
      </c>
      <c r="I46" s="215"/>
      <c r="J46" s="215"/>
    </row>
    <row r="47" spans="1:10" s="23" customFormat="1" ht="21.6" customHeight="1" x14ac:dyDescent="0.25">
      <c r="D47" s="213" t="s">
        <v>1</v>
      </c>
      <c r="E47" s="213"/>
      <c r="F47" s="213"/>
      <c r="H47" s="213" t="s">
        <v>1</v>
      </c>
      <c r="I47" s="213"/>
      <c r="J47" s="213"/>
    </row>
    <row r="48" spans="1:10" s="23" customFormat="1" ht="21.6" customHeight="1" x14ac:dyDescent="0.25">
      <c r="A48" s="25"/>
      <c r="B48" s="80" t="s">
        <v>3</v>
      </c>
      <c r="C48" s="80"/>
      <c r="D48" s="26">
        <v>2022</v>
      </c>
      <c r="E48" s="26"/>
      <c r="F48" s="26">
        <v>2021</v>
      </c>
      <c r="G48" s="80"/>
      <c r="H48" s="26">
        <v>2022</v>
      </c>
      <c r="I48" s="26"/>
      <c r="J48" s="26">
        <v>2021</v>
      </c>
    </row>
    <row r="49" spans="1:10" s="23" customFormat="1" ht="21.6" customHeight="1" x14ac:dyDescent="0.25">
      <c r="A49" s="25"/>
      <c r="B49" s="21"/>
      <c r="C49" s="21"/>
      <c r="D49" s="214" t="s">
        <v>4</v>
      </c>
      <c r="E49" s="214"/>
      <c r="F49" s="214"/>
      <c r="G49" s="214"/>
      <c r="H49" s="214"/>
      <c r="I49" s="214"/>
      <c r="J49" s="214"/>
    </row>
    <row r="50" spans="1:10" s="23" customFormat="1" ht="21.6" customHeight="1" x14ac:dyDescent="0.25">
      <c r="A50" s="25" t="s">
        <v>101</v>
      </c>
      <c r="B50" s="80"/>
      <c r="C50" s="21"/>
      <c r="D50" s="61"/>
      <c r="E50" s="45"/>
      <c r="F50" s="61"/>
      <c r="G50" s="21"/>
      <c r="H50" s="61"/>
      <c r="I50" s="45"/>
      <c r="J50" s="61"/>
    </row>
    <row r="51" spans="1:10" s="23" customFormat="1" ht="21.6" customHeight="1" x14ac:dyDescent="0.25">
      <c r="A51" s="52" t="s">
        <v>102</v>
      </c>
      <c r="B51" s="80"/>
      <c r="C51" s="21"/>
      <c r="D51" s="22">
        <v>125720008</v>
      </c>
      <c r="F51" s="105">
        <v>51609415</v>
      </c>
      <c r="G51" s="21"/>
      <c r="H51" s="22">
        <v>115304950</v>
      </c>
      <c r="J51" s="22">
        <v>28980311</v>
      </c>
    </row>
    <row r="52" spans="1:10" s="23" customFormat="1" ht="21.6" hidden="1" customHeight="1" x14ac:dyDescent="0.25">
      <c r="A52" s="52" t="s">
        <v>108</v>
      </c>
      <c r="B52" s="80"/>
      <c r="C52" s="21"/>
      <c r="D52" s="105" t="s">
        <v>47</v>
      </c>
      <c r="F52" s="105" t="s">
        <v>47</v>
      </c>
      <c r="G52" s="21"/>
      <c r="H52" s="51" t="s">
        <v>47</v>
      </c>
      <c r="I52" s="26"/>
      <c r="J52" s="51" t="s">
        <v>47</v>
      </c>
    </row>
    <row r="53" spans="1:10" s="23" customFormat="1" ht="21.6" customHeight="1" x14ac:dyDescent="0.25">
      <c r="A53" s="52" t="s">
        <v>103</v>
      </c>
      <c r="B53" s="80"/>
      <c r="C53" s="21"/>
      <c r="D53" s="22">
        <v>3955020</v>
      </c>
      <c r="F53" s="105">
        <v>-480985</v>
      </c>
      <c r="G53" s="21"/>
      <c r="H53" s="105" t="s">
        <v>47</v>
      </c>
      <c r="J53" s="105" t="s">
        <v>47</v>
      </c>
    </row>
    <row r="54" spans="1:10" s="23" customFormat="1" ht="21.6" customHeight="1" thickBot="1" x14ac:dyDescent="0.3">
      <c r="A54" s="25"/>
      <c r="B54" s="80"/>
      <c r="C54" s="21"/>
      <c r="D54" s="106">
        <f>SUM(D51:D53)</f>
        <v>129675028</v>
      </c>
      <c r="E54" s="45"/>
      <c r="F54" s="106">
        <f>SUM(F51:F53)</f>
        <v>51128430</v>
      </c>
      <c r="G54" s="21"/>
      <c r="H54" s="106">
        <f>SUM(H51:H53)</f>
        <v>115304950</v>
      </c>
      <c r="I54" s="45"/>
      <c r="J54" s="106">
        <f>SUM(J51:J53)</f>
        <v>28980311</v>
      </c>
    </row>
    <row r="55" spans="1:10" s="23" customFormat="1" ht="21.6" customHeight="1" thickTop="1" x14ac:dyDescent="0.25">
      <c r="A55" s="25"/>
      <c r="B55" s="80"/>
      <c r="C55" s="21"/>
      <c r="D55" s="61"/>
      <c r="E55" s="45"/>
      <c r="F55" s="61"/>
      <c r="G55" s="21"/>
      <c r="H55" s="61"/>
      <c r="I55" s="45"/>
      <c r="J55" s="61"/>
    </row>
    <row r="56" spans="1:10" s="23" customFormat="1" ht="21.6" customHeight="1" x14ac:dyDescent="0.25">
      <c r="A56" s="25" t="s">
        <v>232</v>
      </c>
      <c r="B56" s="21"/>
      <c r="C56" s="21"/>
      <c r="D56" s="61"/>
      <c r="E56" s="45"/>
      <c r="F56" s="61"/>
      <c r="G56" s="21"/>
      <c r="H56" s="61"/>
      <c r="I56" s="45"/>
      <c r="J56" s="61"/>
    </row>
    <row r="57" spans="1:10" s="23" customFormat="1" ht="21.6" customHeight="1" x14ac:dyDescent="0.25">
      <c r="A57" s="25" t="s">
        <v>233</v>
      </c>
      <c r="B57" s="21"/>
      <c r="C57" s="21"/>
      <c r="D57" s="61"/>
      <c r="E57" s="45"/>
      <c r="F57" s="61"/>
      <c r="G57" s="21"/>
      <c r="H57" s="61"/>
      <c r="I57" s="45"/>
      <c r="J57" s="61"/>
    </row>
    <row r="58" spans="1:10" s="23" customFormat="1" ht="21.6" customHeight="1" x14ac:dyDescent="0.25">
      <c r="A58" s="52" t="s">
        <v>102</v>
      </c>
      <c r="B58" s="21"/>
      <c r="C58" s="21"/>
      <c r="D58" s="105">
        <v>123989137</v>
      </c>
      <c r="F58" s="105">
        <v>88895935</v>
      </c>
      <c r="G58" s="21"/>
      <c r="H58" s="105">
        <v>111447727</v>
      </c>
      <c r="J58" s="105">
        <v>64070012</v>
      </c>
    </row>
    <row r="59" spans="1:10" s="23" customFormat="1" ht="21.6" hidden="1" customHeight="1" x14ac:dyDescent="0.25">
      <c r="A59" s="52" t="s">
        <v>108</v>
      </c>
      <c r="B59" s="21"/>
      <c r="C59" s="21"/>
      <c r="D59" s="51" t="s">
        <v>47</v>
      </c>
      <c r="F59" s="105" t="s">
        <v>47</v>
      </c>
      <c r="G59" s="21"/>
      <c r="H59" s="51" t="s">
        <v>47</v>
      </c>
      <c r="J59" s="51" t="s">
        <v>47</v>
      </c>
    </row>
    <row r="60" spans="1:10" s="23" customFormat="1" ht="21.6" customHeight="1" x14ac:dyDescent="0.25">
      <c r="A60" s="52" t="s">
        <v>103</v>
      </c>
      <c r="B60" s="21"/>
      <c r="C60" s="21"/>
      <c r="D60" s="105">
        <v>4670787</v>
      </c>
      <c r="E60" s="26"/>
      <c r="F60" s="105">
        <v>-186818</v>
      </c>
      <c r="G60" s="80"/>
      <c r="H60" s="105" t="s">
        <v>47</v>
      </c>
      <c r="I60" s="26"/>
      <c r="J60" s="105" t="s">
        <v>47</v>
      </c>
    </row>
    <row r="61" spans="1:10" s="23" customFormat="1" ht="21.6" customHeight="1" thickBot="1" x14ac:dyDescent="0.3">
      <c r="A61" s="25"/>
      <c r="B61" s="21"/>
      <c r="C61" s="21"/>
      <c r="D61" s="106">
        <f>SUM(D58:D60)</f>
        <v>128659924</v>
      </c>
      <c r="E61" s="45"/>
      <c r="F61" s="106">
        <f>SUM(F58:F60)</f>
        <v>88709117</v>
      </c>
      <c r="G61" s="21"/>
      <c r="H61" s="106">
        <f>SUM(H58:H60)</f>
        <v>111447727</v>
      </c>
      <c r="I61" s="45"/>
      <c r="J61" s="106">
        <f>SUM(J58:J60)</f>
        <v>64070012</v>
      </c>
    </row>
    <row r="62" spans="1:10" s="23" customFormat="1" ht="21.6" customHeight="1" thickTop="1" x14ac:dyDescent="0.25">
      <c r="A62" s="25"/>
      <c r="B62" s="80"/>
      <c r="C62" s="80"/>
      <c r="D62" s="34"/>
      <c r="E62" s="30"/>
      <c r="F62" s="34"/>
      <c r="G62" s="80"/>
      <c r="H62" s="34"/>
      <c r="I62" s="30"/>
      <c r="J62" s="34"/>
    </row>
    <row r="63" spans="1:10" s="23" customFormat="1" ht="21.6" customHeight="1" thickBot="1" x14ac:dyDescent="0.3">
      <c r="A63" s="25" t="s">
        <v>55</v>
      </c>
      <c r="B63" s="80">
        <v>19</v>
      </c>
      <c r="C63" s="21"/>
      <c r="D63" s="205">
        <v>0.2811767301470588</v>
      </c>
      <c r="E63" s="206"/>
      <c r="F63" s="205">
        <v>0.14197645820771781</v>
      </c>
      <c r="G63" s="206"/>
      <c r="H63" s="205">
        <v>0.25788178155637254</v>
      </c>
      <c r="I63" s="206"/>
      <c r="J63" s="205">
        <v>7.9724250188423273E-2</v>
      </c>
    </row>
    <row r="64" spans="1:10" ht="21.6" customHeight="1" thickTop="1" x14ac:dyDescent="0.25"/>
  </sheetData>
  <mergeCells count="19">
    <mergeCell ref="D49:J49"/>
    <mergeCell ref="D44:F44"/>
    <mergeCell ref="D45:F45"/>
    <mergeCell ref="D46:F46"/>
    <mergeCell ref="D47:F47"/>
    <mergeCell ref="H44:J44"/>
    <mergeCell ref="H45:J45"/>
    <mergeCell ref="H46:J46"/>
    <mergeCell ref="H47:J47"/>
    <mergeCell ref="H4:J4"/>
    <mergeCell ref="H5:J5"/>
    <mergeCell ref="H6:J6"/>
    <mergeCell ref="H8:J8"/>
    <mergeCell ref="D10:J10"/>
    <mergeCell ref="H7:J7"/>
    <mergeCell ref="D5:F5"/>
    <mergeCell ref="D6:F6"/>
    <mergeCell ref="D7:F7"/>
    <mergeCell ref="D8:F8"/>
  </mergeCells>
  <pageMargins left="0.7" right="0.7" top="0.48" bottom="0.5" header="0.5" footer="0.5"/>
  <pageSetup paperSize="9" scale="72" firstPageNumber="7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9496A-8370-4804-B723-B4B2E5843D1F}">
  <dimension ref="A1:T38"/>
  <sheetViews>
    <sheetView view="pageBreakPreview" zoomScale="85" zoomScaleNormal="70" zoomScaleSheetLayoutView="85" workbookViewId="0"/>
  </sheetViews>
  <sheetFormatPr defaultColWidth="9.09765625" defaultRowHeight="21.6" customHeight="1" x14ac:dyDescent="0.25"/>
  <cols>
    <col min="1" max="1" width="44.5" style="3" customWidth="1"/>
    <col min="2" max="2" width="5.3984375" style="3" customWidth="1"/>
    <col min="3" max="3" width="1.09765625" style="3" customWidth="1"/>
    <col min="4" max="4" width="14.59765625" style="3" customWidth="1"/>
    <col min="5" max="5" width="1.09765625" style="3" customWidth="1"/>
    <col min="6" max="6" width="14.59765625" style="3" customWidth="1"/>
    <col min="7" max="7" width="1.09765625" style="3" customWidth="1"/>
    <col min="8" max="8" width="14.59765625" style="3" customWidth="1"/>
    <col min="9" max="9" width="1.09765625" style="3" customWidth="1"/>
    <col min="10" max="10" width="14.59765625" style="3" customWidth="1"/>
    <col min="11" max="11" width="1.09765625" style="3" customWidth="1"/>
    <col min="12" max="12" width="14.59765625" style="3" customWidth="1"/>
    <col min="13" max="13" width="1.09765625" style="3" customWidth="1"/>
    <col min="14" max="14" width="14.59765625" style="3" customWidth="1"/>
    <col min="15" max="15" width="9.765625E-2" style="3" customWidth="1"/>
    <col min="16" max="16" width="10.09765625" style="3" hidden="1" customWidth="1"/>
    <col min="17" max="17" width="1.09765625" style="3" customWidth="1"/>
    <col min="18" max="18" width="14.59765625" style="3" customWidth="1"/>
    <col min="19" max="19" width="1.09765625" style="3" customWidth="1"/>
    <col min="20" max="20" width="14.59765625" style="3" customWidth="1"/>
    <col min="21" max="21" width="16.09765625" style="3" customWidth="1"/>
    <col min="22" max="16384" width="9.09765625" style="3"/>
  </cols>
  <sheetData>
    <row r="1" spans="1:20" s="23" customFormat="1" ht="21.75" customHeight="1" x14ac:dyDescent="0.3">
      <c r="A1" s="20" t="s">
        <v>222</v>
      </c>
      <c r="B1" s="21"/>
      <c r="C1" s="21"/>
      <c r="D1" s="21"/>
      <c r="E1" s="21"/>
      <c r="F1" s="21"/>
      <c r="G1" s="21"/>
      <c r="H1" s="22"/>
      <c r="J1" s="22"/>
    </row>
    <row r="2" spans="1:20" s="23" customFormat="1" ht="21.75" customHeight="1" x14ac:dyDescent="0.3">
      <c r="A2" s="20" t="s">
        <v>219</v>
      </c>
      <c r="B2" s="21"/>
      <c r="C2" s="21"/>
      <c r="D2" s="21"/>
      <c r="E2" s="21"/>
      <c r="F2" s="21"/>
      <c r="G2" s="21"/>
      <c r="H2" s="22"/>
      <c r="J2" s="22"/>
    </row>
    <row r="3" spans="1:20" ht="21.6" customHeight="1" x14ac:dyDescent="0.3">
      <c r="A3" s="2" t="s">
        <v>28</v>
      </c>
      <c r="B3" s="2"/>
    </row>
    <row r="4" spans="1:20" ht="21.6" customHeight="1" x14ac:dyDescent="0.3">
      <c r="A4" s="2"/>
      <c r="B4" s="2"/>
    </row>
    <row r="5" spans="1:20" ht="21.6" customHeight="1" x14ac:dyDescent="0.3">
      <c r="A5" s="2"/>
      <c r="B5" s="2"/>
      <c r="D5" s="210" t="s">
        <v>125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</row>
    <row r="6" spans="1:20" ht="21.6" customHeight="1" x14ac:dyDescent="0.3">
      <c r="A6" s="2"/>
      <c r="B6" s="2"/>
      <c r="D6" s="81"/>
      <c r="E6" s="81"/>
      <c r="F6" s="81"/>
      <c r="G6" s="81"/>
      <c r="H6" s="81"/>
      <c r="I6" s="81"/>
      <c r="J6" s="81"/>
      <c r="K6" s="81"/>
      <c r="L6" s="101" t="s">
        <v>160</v>
      </c>
      <c r="M6" s="81"/>
      <c r="N6" s="81"/>
      <c r="O6" s="81"/>
      <c r="P6" s="81"/>
      <c r="Q6" s="81"/>
      <c r="R6" s="81"/>
    </row>
    <row r="7" spans="1:20" ht="13.8" customHeight="1" x14ac:dyDescent="0.25">
      <c r="E7" s="4"/>
      <c r="F7" s="4"/>
      <c r="H7" s="216" t="s">
        <v>143</v>
      </c>
      <c r="I7" s="216"/>
      <c r="J7" s="216"/>
      <c r="K7" s="4"/>
      <c r="L7" s="98" t="s">
        <v>161</v>
      </c>
      <c r="M7" s="4"/>
      <c r="N7" s="4"/>
      <c r="O7" s="4"/>
      <c r="P7" s="4"/>
      <c r="Q7" s="4"/>
    </row>
    <row r="8" spans="1:20" ht="21.6" customHeight="1" x14ac:dyDescent="0.25">
      <c r="C8" s="4"/>
      <c r="D8" s="4" t="s">
        <v>29</v>
      </c>
      <c r="E8" s="4"/>
      <c r="F8" s="4" t="s">
        <v>183</v>
      </c>
      <c r="G8" s="4"/>
      <c r="I8" s="4"/>
      <c r="J8" s="4"/>
      <c r="K8" s="4"/>
      <c r="L8" s="4" t="s">
        <v>163</v>
      </c>
      <c r="M8" s="4"/>
      <c r="N8" s="4"/>
      <c r="O8" s="4"/>
      <c r="P8" s="4"/>
      <c r="Q8" s="4"/>
      <c r="R8" s="4"/>
    </row>
    <row r="9" spans="1:20" ht="21.6" customHeight="1" x14ac:dyDescent="0.25">
      <c r="C9" s="4"/>
      <c r="D9" s="4" t="s">
        <v>30</v>
      </c>
      <c r="E9" s="4"/>
      <c r="F9" s="4" t="s">
        <v>159</v>
      </c>
      <c r="G9" s="4"/>
      <c r="H9" s="4" t="s">
        <v>44</v>
      </c>
      <c r="I9" s="4"/>
      <c r="J9" s="4" t="s">
        <v>46</v>
      </c>
      <c r="K9" s="4"/>
      <c r="L9" s="4" t="s">
        <v>164</v>
      </c>
      <c r="M9" s="4"/>
      <c r="N9" s="4" t="s">
        <v>114</v>
      </c>
      <c r="O9" s="4"/>
      <c r="P9" s="4"/>
      <c r="Q9" s="4"/>
      <c r="R9" s="4" t="s">
        <v>119</v>
      </c>
    </row>
    <row r="10" spans="1:20" ht="21.6" customHeight="1" x14ac:dyDescent="0.25">
      <c r="B10" s="80" t="s">
        <v>3</v>
      </c>
      <c r="C10" s="4"/>
      <c r="D10" s="4" t="s">
        <v>31</v>
      </c>
      <c r="E10" s="4"/>
      <c r="F10" s="4" t="s">
        <v>111</v>
      </c>
      <c r="G10" s="4"/>
      <c r="H10" s="4" t="s">
        <v>45</v>
      </c>
      <c r="I10" s="4"/>
      <c r="J10" s="4" t="s">
        <v>144</v>
      </c>
      <c r="K10" s="4"/>
      <c r="L10" s="4" t="s">
        <v>165</v>
      </c>
      <c r="M10" s="4"/>
      <c r="N10" s="4" t="s">
        <v>113</v>
      </c>
      <c r="O10" s="4"/>
      <c r="P10" s="4"/>
      <c r="Q10" s="4"/>
      <c r="R10" s="4" t="s">
        <v>120</v>
      </c>
      <c r="T10" s="4" t="s">
        <v>21</v>
      </c>
    </row>
    <row r="11" spans="1:20" ht="21.6" customHeight="1" x14ac:dyDescent="0.25">
      <c r="D11" s="217" t="s">
        <v>4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</row>
    <row r="12" spans="1:20" ht="21.6" customHeight="1" x14ac:dyDescent="0.3">
      <c r="A12" s="5" t="s">
        <v>154</v>
      </c>
      <c r="B12" s="6"/>
      <c r="R12" s="7"/>
    </row>
    <row r="13" spans="1:20" ht="21.6" customHeight="1" x14ac:dyDescent="0.25">
      <c r="A13" s="6" t="s">
        <v>155</v>
      </c>
      <c r="B13" s="6"/>
      <c r="C13" s="8"/>
      <c r="D13" s="33">
        <v>180000000</v>
      </c>
      <c r="E13" s="33"/>
      <c r="F13" s="54">
        <v>-17292631</v>
      </c>
      <c r="G13" s="33"/>
      <c r="H13" s="33">
        <v>3175000</v>
      </c>
      <c r="I13" s="33"/>
      <c r="J13" s="33">
        <v>-40507867</v>
      </c>
      <c r="K13" s="33"/>
      <c r="L13" s="54" t="s">
        <v>47</v>
      </c>
      <c r="M13" s="33"/>
      <c r="N13" s="33">
        <f>SUM(D13:L13)</f>
        <v>125374502</v>
      </c>
      <c r="O13" s="33"/>
      <c r="P13" s="33"/>
      <c r="Q13" s="33"/>
      <c r="R13" s="33">
        <v>8765274</v>
      </c>
      <c r="S13" s="174"/>
      <c r="T13" s="204">
        <f>SUM(N13:R13)</f>
        <v>134139776</v>
      </c>
    </row>
    <row r="14" spans="1:20" ht="21.6" customHeight="1" x14ac:dyDescent="0.25">
      <c r="A14" s="6"/>
      <c r="B14" s="6"/>
      <c r="C14" s="8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174"/>
      <c r="T14" s="174"/>
    </row>
    <row r="15" spans="1:20" ht="21.6" customHeight="1" x14ac:dyDescent="0.25">
      <c r="A15" s="6" t="s">
        <v>184</v>
      </c>
      <c r="B15" s="6"/>
      <c r="C15" s="8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174"/>
      <c r="T15" s="174"/>
    </row>
    <row r="16" spans="1:20" ht="21.6" customHeight="1" x14ac:dyDescent="0.25">
      <c r="A16" s="6" t="s">
        <v>243</v>
      </c>
      <c r="B16" s="6"/>
      <c r="C16" s="8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174"/>
      <c r="T16" s="174"/>
    </row>
    <row r="17" spans="1:20" ht="21.6" customHeight="1" x14ac:dyDescent="0.3">
      <c r="A17" s="5" t="s">
        <v>97</v>
      </c>
      <c r="B17" s="6"/>
      <c r="C17" s="8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174"/>
      <c r="T17" s="174"/>
    </row>
    <row r="18" spans="1:20" ht="21.6" customHeight="1" x14ac:dyDescent="0.3">
      <c r="A18" s="5" t="s">
        <v>241</v>
      </c>
      <c r="B18" s="6"/>
      <c r="C18" s="8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174"/>
      <c r="T18" s="174"/>
    </row>
    <row r="19" spans="1:20" ht="21.6" customHeight="1" x14ac:dyDescent="0.25">
      <c r="A19" s="3" t="s">
        <v>244</v>
      </c>
      <c r="B19" s="82">
        <v>14</v>
      </c>
      <c r="C19" s="8"/>
      <c r="D19" s="51">
        <v>20000000</v>
      </c>
      <c r="E19" s="31"/>
      <c r="F19" s="51" t="s">
        <v>47</v>
      </c>
      <c r="G19" s="31"/>
      <c r="H19" s="51" t="s">
        <v>47</v>
      </c>
      <c r="I19" s="31"/>
      <c r="J19" s="51" t="s">
        <v>47</v>
      </c>
      <c r="K19" s="31"/>
      <c r="L19" s="51" t="s">
        <v>47</v>
      </c>
      <c r="M19" s="31"/>
      <c r="N19" s="51">
        <f>SUM(D19:L19)</f>
        <v>20000000</v>
      </c>
      <c r="O19" s="31"/>
      <c r="P19" s="31"/>
      <c r="Q19" s="31"/>
      <c r="R19" s="51" t="s">
        <v>47</v>
      </c>
      <c r="S19" s="174"/>
      <c r="T19" s="174">
        <f>SUM(N19:R19)</f>
        <v>20000000</v>
      </c>
    </row>
    <row r="20" spans="1:20" ht="21.6" customHeight="1" x14ac:dyDescent="0.25">
      <c r="A20" s="3" t="s">
        <v>245</v>
      </c>
      <c r="B20" s="82">
        <v>20</v>
      </c>
      <c r="C20" s="8"/>
      <c r="D20" s="56" t="s">
        <v>47</v>
      </c>
      <c r="E20" s="31"/>
      <c r="F20" s="56" t="s">
        <v>47</v>
      </c>
      <c r="G20" s="31"/>
      <c r="H20" s="56" t="s">
        <v>47</v>
      </c>
      <c r="I20" s="31"/>
      <c r="J20" s="56">
        <v>-36000000</v>
      </c>
      <c r="K20" s="31"/>
      <c r="L20" s="56" t="s">
        <v>47</v>
      </c>
      <c r="M20" s="31"/>
      <c r="N20" s="56">
        <f>SUM(D20:L20)</f>
        <v>-36000000</v>
      </c>
      <c r="O20" s="31"/>
      <c r="P20" s="31"/>
      <c r="Q20" s="31"/>
      <c r="R20" s="68">
        <v>-138</v>
      </c>
      <c r="S20" s="174"/>
      <c r="T20" s="207">
        <f>SUM(N20:R20)</f>
        <v>-36000138</v>
      </c>
    </row>
    <row r="21" spans="1:20" ht="21.6" customHeight="1" x14ac:dyDescent="0.3">
      <c r="A21" s="5" t="s">
        <v>99</v>
      </c>
      <c r="B21" s="6"/>
      <c r="C21" s="8"/>
      <c r="D21" s="33"/>
      <c r="E21" s="33"/>
      <c r="F21" s="54"/>
      <c r="G21" s="33"/>
      <c r="H21" s="54"/>
      <c r="I21" s="33"/>
      <c r="J21" s="33"/>
      <c r="K21" s="33"/>
      <c r="L21" s="54"/>
      <c r="M21" s="33"/>
      <c r="N21" s="33"/>
      <c r="O21" s="33"/>
      <c r="P21" s="33"/>
      <c r="Q21" s="33"/>
      <c r="R21" s="33"/>
      <c r="S21" s="194"/>
      <c r="T21" s="194"/>
    </row>
    <row r="22" spans="1:20" ht="21.6" customHeight="1" x14ac:dyDescent="0.3">
      <c r="A22" s="5" t="s">
        <v>242</v>
      </c>
      <c r="B22" s="6"/>
      <c r="C22" s="8"/>
      <c r="D22" s="35">
        <f>SUM(D19:D20)</f>
        <v>20000000</v>
      </c>
      <c r="E22" s="33"/>
      <c r="F22" s="111" t="s">
        <v>47</v>
      </c>
      <c r="G22" s="54"/>
      <c r="H22" s="111" t="s">
        <v>47</v>
      </c>
      <c r="I22" s="33"/>
      <c r="J22" s="35">
        <f>SUM(J19:J20)</f>
        <v>-36000000</v>
      </c>
      <c r="K22" s="33"/>
      <c r="L22" s="111" t="s">
        <v>47</v>
      </c>
      <c r="M22" s="33"/>
      <c r="N22" s="35">
        <f>SUM(N19:N20)</f>
        <v>-16000000</v>
      </c>
      <c r="O22" s="33"/>
      <c r="P22" s="33"/>
      <c r="Q22" s="33"/>
      <c r="R22" s="35">
        <f>SUM(R19:R20)</f>
        <v>-138</v>
      </c>
      <c r="S22" s="174"/>
      <c r="T22" s="208">
        <f>SUM(T19:T20)</f>
        <v>-16000138</v>
      </c>
    </row>
    <row r="23" spans="1:20" ht="21.6" customHeight="1" x14ac:dyDescent="0.25">
      <c r="A23" s="6"/>
      <c r="B23" s="6"/>
      <c r="C23" s="8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174"/>
      <c r="T23" s="174"/>
    </row>
    <row r="24" spans="1:20" ht="21.6" hidden="1" customHeight="1" x14ac:dyDescent="0.25">
      <c r="A24" s="6" t="s">
        <v>194</v>
      </c>
      <c r="B24" s="6"/>
      <c r="C24" s="8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174"/>
      <c r="T24" s="174"/>
    </row>
    <row r="25" spans="1:20" ht="21.6" hidden="1" customHeight="1" x14ac:dyDescent="0.25">
      <c r="A25" s="3" t="s">
        <v>139</v>
      </c>
      <c r="B25" s="82">
        <v>5</v>
      </c>
      <c r="C25" s="8"/>
      <c r="D25" s="54" t="s">
        <v>47</v>
      </c>
      <c r="E25" s="54"/>
      <c r="F25" s="54" t="s">
        <v>47</v>
      </c>
      <c r="G25" s="54"/>
      <c r="H25" s="54" t="s">
        <v>47</v>
      </c>
      <c r="I25" s="54"/>
      <c r="J25" s="54" t="s">
        <v>47</v>
      </c>
      <c r="K25" s="54"/>
      <c r="L25" s="54"/>
      <c r="M25" s="54"/>
      <c r="N25" s="54">
        <f>SUM(D25:L25)</f>
        <v>0</v>
      </c>
      <c r="O25" s="54"/>
      <c r="P25" s="54"/>
      <c r="Q25" s="54"/>
      <c r="R25" s="54" t="s">
        <v>47</v>
      </c>
      <c r="S25" s="196"/>
      <c r="T25" s="196">
        <f>SUM(N25:R25)</f>
        <v>0</v>
      </c>
    </row>
    <row r="26" spans="1:20" ht="21.6" hidden="1" customHeight="1" x14ac:dyDescent="0.25">
      <c r="A26" s="3" t="s">
        <v>124</v>
      </c>
      <c r="B26" s="82">
        <v>5</v>
      </c>
      <c r="C26" s="8"/>
      <c r="D26" s="54" t="s">
        <v>47</v>
      </c>
      <c r="E26" s="54"/>
      <c r="F26" s="54"/>
      <c r="G26" s="54"/>
      <c r="H26" s="54" t="s">
        <v>47</v>
      </c>
      <c r="I26" s="54"/>
      <c r="J26" s="54" t="s">
        <v>47</v>
      </c>
      <c r="K26" s="54"/>
      <c r="L26" s="54"/>
      <c r="M26" s="54"/>
      <c r="N26" s="54">
        <f>SUM(D26:L26)</f>
        <v>0</v>
      </c>
      <c r="O26" s="54"/>
      <c r="P26" s="54"/>
      <c r="Q26" s="54"/>
      <c r="R26" s="54" t="s">
        <v>47</v>
      </c>
      <c r="S26" s="196"/>
      <c r="T26" s="196">
        <f>SUM(N26:R26)</f>
        <v>0</v>
      </c>
    </row>
    <row r="27" spans="1:20" ht="21.6" hidden="1" customHeight="1" x14ac:dyDescent="0.25">
      <c r="A27" s="6" t="s">
        <v>121</v>
      </c>
      <c r="B27" s="6"/>
      <c r="C27" s="8"/>
      <c r="D27" s="32">
        <f>SUM(D22,D25:D26)</f>
        <v>20000000</v>
      </c>
      <c r="E27" s="33"/>
      <c r="F27" s="32">
        <f>SUM(F22,F25:F26)</f>
        <v>0</v>
      </c>
      <c r="G27" s="33"/>
      <c r="H27" s="32" t="s">
        <v>47</v>
      </c>
      <c r="I27" s="33"/>
      <c r="J27" s="32">
        <f>SUM(J22,J25:J26)</f>
        <v>-36000000</v>
      </c>
      <c r="K27" s="33"/>
      <c r="L27" s="32"/>
      <c r="M27" s="33"/>
      <c r="N27" s="32">
        <f>SUM(N22,N25:N26)</f>
        <v>-16000000</v>
      </c>
      <c r="O27" s="33"/>
      <c r="P27" s="33"/>
      <c r="Q27" s="33"/>
      <c r="R27" s="32">
        <f>SUM(R22,R25:R26)</f>
        <v>-138</v>
      </c>
      <c r="S27" s="174"/>
      <c r="T27" s="175">
        <f>SUM(T22,T25:T26)</f>
        <v>-16000138</v>
      </c>
    </row>
    <row r="28" spans="1:20" ht="21.6" hidden="1" customHeight="1" x14ac:dyDescent="0.25">
      <c r="A28" s="6"/>
      <c r="B28" s="6"/>
      <c r="C28" s="8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174"/>
      <c r="T28" s="174"/>
    </row>
    <row r="29" spans="1:20" ht="21.6" customHeight="1" x14ac:dyDescent="0.25">
      <c r="A29" s="6" t="s">
        <v>81</v>
      </c>
      <c r="B29" s="6"/>
      <c r="C29" s="8"/>
      <c r="D29" s="33"/>
      <c r="E29" s="33"/>
      <c r="F29" s="33"/>
      <c r="G29" s="33"/>
      <c r="H29" s="14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174"/>
      <c r="T29" s="174"/>
    </row>
    <row r="30" spans="1:20" ht="21.6" customHeight="1" x14ac:dyDescent="0.25">
      <c r="A30" s="3" t="s">
        <v>246</v>
      </c>
      <c r="C30" s="15"/>
      <c r="D30" s="51" t="s">
        <v>47</v>
      </c>
      <c r="E30" s="16"/>
      <c r="F30" s="51" t="s">
        <v>47</v>
      </c>
      <c r="G30" s="30"/>
      <c r="H30" s="51" t="s">
        <v>47</v>
      </c>
      <c r="I30" s="62"/>
      <c r="J30" s="16">
        <f>PL!F26-'SH_Conso 9'!R30</f>
        <v>51609415</v>
      </c>
      <c r="K30" s="62"/>
      <c r="L30" s="51" t="s">
        <v>47</v>
      </c>
      <c r="M30" s="62"/>
      <c r="N30" s="16">
        <f>SUM(D30:L30)</f>
        <v>51609415</v>
      </c>
      <c r="O30" s="16"/>
      <c r="P30" s="16"/>
      <c r="Q30" s="16"/>
      <c r="R30" s="31">
        <v>-480985</v>
      </c>
      <c r="S30" s="174"/>
      <c r="T30" s="174">
        <f>SUM(N30:R30)</f>
        <v>51128430</v>
      </c>
    </row>
    <row r="31" spans="1:20" ht="21.6" customHeight="1" x14ac:dyDescent="0.25">
      <c r="A31" s="3" t="s">
        <v>247</v>
      </c>
      <c r="C31" s="15"/>
      <c r="D31" s="51" t="s">
        <v>47</v>
      </c>
      <c r="E31" s="16"/>
      <c r="F31" s="51" t="s">
        <v>47</v>
      </c>
      <c r="G31" s="30"/>
      <c r="H31" s="51" t="s">
        <v>47</v>
      </c>
      <c r="I31" s="62"/>
      <c r="J31" s="51">
        <f>PL!F36-'SH_Conso 9'!L31-'SH_Conso 9'!R31</f>
        <v>6655344</v>
      </c>
      <c r="K31" s="62"/>
      <c r="L31" s="62">
        <v>30631176</v>
      </c>
      <c r="M31" s="62"/>
      <c r="N31" s="51">
        <f>SUM(D31:L31)</f>
        <v>37286520</v>
      </c>
      <c r="O31" s="16"/>
      <c r="P31" s="51"/>
      <c r="Q31" s="16"/>
      <c r="R31" s="51">
        <v>294167</v>
      </c>
      <c r="S31" s="174"/>
      <c r="T31" s="174">
        <f>SUM(N31:R31)</f>
        <v>37580687</v>
      </c>
    </row>
    <row r="32" spans="1:20" ht="21.6" customHeight="1" x14ac:dyDescent="0.25">
      <c r="A32" s="6" t="s">
        <v>54</v>
      </c>
      <c r="C32" s="15"/>
      <c r="D32" s="13" t="s">
        <v>47</v>
      </c>
      <c r="E32" s="14"/>
      <c r="F32" s="13" t="s">
        <v>47</v>
      </c>
      <c r="G32" s="47"/>
      <c r="H32" s="13" t="s">
        <v>47</v>
      </c>
      <c r="I32" s="179"/>
      <c r="J32" s="32">
        <f>SUM(J30:J31)</f>
        <v>58264759</v>
      </c>
      <c r="K32" s="54"/>
      <c r="L32" s="195">
        <f>SUM(L30:L31)</f>
        <v>30631176</v>
      </c>
      <c r="M32" s="54"/>
      <c r="N32" s="32">
        <f>SUM(N30:N31)</f>
        <v>88895935</v>
      </c>
      <c r="O32" s="14"/>
      <c r="P32" s="32"/>
      <c r="Q32" s="33"/>
      <c r="R32" s="32">
        <f>SUM(R30:R31)</f>
        <v>-186818</v>
      </c>
      <c r="S32" s="174"/>
      <c r="T32" s="184">
        <f>SUM(T30:T31)</f>
        <v>88709117</v>
      </c>
    </row>
    <row r="33" spans="1:20" ht="21.6" customHeight="1" x14ac:dyDescent="0.25"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</row>
    <row r="34" spans="1:20" ht="21.6" customHeight="1" x14ac:dyDescent="0.25">
      <c r="A34" s="3" t="s">
        <v>122</v>
      </c>
      <c r="B34" s="82">
        <v>15</v>
      </c>
      <c r="D34" s="11" t="s">
        <v>47</v>
      </c>
      <c r="E34" s="174"/>
      <c r="F34" s="11" t="s">
        <v>47</v>
      </c>
      <c r="G34" s="174"/>
      <c r="H34" s="11">
        <v>1128884</v>
      </c>
      <c r="I34" s="174"/>
      <c r="J34" s="11">
        <f>-H34</f>
        <v>-1128884</v>
      </c>
      <c r="K34" s="174"/>
      <c r="L34" s="186" t="s">
        <v>47</v>
      </c>
      <c r="M34" s="196"/>
      <c r="N34" s="186" t="s">
        <v>47</v>
      </c>
      <c r="O34" s="196"/>
      <c r="P34" s="11"/>
      <c r="Q34" s="16"/>
      <c r="R34" s="56" t="s">
        <v>47</v>
      </c>
      <c r="S34" s="196"/>
      <c r="T34" s="186" t="s">
        <v>47</v>
      </c>
    </row>
    <row r="35" spans="1:20" ht="21.6" customHeight="1" x14ac:dyDescent="0.25"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</row>
    <row r="36" spans="1:20" ht="21.6" customHeight="1" thickBot="1" x14ac:dyDescent="0.3">
      <c r="A36" s="6" t="s">
        <v>156</v>
      </c>
      <c r="B36" s="6"/>
      <c r="C36" s="18"/>
      <c r="D36" s="178">
        <f>SUM(D13,D32,D22,D34)</f>
        <v>200000000</v>
      </c>
      <c r="E36" s="179"/>
      <c r="F36" s="178">
        <f>SUM(F13,F32,F22,F34)</f>
        <v>-17292631</v>
      </c>
      <c r="G36" s="179"/>
      <c r="H36" s="178">
        <f>SUM(H13,H32,H22,H34)</f>
        <v>4303884</v>
      </c>
      <c r="I36" s="179"/>
      <c r="J36" s="178">
        <f>SUM(J13,J32,J22,J34)</f>
        <v>-19371992</v>
      </c>
      <c r="K36" s="179"/>
      <c r="L36" s="178">
        <f>SUM(L13,L32,L22,L34)</f>
        <v>30631176</v>
      </c>
      <c r="M36" s="179"/>
      <c r="N36" s="178">
        <f>SUM(N13,N32,N22,N34)</f>
        <v>198270437</v>
      </c>
      <c r="O36" s="179"/>
      <c r="P36" s="178"/>
      <c r="Q36" s="179"/>
      <c r="R36" s="178">
        <f>SUM(R13,R32,R22,R34)</f>
        <v>8578318</v>
      </c>
      <c r="S36" s="174"/>
      <c r="T36" s="187">
        <f>SUM(T13,T32,T22,T34)</f>
        <v>206848755</v>
      </c>
    </row>
    <row r="37" spans="1:20" ht="21.6" customHeight="1" thickTop="1" x14ac:dyDescent="0.25">
      <c r="A37" s="6"/>
      <c r="B37" s="6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</row>
    <row r="38" spans="1:20" ht="21.6" customHeight="1" x14ac:dyDescent="0.25">
      <c r="A38" s="6"/>
      <c r="B38" s="6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</sheetData>
  <mergeCells count="3">
    <mergeCell ref="D5:R5"/>
    <mergeCell ref="H7:J7"/>
    <mergeCell ref="D11:R11"/>
  </mergeCells>
  <pageMargins left="0.8" right="0.8" top="0.48" bottom="0.5" header="0.5" footer="0.5"/>
  <pageSetup paperSize="9" scale="68" firstPageNumber="9" orientation="landscape" useFirstPageNumber="1" r:id="rId1"/>
  <headerFooter alignWithMargins="0">
    <oddFooter>&amp;L&amp;"Times New Roman,Regular"  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97407-FA80-4E01-8A12-DFBAC0BED98D}">
  <dimension ref="A1:V40"/>
  <sheetViews>
    <sheetView view="pageBreakPreview" zoomScale="85" zoomScaleNormal="70" zoomScaleSheetLayoutView="85" workbookViewId="0"/>
  </sheetViews>
  <sheetFormatPr defaultColWidth="9.09765625" defaultRowHeight="21.6" customHeight="1" x14ac:dyDescent="0.25"/>
  <cols>
    <col min="1" max="1" width="44.5" style="3" customWidth="1"/>
    <col min="2" max="2" width="5.5" style="3" customWidth="1"/>
    <col min="3" max="3" width="1.09765625" style="3" customWidth="1"/>
    <col min="4" max="4" width="14.59765625" style="3" customWidth="1"/>
    <col min="5" max="5" width="1.09765625" style="3" customWidth="1"/>
    <col min="6" max="6" width="14.59765625" style="3" customWidth="1"/>
    <col min="7" max="7" width="1.09765625" style="3" customWidth="1"/>
    <col min="8" max="8" width="14.59765625" style="3" customWidth="1"/>
    <col min="9" max="9" width="1.09765625" style="3" customWidth="1"/>
    <col min="10" max="10" width="14.59765625" style="3" customWidth="1"/>
    <col min="11" max="11" width="1.09765625" style="3" customWidth="1"/>
    <col min="12" max="12" width="14.59765625" style="3" customWidth="1"/>
    <col min="13" max="13" width="1.09765625" style="3" customWidth="1"/>
    <col min="14" max="14" width="14.59765625" style="3" customWidth="1"/>
    <col min="15" max="15" width="1.09765625" style="3" customWidth="1"/>
    <col min="16" max="16" width="14.5" style="3" hidden="1" customWidth="1"/>
    <col min="17" max="17" width="1.09765625" style="3" hidden="1" customWidth="1"/>
    <col min="18" max="18" width="14.59765625" style="3" customWidth="1"/>
    <col min="19" max="19" width="1.09765625" style="3" customWidth="1"/>
    <col min="20" max="20" width="14.59765625" style="3" customWidth="1"/>
    <col min="21" max="21" width="13.5" style="3" bestFit="1" customWidth="1"/>
    <col min="22" max="22" width="12.5" style="3" bestFit="1" customWidth="1"/>
    <col min="23" max="23" width="16.09765625" style="3" customWidth="1"/>
    <col min="24" max="16384" width="9.09765625" style="3"/>
  </cols>
  <sheetData>
    <row r="1" spans="1:20" s="23" customFormat="1" ht="21.75" customHeight="1" x14ac:dyDescent="0.3">
      <c r="A1" s="20" t="s">
        <v>222</v>
      </c>
      <c r="B1" s="21"/>
      <c r="C1" s="21"/>
      <c r="D1" s="21"/>
      <c r="E1" s="21"/>
      <c r="F1" s="21"/>
      <c r="G1" s="21"/>
      <c r="H1" s="22"/>
      <c r="J1" s="22"/>
    </row>
    <row r="2" spans="1:20" s="23" customFormat="1" ht="21.75" customHeight="1" x14ac:dyDescent="0.3">
      <c r="A2" s="20" t="s">
        <v>219</v>
      </c>
      <c r="B2" s="21"/>
      <c r="C2" s="21"/>
      <c r="D2" s="21"/>
      <c r="E2" s="21"/>
      <c r="F2" s="21"/>
      <c r="G2" s="21"/>
      <c r="H2" s="22"/>
      <c r="J2" s="22"/>
    </row>
    <row r="3" spans="1:20" ht="21.6" customHeight="1" x14ac:dyDescent="0.3">
      <c r="A3" s="2" t="s">
        <v>28</v>
      </c>
      <c r="B3" s="2"/>
    </row>
    <row r="4" spans="1:20" ht="21.6" customHeight="1" x14ac:dyDescent="0.3">
      <c r="A4" s="2"/>
      <c r="B4" s="2"/>
    </row>
    <row r="5" spans="1:20" ht="21.6" customHeight="1" x14ac:dyDescent="0.3">
      <c r="A5" s="2"/>
      <c r="B5" s="2"/>
      <c r="D5" s="210" t="s">
        <v>125</v>
      </c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</row>
    <row r="6" spans="1:20" ht="21.6" customHeight="1" x14ac:dyDescent="0.3">
      <c r="A6" s="2"/>
      <c r="B6" s="2"/>
      <c r="D6" s="81"/>
      <c r="E6" s="81"/>
      <c r="F6" s="81"/>
      <c r="G6" s="81"/>
      <c r="H6" s="81"/>
      <c r="I6" s="81"/>
      <c r="J6" s="81"/>
      <c r="K6" s="81"/>
      <c r="L6" s="101" t="s">
        <v>160</v>
      </c>
      <c r="M6" s="81"/>
      <c r="N6" s="81"/>
      <c r="O6" s="81"/>
      <c r="P6" s="81"/>
      <c r="Q6" s="81"/>
      <c r="R6" s="81"/>
      <c r="S6" s="81"/>
      <c r="T6" s="81"/>
    </row>
    <row r="7" spans="1:20" ht="13.8" x14ac:dyDescent="0.25">
      <c r="D7" s="4"/>
      <c r="E7" s="4"/>
      <c r="F7" s="4"/>
      <c r="H7" s="216" t="s">
        <v>143</v>
      </c>
      <c r="I7" s="216"/>
      <c r="J7" s="216"/>
      <c r="K7" s="4"/>
      <c r="L7" s="102" t="s">
        <v>161</v>
      </c>
      <c r="M7" s="4"/>
      <c r="N7" s="4"/>
      <c r="O7" s="4"/>
      <c r="P7" s="4"/>
      <c r="Q7" s="4"/>
      <c r="R7" s="4"/>
      <c r="S7" s="4"/>
    </row>
    <row r="8" spans="1:20" ht="21.6" customHeight="1" x14ac:dyDescent="0.25">
      <c r="C8" s="4"/>
      <c r="D8" s="4" t="s">
        <v>29</v>
      </c>
      <c r="E8" s="4"/>
      <c r="F8" s="4" t="s">
        <v>162</v>
      </c>
      <c r="G8" s="4"/>
      <c r="I8" s="4"/>
      <c r="J8" s="4"/>
      <c r="K8" s="4"/>
      <c r="L8" s="4" t="s">
        <v>163</v>
      </c>
      <c r="M8" s="4"/>
      <c r="N8" s="4"/>
      <c r="O8" s="4"/>
      <c r="P8" s="4" t="s">
        <v>116</v>
      </c>
      <c r="Q8" s="4"/>
      <c r="R8" s="4"/>
      <c r="S8" s="4"/>
      <c r="T8" s="4"/>
    </row>
    <row r="9" spans="1:20" ht="21.6" customHeight="1" x14ac:dyDescent="0.25">
      <c r="C9" s="4"/>
      <c r="D9" s="4" t="s">
        <v>30</v>
      </c>
      <c r="E9" s="4"/>
      <c r="F9" s="4" t="s">
        <v>159</v>
      </c>
      <c r="G9" s="4"/>
      <c r="H9" s="4" t="s">
        <v>44</v>
      </c>
      <c r="I9" s="4"/>
      <c r="J9" s="4" t="s">
        <v>46</v>
      </c>
      <c r="K9" s="4"/>
      <c r="L9" s="4" t="s">
        <v>164</v>
      </c>
      <c r="M9" s="4"/>
      <c r="N9" s="4" t="s">
        <v>114</v>
      </c>
      <c r="O9" s="4"/>
      <c r="P9" s="4" t="s">
        <v>118</v>
      </c>
      <c r="Q9" s="4"/>
      <c r="R9" s="4" t="s">
        <v>119</v>
      </c>
      <c r="S9" s="4"/>
      <c r="T9" s="4"/>
    </row>
    <row r="10" spans="1:20" ht="21.6" customHeight="1" x14ac:dyDescent="0.25">
      <c r="B10" s="80" t="s">
        <v>3</v>
      </c>
      <c r="C10" s="4"/>
      <c r="D10" s="4" t="s">
        <v>31</v>
      </c>
      <c r="E10" s="4"/>
      <c r="F10" s="4" t="s">
        <v>111</v>
      </c>
      <c r="G10" s="4"/>
      <c r="H10" s="4" t="s">
        <v>45</v>
      </c>
      <c r="I10" s="4"/>
      <c r="J10" s="4" t="s">
        <v>144</v>
      </c>
      <c r="K10" s="4"/>
      <c r="L10" s="4" t="s">
        <v>165</v>
      </c>
      <c r="M10" s="4"/>
      <c r="N10" s="4" t="s">
        <v>113</v>
      </c>
      <c r="O10" s="4"/>
      <c r="P10" s="4" t="s">
        <v>117</v>
      </c>
      <c r="Q10" s="4"/>
      <c r="R10" s="4" t="s">
        <v>120</v>
      </c>
      <c r="S10" s="4"/>
      <c r="T10" s="4" t="s">
        <v>21</v>
      </c>
    </row>
    <row r="11" spans="1:20" ht="21.6" customHeight="1" x14ac:dyDescent="0.25">
      <c r="D11" s="217" t="s">
        <v>4</v>
      </c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</row>
    <row r="12" spans="1:20" ht="21.6" customHeight="1" x14ac:dyDescent="0.3">
      <c r="A12" s="5" t="s">
        <v>195</v>
      </c>
      <c r="B12" s="6"/>
      <c r="T12" s="7"/>
    </row>
    <row r="13" spans="1:20" ht="21.6" customHeight="1" x14ac:dyDescent="0.25">
      <c r="A13" s="6" t="s">
        <v>196</v>
      </c>
      <c r="B13" s="6"/>
      <c r="C13" s="8"/>
      <c r="D13" s="8">
        <f>'SH_Conso 9'!D36</f>
        <v>200000000</v>
      </c>
      <c r="E13" s="8"/>
      <c r="F13" s="8">
        <f>'SH_Conso 9'!F36</f>
        <v>-17292631</v>
      </c>
      <c r="G13" s="8"/>
      <c r="H13" s="8">
        <f>'SH_Conso 9'!H36</f>
        <v>4303884</v>
      </c>
      <c r="I13" s="8"/>
      <c r="J13" s="8">
        <f>'SH_Conso 9'!J36</f>
        <v>-19371992</v>
      </c>
      <c r="K13" s="8"/>
      <c r="L13" s="9">
        <f>'SH_Conso 9'!L36</f>
        <v>30631176</v>
      </c>
      <c r="M13" s="8"/>
      <c r="N13" s="8">
        <f>SUM(D13:L13)</f>
        <v>198270437</v>
      </c>
      <c r="O13" s="8"/>
      <c r="P13" s="9" t="s">
        <v>47</v>
      </c>
      <c r="Q13" s="8"/>
      <c r="R13" s="8">
        <f>'SH_Conso 9'!R36</f>
        <v>8578318</v>
      </c>
      <c r="S13" s="8"/>
      <c r="T13" s="8">
        <f>SUM(N13:R13)</f>
        <v>206848755</v>
      </c>
    </row>
    <row r="14" spans="1:20" ht="21.6" customHeight="1" x14ac:dyDescent="0.25">
      <c r="A14" s="6"/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1.6" customHeight="1" x14ac:dyDescent="0.25">
      <c r="A15" s="6" t="s">
        <v>184</v>
      </c>
      <c r="B15" s="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1.6" customHeight="1" x14ac:dyDescent="0.25">
      <c r="A16" s="6" t="s">
        <v>243</v>
      </c>
      <c r="B16" s="6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2" ht="21.6" customHeight="1" x14ac:dyDescent="0.3">
      <c r="A17" s="5" t="s">
        <v>97</v>
      </c>
      <c r="B17" s="6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2" ht="21.6" customHeight="1" x14ac:dyDescent="0.3">
      <c r="A18" s="5" t="s">
        <v>241</v>
      </c>
      <c r="B18" s="6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2" ht="21.6" customHeight="1" x14ac:dyDescent="0.25">
      <c r="A19" s="3" t="s">
        <v>100</v>
      </c>
      <c r="B19" s="82">
        <v>14</v>
      </c>
      <c r="C19" s="8"/>
      <c r="D19" s="51">
        <v>40000000</v>
      </c>
      <c r="E19" s="57"/>
      <c r="F19" s="51" t="s">
        <v>47</v>
      </c>
      <c r="G19" s="57"/>
      <c r="H19" s="51" t="s">
        <v>47</v>
      </c>
      <c r="I19" s="57"/>
      <c r="J19" s="51" t="s">
        <v>47</v>
      </c>
      <c r="K19" s="10"/>
      <c r="L19" s="51" t="s">
        <v>47</v>
      </c>
      <c r="M19" s="10"/>
      <c r="N19" s="51">
        <f t="shared" ref="N19:N20" si="0">SUM(D19:L19)</f>
        <v>40000000</v>
      </c>
      <c r="O19" s="57"/>
      <c r="P19" s="57"/>
      <c r="Q19" s="57"/>
      <c r="R19" s="51" t="s">
        <v>47</v>
      </c>
      <c r="S19" s="57"/>
      <c r="T19" s="51">
        <f>SUM(N19:R19)</f>
        <v>40000000</v>
      </c>
    </row>
    <row r="20" spans="1:22" ht="21.6" customHeight="1" x14ac:dyDescent="0.25">
      <c r="A20" s="3" t="s">
        <v>105</v>
      </c>
      <c r="B20" s="82">
        <v>20</v>
      </c>
      <c r="C20" s="8"/>
      <c r="D20" s="56" t="s">
        <v>47</v>
      </c>
      <c r="E20" s="57"/>
      <c r="F20" s="56" t="s">
        <v>47</v>
      </c>
      <c r="G20" s="57"/>
      <c r="H20" s="56" t="s">
        <v>47</v>
      </c>
      <c r="I20" s="57"/>
      <c r="J20" s="56">
        <v>-94000000</v>
      </c>
      <c r="K20" s="57"/>
      <c r="L20" s="56" t="s">
        <v>47</v>
      </c>
      <c r="M20" s="57"/>
      <c r="N20" s="99">
        <f t="shared" si="0"/>
        <v>-94000000</v>
      </c>
      <c r="O20" s="57"/>
      <c r="P20" s="57"/>
      <c r="Q20" s="57"/>
      <c r="R20" s="99">
        <v>-1125</v>
      </c>
      <c r="S20" s="57"/>
      <c r="T20" s="99">
        <f>SUM(N20:R20)</f>
        <v>-94001125</v>
      </c>
    </row>
    <row r="21" spans="1:22" ht="21.6" customHeight="1" x14ac:dyDescent="0.3">
      <c r="A21" s="5" t="s">
        <v>185</v>
      </c>
      <c r="B21" s="6"/>
      <c r="C21" s="8"/>
    </row>
    <row r="22" spans="1:22" ht="21.6" customHeight="1" x14ac:dyDescent="0.3">
      <c r="A22" s="5" t="s">
        <v>242</v>
      </c>
      <c r="D22" s="209">
        <f>SUM(D19:D20)</f>
        <v>40000000</v>
      </c>
      <c r="E22" s="8"/>
      <c r="F22" s="209" t="s">
        <v>47</v>
      </c>
      <c r="G22" s="8"/>
      <c r="H22" s="209" t="s">
        <v>47</v>
      </c>
      <c r="I22" s="8"/>
      <c r="J22" s="209">
        <f>SUM(J19:J20)</f>
        <v>-94000000</v>
      </c>
      <c r="K22" s="9"/>
      <c r="L22" s="209" t="s">
        <v>47</v>
      </c>
      <c r="M22" s="9"/>
      <c r="N22" s="209">
        <f>SUM(N19:N20)</f>
        <v>-54000000</v>
      </c>
      <c r="O22" s="9"/>
      <c r="P22" s="209">
        <f>SUM(P19:P20)</f>
        <v>0</v>
      </c>
      <c r="Q22" s="9"/>
      <c r="R22" s="209">
        <f>SUM(R19:R20)</f>
        <v>-1125</v>
      </c>
      <c r="S22" s="9"/>
      <c r="T22" s="209">
        <f>SUM(T19:T20)</f>
        <v>-54001125</v>
      </c>
    </row>
    <row r="23" spans="1:22" ht="21.6" hidden="1" customHeight="1" x14ac:dyDescent="0.25">
      <c r="A23" s="6"/>
      <c r="B23" s="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2" ht="21.6" hidden="1" customHeight="1" x14ac:dyDescent="0.3">
      <c r="A24" s="5" t="s">
        <v>123</v>
      </c>
      <c r="B24" s="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2" ht="21.6" hidden="1" customHeight="1" x14ac:dyDescent="0.25">
      <c r="A25" s="3" t="s">
        <v>139</v>
      </c>
      <c r="B25" s="82">
        <v>5</v>
      </c>
      <c r="C25" s="8"/>
      <c r="D25" s="57" t="s">
        <v>47</v>
      </c>
      <c r="E25" s="57"/>
      <c r="F25" s="57" t="s">
        <v>47</v>
      </c>
      <c r="G25" s="57"/>
      <c r="H25" s="57" t="s">
        <v>47</v>
      </c>
      <c r="I25" s="57"/>
      <c r="J25" s="57" t="s">
        <v>47</v>
      </c>
      <c r="K25" s="57"/>
      <c r="L25" s="57"/>
      <c r="M25" s="57"/>
      <c r="N25" s="57" t="s">
        <v>47</v>
      </c>
      <c r="O25" s="8"/>
      <c r="P25" s="10"/>
      <c r="Q25" s="8"/>
      <c r="R25" s="57" t="s">
        <v>47</v>
      </c>
      <c r="S25" s="8"/>
      <c r="T25" s="10">
        <f>SUM(N25:R25)</f>
        <v>0</v>
      </c>
    </row>
    <row r="26" spans="1:22" ht="21.6" hidden="1" customHeight="1" x14ac:dyDescent="0.25">
      <c r="A26" s="3" t="s">
        <v>124</v>
      </c>
      <c r="B26" s="82">
        <v>5</v>
      </c>
      <c r="C26" s="8"/>
      <c r="D26" s="57" t="s">
        <v>47</v>
      </c>
      <c r="E26" s="10"/>
      <c r="F26" s="10"/>
      <c r="G26" s="10"/>
      <c r="H26" s="57" t="s">
        <v>47</v>
      </c>
      <c r="I26" s="10"/>
      <c r="J26" s="57" t="s">
        <v>47</v>
      </c>
      <c r="K26" s="10"/>
      <c r="L26" s="10"/>
      <c r="M26" s="10"/>
      <c r="N26" s="10"/>
      <c r="O26" s="10"/>
      <c r="P26" s="10"/>
      <c r="Q26" s="10"/>
      <c r="R26" s="57" t="s">
        <v>47</v>
      </c>
      <c r="S26" s="57"/>
      <c r="T26" s="10">
        <f>SUM(N26:R26)</f>
        <v>0</v>
      </c>
      <c r="U26" s="62">
        <v>75998500</v>
      </c>
      <c r="V26" s="100">
        <f>T26+U26</f>
        <v>75998500</v>
      </c>
    </row>
    <row r="27" spans="1:22" ht="21.6" hidden="1" customHeight="1" x14ac:dyDescent="0.25">
      <c r="A27" s="6" t="s">
        <v>121</v>
      </c>
      <c r="B27" s="6"/>
      <c r="C27" s="8"/>
      <c r="D27" s="12">
        <f>SUM(D22,D25:D26)</f>
        <v>40000000</v>
      </c>
      <c r="E27" s="8"/>
      <c r="F27" s="12">
        <f>SUM(F22,F25:F26)</f>
        <v>0</v>
      </c>
      <c r="G27" s="8"/>
      <c r="H27" s="58" t="s">
        <v>47</v>
      </c>
      <c r="I27" s="8"/>
      <c r="J27" s="12">
        <f>SUM(J22,J25:J26)</f>
        <v>-94000000</v>
      </c>
      <c r="K27" s="8"/>
      <c r="L27" s="8"/>
      <c r="M27" s="8"/>
      <c r="N27" s="12">
        <f>SUM(N22,N25:N26)</f>
        <v>-54000000</v>
      </c>
      <c r="O27" s="8"/>
      <c r="P27" s="12">
        <f>SUM(P22,P25:P26)</f>
        <v>0</v>
      </c>
      <c r="Q27" s="8"/>
      <c r="R27" s="12">
        <f>SUM(R22,R25:R26)</f>
        <v>-1125</v>
      </c>
      <c r="S27" s="8"/>
      <c r="T27" s="12">
        <f>SUM(T22,T25:T26)</f>
        <v>-54001125</v>
      </c>
    </row>
    <row r="28" spans="1:22" ht="21.6" customHeight="1" x14ac:dyDescent="0.25">
      <c r="A28" s="6"/>
      <c r="B28" s="6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2" ht="21.6" customHeight="1" x14ac:dyDescent="0.25">
      <c r="A29" s="6" t="s">
        <v>81</v>
      </c>
      <c r="B29" s="6"/>
      <c r="C29" s="8"/>
      <c r="D29" s="8"/>
      <c r="E29" s="8"/>
      <c r="F29" s="8"/>
      <c r="G29" s="8"/>
      <c r="H29" s="14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2" ht="21.6" customHeight="1" x14ac:dyDescent="0.25">
      <c r="A30" s="3" t="s">
        <v>248</v>
      </c>
      <c r="C30" s="15"/>
      <c r="D30" s="51" t="s">
        <v>47</v>
      </c>
      <c r="E30" s="51"/>
      <c r="F30" s="51" t="s">
        <v>47</v>
      </c>
      <c r="G30" s="51"/>
      <c r="H30" s="51" t="s">
        <v>47</v>
      </c>
      <c r="I30" s="7"/>
      <c r="J30" s="7">
        <f>PL!D26-R30</f>
        <v>125720008</v>
      </c>
      <c r="K30" s="7"/>
      <c r="L30" s="51" t="s">
        <v>47</v>
      </c>
      <c r="M30" s="7"/>
      <c r="N30" s="10">
        <f t="shared" ref="N30:N31" si="1">SUM(D30:L30)</f>
        <v>125720008</v>
      </c>
      <c r="O30" s="16"/>
      <c r="P30" s="16" t="s">
        <v>47</v>
      </c>
      <c r="Q30" s="16"/>
      <c r="R30" s="16">
        <v>3955020</v>
      </c>
      <c r="S30" s="16"/>
      <c r="T30" s="15">
        <f>SUM(N30:R30)</f>
        <v>129675028</v>
      </c>
    </row>
    <row r="31" spans="1:22" ht="21.6" customHeight="1" x14ac:dyDescent="0.25">
      <c r="A31" s="3" t="s">
        <v>247</v>
      </c>
      <c r="C31" s="15"/>
      <c r="D31" s="56" t="s">
        <v>47</v>
      </c>
      <c r="E31" s="51"/>
      <c r="F31" s="56" t="s">
        <v>47</v>
      </c>
      <c r="G31" s="51"/>
      <c r="H31" s="56" t="s">
        <v>47</v>
      </c>
      <c r="I31" s="7"/>
      <c r="J31" s="11">
        <f>PL!D36-R31</f>
        <v>-1730871</v>
      </c>
      <c r="K31" s="7"/>
      <c r="L31" s="99" t="s">
        <v>47</v>
      </c>
      <c r="M31" s="7"/>
      <c r="N31" s="92">
        <f t="shared" si="1"/>
        <v>-1730871</v>
      </c>
      <c r="O31" s="16"/>
      <c r="P31" s="16" t="s">
        <v>47</v>
      </c>
      <c r="Q31" s="16"/>
      <c r="R31" s="11">
        <v>715767</v>
      </c>
      <c r="S31" s="16"/>
      <c r="T31" s="112">
        <f>SUM(N31:R31)</f>
        <v>-1015104</v>
      </c>
    </row>
    <row r="32" spans="1:22" ht="21.6" customHeight="1" x14ac:dyDescent="0.25">
      <c r="A32" s="6" t="s">
        <v>54</v>
      </c>
      <c r="C32" s="15"/>
      <c r="D32" s="111" t="s">
        <v>47</v>
      </c>
      <c r="E32" s="51"/>
      <c r="F32" s="111" t="s">
        <v>47</v>
      </c>
      <c r="G32" s="17"/>
      <c r="H32" s="111" t="s">
        <v>47</v>
      </c>
      <c r="I32" s="18"/>
      <c r="J32" s="103">
        <f>SUM(J30:J31)</f>
        <v>123989137</v>
      </c>
      <c r="K32" s="18"/>
      <c r="L32" s="58" t="s">
        <v>47</v>
      </c>
      <c r="M32" s="18"/>
      <c r="N32" s="103">
        <f>SUM(N30:N31)</f>
        <v>123989137</v>
      </c>
      <c r="O32" s="14"/>
      <c r="P32" s="103" t="s">
        <v>47</v>
      </c>
      <c r="Q32" s="14"/>
      <c r="R32" s="103">
        <f>SUM(R30:R31)</f>
        <v>4670787</v>
      </c>
      <c r="S32" s="14"/>
      <c r="T32" s="103">
        <f>SUM(T30:T31)</f>
        <v>128659924</v>
      </c>
    </row>
    <row r="33" spans="1:21" ht="21.6" customHeight="1" x14ac:dyDescent="0.25">
      <c r="A33" s="6" t="s">
        <v>166</v>
      </c>
      <c r="C33" s="15"/>
    </row>
    <row r="34" spans="1:21" ht="21.6" customHeight="1" x14ac:dyDescent="0.25">
      <c r="A34" s="3" t="s">
        <v>122</v>
      </c>
      <c r="B34" s="82">
        <v>15</v>
      </c>
      <c r="D34" s="56" t="s">
        <v>47</v>
      </c>
      <c r="F34" s="56" t="s">
        <v>47</v>
      </c>
      <c r="H34" s="93">
        <v>5765247</v>
      </c>
      <c r="I34" s="7"/>
      <c r="J34" s="93">
        <v>-5765247</v>
      </c>
      <c r="L34" s="56" t="s">
        <v>47</v>
      </c>
      <c r="N34" s="56" t="s">
        <v>47</v>
      </c>
      <c r="O34" s="4"/>
      <c r="P34" s="4" t="s">
        <v>47</v>
      </c>
      <c r="Q34" s="4"/>
      <c r="R34" s="56" t="s">
        <v>47</v>
      </c>
      <c r="S34" s="4"/>
      <c r="T34" s="56" t="s">
        <v>47</v>
      </c>
    </row>
    <row r="36" spans="1:21" ht="21.6" customHeight="1" thickBot="1" x14ac:dyDescent="0.3">
      <c r="A36" s="6" t="s">
        <v>197</v>
      </c>
      <c r="B36" s="6"/>
      <c r="C36" s="18"/>
      <c r="D36" s="19">
        <f>SUM(D13,D32,D22,D34)</f>
        <v>240000000</v>
      </c>
      <c r="E36" s="18"/>
      <c r="F36" s="19">
        <f>SUM(F13,F32,F22,F34)</f>
        <v>-17292631</v>
      </c>
      <c r="G36" s="18"/>
      <c r="H36" s="19">
        <f>SUM(H13,H32,H22,H34)</f>
        <v>10069131</v>
      </c>
      <c r="I36" s="18"/>
      <c r="J36" s="19">
        <f>SUM(J13,J32,J22,J34)</f>
        <v>4851898</v>
      </c>
      <c r="K36" s="18"/>
      <c r="L36" s="19">
        <f>SUM(L13,L32,L22,L34)</f>
        <v>30631176</v>
      </c>
      <c r="M36" s="18"/>
      <c r="N36" s="19">
        <f>SUM(N13,N32,N22,N34)</f>
        <v>268259574</v>
      </c>
      <c r="O36" s="18"/>
      <c r="P36" s="104" t="s">
        <v>47</v>
      </c>
      <c r="Q36" s="18"/>
      <c r="R36" s="19">
        <f>SUM(R13,R32,R22,R34)</f>
        <v>13247980</v>
      </c>
      <c r="S36" s="18"/>
      <c r="T36" s="19">
        <f>SUM(T13,T32,T22,T34)</f>
        <v>281507554</v>
      </c>
      <c r="U36" s="100"/>
    </row>
    <row r="37" spans="1:21" ht="21.6" customHeight="1" thickTop="1" x14ac:dyDescent="0.25"/>
    <row r="39" spans="1:21" ht="21.6" customHeight="1" x14ac:dyDescent="0.25">
      <c r="T39" s="185"/>
    </row>
    <row r="40" spans="1:21" ht="21.6" customHeight="1" x14ac:dyDescent="0.25">
      <c r="T40" s="100"/>
    </row>
  </sheetData>
  <mergeCells count="3">
    <mergeCell ref="D5:T5"/>
    <mergeCell ref="H7:J7"/>
    <mergeCell ref="D11:T11"/>
  </mergeCells>
  <pageMargins left="0.8" right="0.8" top="0.48" bottom="0.5" header="0.5" footer="0.5"/>
  <pageSetup paperSize="9" scale="68" firstPageNumber="10" orientation="landscape" useFirstPageNumber="1" r:id="rId1"/>
  <headerFooter alignWithMargins="0">
    <oddFooter>&amp;L&amp;"Times New Roman,Regular"  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D99A-94E7-4586-9AC0-753936B09AC7}">
  <dimension ref="A1:L37"/>
  <sheetViews>
    <sheetView view="pageBreakPreview" zoomScale="90" zoomScaleNormal="70" zoomScaleSheetLayoutView="90" workbookViewId="0"/>
  </sheetViews>
  <sheetFormatPr defaultColWidth="9.09765625" defaultRowHeight="21.6" customHeight="1" x14ac:dyDescent="0.25"/>
  <cols>
    <col min="1" max="1" width="61.5" style="3" customWidth="1"/>
    <col min="2" max="2" width="5.5" style="3" customWidth="1"/>
    <col min="3" max="3" width="1.5" style="3" customWidth="1"/>
    <col min="4" max="4" width="18.5" style="3" customWidth="1"/>
    <col min="5" max="5" width="1.5" style="3" customWidth="1"/>
    <col min="6" max="6" width="18.5" style="3" customWidth="1"/>
    <col min="7" max="7" width="1.5" style="3" customWidth="1"/>
    <col min="8" max="8" width="18.5" style="3" customWidth="1"/>
    <col min="9" max="9" width="1.5" style="3" customWidth="1"/>
    <col min="10" max="10" width="18.5" style="3" customWidth="1"/>
    <col min="11" max="11" width="2" style="3" customWidth="1"/>
    <col min="12" max="12" width="18.59765625" style="3" customWidth="1"/>
    <col min="13" max="13" width="16.09765625" style="3" customWidth="1"/>
    <col min="14" max="16384" width="9.09765625" style="3"/>
  </cols>
  <sheetData>
    <row r="1" spans="1:12" s="23" customFormat="1" ht="21.75" customHeight="1" x14ac:dyDescent="0.3">
      <c r="A1" s="20" t="s">
        <v>222</v>
      </c>
      <c r="B1" s="21"/>
      <c r="C1" s="21"/>
      <c r="D1" s="21"/>
      <c r="E1" s="21"/>
      <c r="F1" s="21"/>
      <c r="G1" s="21"/>
      <c r="H1" s="22"/>
      <c r="J1" s="22"/>
    </row>
    <row r="2" spans="1:12" s="23" customFormat="1" ht="21.75" customHeight="1" x14ac:dyDescent="0.3">
      <c r="A2" s="20" t="s">
        <v>219</v>
      </c>
      <c r="B2" s="21"/>
      <c r="C2" s="21"/>
      <c r="D2" s="21"/>
      <c r="E2" s="21"/>
      <c r="F2" s="21"/>
      <c r="G2" s="21"/>
      <c r="H2" s="22"/>
      <c r="J2" s="22"/>
    </row>
    <row r="3" spans="1:12" ht="21.6" customHeight="1" x14ac:dyDescent="0.3">
      <c r="A3" s="2" t="s">
        <v>28</v>
      </c>
      <c r="B3" s="6"/>
    </row>
    <row r="4" spans="1:12" ht="17.100000000000001" customHeight="1" x14ac:dyDescent="0.3">
      <c r="A4" s="2"/>
      <c r="B4" s="6"/>
    </row>
    <row r="5" spans="1:12" ht="21.15" customHeight="1" x14ac:dyDescent="0.3">
      <c r="A5" s="2"/>
      <c r="B5" s="6"/>
      <c r="D5" s="210" t="s">
        <v>127</v>
      </c>
      <c r="E5" s="210"/>
      <c r="F5" s="210"/>
      <c r="G5" s="210"/>
      <c r="H5" s="210"/>
      <c r="I5" s="210"/>
      <c r="J5" s="210"/>
    </row>
    <row r="6" spans="1:12" ht="21.15" customHeight="1" x14ac:dyDescent="0.3">
      <c r="A6" s="2"/>
      <c r="B6" s="6"/>
      <c r="D6" s="81"/>
      <c r="E6" s="81"/>
      <c r="F6" s="81"/>
      <c r="G6" s="81"/>
      <c r="H6" s="81"/>
      <c r="I6" s="81"/>
      <c r="J6" s="176" t="s">
        <v>168</v>
      </c>
    </row>
    <row r="7" spans="1:12" ht="21" customHeight="1" x14ac:dyDescent="0.25">
      <c r="D7" s="4"/>
      <c r="F7" s="216" t="s">
        <v>20</v>
      </c>
      <c r="G7" s="216"/>
      <c r="H7" s="216"/>
      <c r="I7" s="4"/>
      <c r="J7" s="177" t="s">
        <v>161</v>
      </c>
    </row>
    <row r="8" spans="1:12" ht="21.15" customHeight="1" x14ac:dyDescent="0.25">
      <c r="D8" s="4" t="s">
        <v>29</v>
      </c>
      <c r="F8" s="4"/>
      <c r="G8" s="4"/>
      <c r="H8" s="4"/>
      <c r="I8" s="4"/>
      <c r="J8" s="146" t="s">
        <v>163</v>
      </c>
    </row>
    <row r="9" spans="1:12" ht="21.15" customHeight="1" x14ac:dyDescent="0.25">
      <c r="C9" s="4"/>
      <c r="D9" s="4" t="s">
        <v>30</v>
      </c>
      <c r="E9" s="4"/>
      <c r="F9" s="4" t="s">
        <v>44</v>
      </c>
      <c r="G9" s="4"/>
      <c r="H9" s="4"/>
      <c r="I9" s="4"/>
      <c r="J9" s="146" t="s">
        <v>164</v>
      </c>
    </row>
    <row r="10" spans="1:12" ht="21.15" customHeight="1" x14ac:dyDescent="0.25">
      <c r="B10" s="80" t="s">
        <v>3</v>
      </c>
      <c r="C10" s="4"/>
      <c r="D10" s="4" t="s">
        <v>31</v>
      </c>
      <c r="E10" s="4"/>
      <c r="F10" s="4" t="s">
        <v>45</v>
      </c>
      <c r="G10" s="4"/>
      <c r="H10" s="4" t="s">
        <v>46</v>
      </c>
      <c r="I10" s="4"/>
      <c r="J10" s="146" t="s">
        <v>165</v>
      </c>
      <c r="L10" s="4" t="s">
        <v>21</v>
      </c>
    </row>
    <row r="11" spans="1:12" ht="21.15" customHeight="1" x14ac:dyDescent="0.25">
      <c r="D11" s="217" t="s">
        <v>4</v>
      </c>
      <c r="E11" s="217"/>
      <c r="F11" s="217"/>
      <c r="G11" s="217"/>
      <c r="H11" s="217"/>
      <c r="I11" s="217"/>
      <c r="J11" s="217"/>
      <c r="L11" s="4"/>
    </row>
    <row r="12" spans="1:12" ht="21.15" customHeight="1" x14ac:dyDescent="0.3">
      <c r="A12" s="5" t="s">
        <v>154</v>
      </c>
      <c r="B12" s="6"/>
      <c r="H12" s="95"/>
      <c r="J12" s="7"/>
    </row>
    <row r="13" spans="1:12" ht="21.15" customHeight="1" x14ac:dyDescent="0.25">
      <c r="A13" s="6" t="s">
        <v>155</v>
      </c>
      <c r="B13" s="6"/>
      <c r="C13" s="8"/>
      <c r="D13" s="8">
        <v>180000000</v>
      </c>
      <c r="E13" s="8"/>
      <c r="F13" s="8">
        <v>3175000</v>
      </c>
      <c r="G13" s="8"/>
      <c r="H13" s="8">
        <v>20269625</v>
      </c>
      <c r="I13" s="8"/>
      <c r="J13" s="9" t="s">
        <v>47</v>
      </c>
      <c r="L13" s="179">
        <f>SUM(D13:H13)</f>
        <v>203444625</v>
      </c>
    </row>
    <row r="14" spans="1:12" ht="21.15" hidden="1" customHeight="1" x14ac:dyDescent="0.25">
      <c r="A14" s="6"/>
      <c r="B14" s="6"/>
      <c r="C14" s="8"/>
      <c r="D14" s="8"/>
      <c r="E14" s="8"/>
      <c r="F14" s="8"/>
      <c r="G14" s="8"/>
      <c r="H14" s="8"/>
      <c r="I14" s="8"/>
      <c r="J14" s="9"/>
      <c r="L14" s="62"/>
    </row>
    <row r="15" spans="1:12" ht="21.15" hidden="1" customHeight="1" x14ac:dyDescent="0.25">
      <c r="A15" s="6" t="s">
        <v>96</v>
      </c>
      <c r="B15" s="6"/>
      <c r="C15" s="8"/>
      <c r="D15" s="8"/>
      <c r="E15" s="8"/>
      <c r="F15" s="8"/>
      <c r="G15" s="8"/>
      <c r="H15" s="8"/>
      <c r="I15" s="8"/>
      <c r="J15" s="9"/>
      <c r="L15" s="62"/>
    </row>
    <row r="16" spans="1:12" ht="21.15" hidden="1" customHeight="1" x14ac:dyDescent="0.3">
      <c r="A16" s="5" t="s">
        <v>97</v>
      </c>
      <c r="B16" s="6"/>
      <c r="C16" s="8"/>
      <c r="D16" s="8"/>
      <c r="E16" s="8"/>
      <c r="F16" s="8"/>
      <c r="G16" s="8"/>
      <c r="H16" s="8"/>
      <c r="I16" s="8"/>
      <c r="J16" s="9"/>
      <c r="L16" s="62"/>
    </row>
    <row r="17" spans="1:12" ht="21.15" hidden="1" customHeight="1" x14ac:dyDescent="0.25">
      <c r="A17" s="3" t="s">
        <v>100</v>
      </c>
      <c r="B17" s="82" t="s">
        <v>136</v>
      </c>
      <c r="C17" s="8"/>
      <c r="D17" s="8"/>
      <c r="E17" s="8"/>
      <c r="F17" s="8" t="s">
        <v>47</v>
      </c>
      <c r="G17" s="8"/>
      <c r="H17" s="8" t="s">
        <v>47</v>
      </c>
      <c r="I17" s="8"/>
      <c r="J17" s="9"/>
      <c r="L17" s="62">
        <f>SUM(D17:H17)</f>
        <v>0</v>
      </c>
    </row>
    <row r="18" spans="1:12" ht="21.15" hidden="1" customHeight="1" x14ac:dyDescent="0.25">
      <c r="A18" s="3" t="s">
        <v>98</v>
      </c>
      <c r="B18" s="82" t="s">
        <v>137</v>
      </c>
      <c r="C18" s="8"/>
      <c r="D18" s="8" t="s">
        <v>47</v>
      </c>
      <c r="E18" s="8"/>
      <c r="F18" s="8" t="s">
        <v>47</v>
      </c>
      <c r="G18" s="8"/>
      <c r="H18" s="8"/>
      <c r="I18" s="8"/>
      <c r="J18" s="9"/>
      <c r="L18" s="62">
        <f>SUM(D18:H18)</f>
        <v>0</v>
      </c>
    </row>
    <row r="19" spans="1:12" ht="21.15" hidden="1" customHeight="1" x14ac:dyDescent="0.3">
      <c r="A19" s="5" t="s">
        <v>99</v>
      </c>
      <c r="B19" s="6"/>
      <c r="C19" s="8"/>
      <c r="D19" s="12">
        <f>SUM(D17:D18)</f>
        <v>0</v>
      </c>
      <c r="E19" s="8"/>
      <c r="F19" s="12" t="s">
        <v>47</v>
      </c>
      <c r="G19" s="8"/>
      <c r="H19" s="12">
        <f>SUM(H17:H18)</f>
        <v>0</v>
      </c>
      <c r="I19" s="8"/>
      <c r="J19" s="58"/>
      <c r="L19" s="197">
        <f>SUM(L17:L18)</f>
        <v>0</v>
      </c>
    </row>
    <row r="20" spans="1:12" ht="13.65" customHeight="1" x14ac:dyDescent="0.25">
      <c r="A20" s="6"/>
      <c r="B20" s="6"/>
      <c r="C20" s="8"/>
      <c r="D20" s="8"/>
      <c r="E20" s="8"/>
      <c r="F20" s="8"/>
      <c r="G20" s="8"/>
      <c r="H20" s="8"/>
      <c r="I20" s="8"/>
      <c r="J20" s="9"/>
      <c r="L20" s="62"/>
    </row>
    <row r="21" spans="1:12" ht="21.15" customHeight="1" x14ac:dyDescent="0.25">
      <c r="A21" s="6" t="s">
        <v>96</v>
      </c>
      <c r="B21" s="6"/>
      <c r="C21" s="8"/>
      <c r="D21" s="10"/>
      <c r="E21" s="10"/>
      <c r="F21" s="10"/>
      <c r="G21" s="10"/>
      <c r="H21" s="10"/>
      <c r="I21" s="10"/>
      <c r="J21" s="57"/>
      <c r="L21" s="62"/>
    </row>
    <row r="22" spans="1:12" ht="21.15" customHeight="1" x14ac:dyDescent="0.25">
      <c r="A22" s="6" t="s">
        <v>97</v>
      </c>
      <c r="B22" s="6"/>
      <c r="C22" s="8"/>
      <c r="D22" s="10"/>
      <c r="E22" s="10"/>
      <c r="F22" s="10"/>
      <c r="G22" s="10"/>
      <c r="H22" s="10"/>
      <c r="I22" s="10"/>
      <c r="J22" s="57"/>
      <c r="L22" s="62"/>
    </row>
    <row r="23" spans="1:12" ht="21.15" customHeight="1" x14ac:dyDescent="0.25">
      <c r="A23" s="3" t="s">
        <v>100</v>
      </c>
      <c r="B23" s="82">
        <v>14</v>
      </c>
      <c r="C23" s="8"/>
      <c r="D23" s="57">
        <v>20000000</v>
      </c>
      <c r="E23" s="10"/>
      <c r="F23" s="57" t="s">
        <v>47</v>
      </c>
      <c r="G23" s="10"/>
      <c r="H23" s="57" t="s">
        <v>47</v>
      </c>
      <c r="I23" s="10"/>
      <c r="J23" s="57" t="s">
        <v>47</v>
      </c>
      <c r="L23" s="62">
        <f>SUM(D23:J23)</f>
        <v>20000000</v>
      </c>
    </row>
    <row r="24" spans="1:12" ht="21.15" customHeight="1" x14ac:dyDescent="0.25">
      <c r="A24" s="3" t="s">
        <v>98</v>
      </c>
      <c r="B24" s="82">
        <v>20</v>
      </c>
      <c r="C24" s="8"/>
      <c r="D24" s="57" t="s">
        <v>47</v>
      </c>
      <c r="E24" s="10"/>
      <c r="F24" s="57" t="s">
        <v>47</v>
      </c>
      <c r="G24" s="10"/>
      <c r="H24" s="57">
        <v>-36000000</v>
      </c>
      <c r="I24" s="10"/>
      <c r="J24" s="57" t="s">
        <v>47</v>
      </c>
      <c r="L24" s="62">
        <f>SUM(D24:J24)</f>
        <v>-36000000</v>
      </c>
    </row>
    <row r="25" spans="1:12" ht="21.15" customHeight="1" x14ac:dyDescent="0.25">
      <c r="A25" s="6" t="s">
        <v>99</v>
      </c>
      <c r="B25" s="6"/>
      <c r="C25" s="8"/>
      <c r="D25" s="12">
        <f>SUM(D23:D24)</f>
        <v>20000000</v>
      </c>
      <c r="E25" s="10"/>
      <c r="F25" s="58" t="s">
        <v>47</v>
      </c>
      <c r="G25" s="10"/>
      <c r="H25" s="12">
        <f>SUM(H23:H24)</f>
        <v>-36000000</v>
      </c>
      <c r="I25" s="10"/>
      <c r="J25" s="58" t="s">
        <v>47</v>
      </c>
      <c r="L25" s="49">
        <f>SUM(D25:J25)</f>
        <v>-16000000</v>
      </c>
    </row>
    <row r="26" spans="1:12" ht="21.15" hidden="1" customHeight="1" x14ac:dyDescent="0.3">
      <c r="A26" s="5"/>
      <c r="B26" s="6"/>
      <c r="C26" s="8"/>
      <c r="D26" s="8"/>
      <c r="E26" s="10"/>
      <c r="F26" s="9"/>
      <c r="G26" s="10"/>
      <c r="H26" s="8"/>
      <c r="I26" s="10"/>
      <c r="J26" s="9"/>
      <c r="L26" s="62"/>
    </row>
    <row r="27" spans="1:12" ht="21.15" hidden="1" customHeight="1" x14ac:dyDescent="0.25">
      <c r="A27" s="3" t="s">
        <v>122</v>
      </c>
      <c r="B27" s="6"/>
      <c r="C27" s="8"/>
      <c r="D27" s="8" t="s">
        <v>47</v>
      </c>
      <c r="E27" s="10"/>
      <c r="F27" s="9" t="s">
        <v>47</v>
      </c>
      <c r="G27" s="10"/>
      <c r="H27" s="8" t="s">
        <v>47</v>
      </c>
      <c r="I27" s="10"/>
      <c r="J27" s="9" t="s">
        <v>47</v>
      </c>
      <c r="L27" s="62" t="s">
        <v>47</v>
      </c>
    </row>
    <row r="28" spans="1:12" ht="17.55" customHeight="1" x14ac:dyDescent="0.25">
      <c r="A28" s="6"/>
      <c r="B28" s="6"/>
      <c r="C28" s="8"/>
      <c r="D28" s="10"/>
      <c r="E28" s="10"/>
      <c r="F28" s="10"/>
      <c r="G28" s="10"/>
      <c r="H28" s="10"/>
      <c r="I28" s="10"/>
      <c r="J28" s="57"/>
      <c r="L28" s="62"/>
    </row>
    <row r="29" spans="1:12" ht="21.15" customHeight="1" x14ac:dyDescent="0.25">
      <c r="A29" s="6" t="s">
        <v>81</v>
      </c>
      <c r="B29" s="6"/>
      <c r="C29" s="8"/>
      <c r="D29" s="8"/>
      <c r="E29" s="8"/>
      <c r="F29" s="14"/>
      <c r="G29" s="8"/>
      <c r="H29" s="8"/>
      <c r="I29" s="8"/>
      <c r="J29" s="9"/>
      <c r="L29" s="62"/>
    </row>
    <row r="30" spans="1:12" ht="21.15" customHeight="1" x14ac:dyDescent="0.25">
      <c r="A30" s="3" t="s">
        <v>248</v>
      </c>
      <c r="B30" s="6"/>
      <c r="C30" s="8"/>
      <c r="D30" s="9" t="s">
        <v>47</v>
      </c>
      <c r="E30" s="8"/>
      <c r="F30" s="14" t="s">
        <v>47</v>
      </c>
      <c r="G30" s="8"/>
      <c r="H30" s="10">
        <f>PL!J26</f>
        <v>28980311</v>
      </c>
      <c r="I30" s="8"/>
      <c r="J30" s="9" t="s">
        <v>47</v>
      </c>
      <c r="L30" s="62">
        <f>SUM(D30:J30)</f>
        <v>28980311</v>
      </c>
    </row>
    <row r="31" spans="1:12" ht="21.15" customHeight="1" x14ac:dyDescent="0.25">
      <c r="A31" s="3" t="s">
        <v>247</v>
      </c>
      <c r="C31" s="15"/>
      <c r="D31" s="16" t="s">
        <v>47</v>
      </c>
      <c r="E31" s="15"/>
      <c r="F31" s="16" t="s">
        <v>47</v>
      </c>
      <c r="G31" s="7"/>
      <c r="H31" s="57">
        <f>PL!J36-J31</f>
        <v>4458525</v>
      </c>
      <c r="I31" s="7"/>
      <c r="J31" s="60">
        <v>30631176</v>
      </c>
      <c r="L31" s="62">
        <f>SUM(D31:J31)</f>
        <v>35089701</v>
      </c>
    </row>
    <row r="32" spans="1:12" ht="21.15" customHeight="1" x14ac:dyDescent="0.25">
      <c r="A32" s="6" t="s">
        <v>83</v>
      </c>
      <c r="C32" s="15"/>
      <c r="D32" s="59" t="s">
        <v>47</v>
      </c>
      <c r="E32" s="17"/>
      <c r="F32" s="59" t="s">
        <v>47</v>
      </c>
      <c r="G32" s="18"/>
      <c r="H32" s="59">
        <f>SUM(H30:H31)</f>
        <v>33438836</v>
      </c>
      <c r="I32" s="18"/>
      <c r="J32" s="59">
        <f>SUM(J30:J31)</f>
        <v>30631176</v>
      </c>
      <c r="L32" s="49">
        <f>SUM(D32:J32)</f>
        <v>64070012</v>
      </c>
    </row>
    <row r="33" spans="1:12" ht="17.55" customHeight="1" x14ac:dyDescent="0.25">
      <c r="L33" s="62"/>
    </row>
    <row r="34" spans="1:12" ht="21.15" customHeight="1" x14ac:dyDescent="0.25">
      <c r="A34" s="3" t="s">
        <v>122</v>
      </c>
      <c r="B34" s="80">
        <v>15</v>
      </c>
      <c r="D34" s="11" t="s">
        <v>47</v>
      </c>
      <c r="E34" s="15"/>
      <c r="F34" s="99">
        <v>1128884</v>
      </c>
      <c r="G34" s="7"/>
      <c r="H34" s="99">
        <v>-1128884</v>
      </c>
      <c r="I34" s="7"/>
      <c r="J34" s="94" t="s">
        <v>47</v>
      </c>
      <c r="L34" s="56" t="s">
        <v>47</v>
      </c>
    </row>
    <row r="35" spans="1:12" ht="22.95" customHeight="1" x14ac:dyDescent="0.25">
      <c r="L35" s="62"/>
    </row>
    <row r="36" spans="1:12" ht="21.15" customHeight="1" thickBot="1" x14ac:dyDescent="0.3">
      <c r="A36" s="6" t="s">
        <v>156</v>
      </c>
      <c r="B36" s="6"/>
      <c r="C36" s="18"/>
      <c r="D36" s="19">
        <f>SUM(D13,D32,D34,D25)</f>
        <v>200000000</v>
      </c>
      <c r="E36" s="18"/>
      <c r="F36" s="19">
        <f>SUM(F13,F32,F34,F25)</f>
        <v>4303884</v>
      </c>
      <c r="G36" s="18"/>
      <c r="H36" s="19">
        <f>SUM(H13,H32,H34,H25)</f>
        <v>16579577</v>
      </c>
      <c r="I36" s="18"/>
      <c r="J36" s="19">
        <f>SUM(J13,J32,J34,J25)</f>
        <v>30631176</v>
      </c>
      <c r="L36" s="178">
        <f>SUM(D36:J36)</f>
        <v>251514637</v>
      </c>
    </row>
    <row r="37" spans="1:12" ht="21.6" customHeight="1" thickTop="1" x14ac:dyDescent="0.25"/>
  </sheetData>
  <mergeCells count="3">
    <mergeCell ref="D5:J5"/>
    <mergeCell ref="F7:H7"/>
    <mergeCell ref="D11:J11"/>
  </mergeCells>
  <pageMargins left="0.7" right="0.7" top="0.48" bottom="0.5" header="0.5" footer="0.5"/>
  <pageSetup paperSize="9" scale="73" firstPageNumber="11" orientation="landscape" useFirstPageNumber="1" r:id="rId1"/>
  <headerFooter alignWithMargins="0">
    <oddFooter>&amp;L&amp;"Times New Roman,Regular"The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421A5-6713-435A-BE7D-B22F4D345C0A}">
  <dimension ref="A1:L41"/>
  <sheetViews>
    <sheetView view="pageBreakPreview" zoomScale="80" zoomScaleNormal="55" zoomScaleSheetLayoutView="80" workbookViewId="0"/>
  </sheetViews>
  <sheetFormatPr defaultColWidth="9.09765625" defaultRowHeight="21.6" customHeight="1" x14ac:dyDescent="0.25"/>
  <cols>
    <col min="1" max="1" width="50" style="3" customWidth="1"/>
    <col min="2" max="2" width="5.5" style="3" customWidth="1"/>
    <col min="3" max="3" width="2.09765625" style="3" customWidth="1"/>
    <col min="4" max="4" width="19.09765625" style="3" customWidth="1"/>
    <col min="5" max="5" width="2.09765625" style="3" customWidth="1"/>
    <col min="6" max="6" width="19.09765625" style="3" customWidth="1"/>
    <col min="7" max="7" width="2.09765625" style="3" customWidth="1"/>
    <col min="8" max="8" width="19.09765625" style="3" customWidth="1"/>
    <col min="9" max="9" width="2.09765625" style="3" customWidth="1"/>
    <col min="10" max="10" width="19.09765625" style="3" customWidth="1"/>
    <col min="11" max="11" width="2.09765625" style="3" customWidth="1"/>
    <col min="12" max="12" width="19.09765625" style="3" customWidth="1"/>
    <col min="13" max="13" width="10" style="3" bestFit="1" customWidth="1"/>
    <col min="14" max="14" width="9.09765625" style="3"/>
    <col min="15" max="15" width="16.09765625" style="3" customWidth="1"/>
    <col min="16" max="16384" width="9.09765625" style="3"/>
  </cols>
  <sheetData>
    <row r="1" spans="1:12" s="23" customFormat="1" ht="21.75" customHeight="1" x14ac:dyDescent="0.3">
      <c r="A1" s="20" t="s">
        <v>222</v>
      </c>
      <c r="B1" s="21"/>
      <c r="C1" s="21"/>
      <c r="D1" s="21"/>
      <c r="E1" s="21"/>
      <c r="F1" s="21"/>
      <c r="G1" s="21"/>
      <c r="H1" s="22"/>
      <c r="J1" s="22"/>
    </row>
    <row r="2" spans="1:12" s="23" customFormat="1" ht="21.75" customHeight="1" x14ac:dyDescent="0.3">
      <c r="A2" s="20" t="s">
        <v>219</v>
      </c>
      <c r="B2" s="21"/>
      <c r="C2" s="21"/>
      <c r="D2" s="21"/>
      <c r="E2" s="21"/>
      <c r="F2" s="21"/>
      <c r="G2" s="21"/>
      <c r="H2" s="22"/>
      <c r="J2" s="22"/>
    </row>
    <row r="3" spans="1:12" ht="21.6" customHeight="1" x14ac:dyDescent="0.3">
      <c r="A3" s="2" t="s">
        <v>175</v>
      </c>
      <c r="B3" s="6"/>
    </row>
    <row r="4" spans="1:12" ht="21.6" customHeight="1" x14ac:dyDescent="0.3">
      <c r="A4" s="2"/>
      <c r="B4" s="6"/>
    </row>
    <row r="5" spans="1:12" ht="21.6" customHeight="1" x14ac:dyDescent="0.3">
      <c r="A5" s="2"/>
      <c r="B5" s="6"/>
      <c r="D5" s="210" t="s">
        <v>127</v>
      </c>
      <c r="E5" s="210"/>
      <c r="F5" s="210"/>
      <c r="G5" s="210"/>
      <c r="H5" s="210"/>
      <c r="I5" s="210"/>
      <c r="J5" s="210"/>
      <c r="K5" s="210"/>
      <c r="L5" s="210"/>
    </row>
    <row r="6" spans="1:12" ht="21.6" customHeight="1" x14ac:dyDescent="0.3">
      <c r="A6" s="2"/>
      <c r="B6" s="6"/>
      <c r="D6" s="81"/>
      <c r="E6" s="81"/>
      <c r="F6" s="81"/>
      <c r="G6" s="81"/>
      <c r="H6" s="81"/>
      <c r="I6" s="81"/>
      <c r="J6" s="101" t="s">
        <v>168</v>
      </c>
      <c r="K6" s="81"/>
      <c r="L6" s="81"/>
    </row>
    <row r="7" spans="1:12" ht="21.6" customHeight="1" x14ac:dyDescent="0.25">
      <c r="D7" s="4"/>
      <c r="F7" s="216" t="s">
        <v>20</v>
      </c>
      <c r="G7" s="216"/>
      <c r="H7" s="216"/>
      <c r="I7" s="4"/>
      <c r="J7" s="98" t="s">
        <v>161</v>
      </c>
      <c r="K7" s="4"/>
    </row>
    <row r="8" spans="1:12" ht="21.6" customHeight="1" x14ac:dyDescent="0.25">
      <c r="D8" s="4" t="s">
        <v>29</v>
      </c>
      <c r="F8" s="4"/>
      <c r="G8" s="4"/>
      <c r="H8" s="4"/>
      <c r="I8" s="4"/>
      <c r="J8" s="4" t="s">
        <v>163</v>
      </c>
      <c r="K8" s="4"/>
    </row>
    <row r="9" spans="1:12" ht="21.6" customHeight="1" x14ac:dyDescent="0.25">
      <c r="C9" s="4"/>
      <c r="D9" s="4" t="s">
        <v>30</v>
      </c>
      <c r="E9" s="4"/>
      <c r="F9" s="4" t="s">
        <v>44</v>
      </c>
      <c r="G9" s="4"/>
      <c r="H9" s="4"/>
      <c r="I9" s="4"/>
      <c r="J9" s="4" t="s">
        <v>164</v>
      </c>
      <c r="K9" s="4"/>
    </row>
    <row r="10" spans="1:12" ht="21.6" customHeight="1" x14ac:dyDescent="0.25">
      <c r="B10" s="80" t="s">
        <v>3</v>
      </c>
      <c r="C10" s="4"/>
      <c r="D10" s="4" t="s">
        <v>31</v>
      </c>
      <c r="E10" s="4"/>
      <c r="F10" s="4" t="s">
        <v>45</v>
      </c>
      <c r="G10" s="4"/>
      <c r="H10" s="4" t="s">
        <v>46</v>
      </c>
      <c r="I10" s="4"/>
      <c r="J10" s="4" t="s">
        <v>165</v>
      </c>
      <c r="K10" s="4"/>
      <c r="L10" s="4" t="s">
        <v>21</v>
      </c>
    </row>
    <row r="11" spans="1:12" ht="21.6" customHeight="1" x14ac:dyDescent="0.25">
      <c r="D11" s="217" t="s">
        <v>4</v>
      </c>
      <c r="E11" s="217"/>
      <c r="F11" s="217"/>
      <c r="G11" s="217"/>
      <c r="H11" s="217"/>
      <c r="I11" s="217"/>
      <c r="J11" s="217"/>
      <c r="K11" s="217"/>
      <c r="L11" s="217"/>
    </row>
    <row r="12" spans="1:12" ht="21.6" customHeight="1" x14ac:dyDescent="0.3">
      <c r="A12" s="5" t="s">
        <v>195</v>
      </c>
      <c r="B12" s="6"/>
      <c r="L12" s="7"/>
    </row>
    <row r="13" spans="1:12" ht="21.6" customHeight="1" x14ac:dyDescent="0.25">
      <c r="A13" s="6" t="s">
        <v>196</v>
      </c>
      <c r="B13" s="6"/>
      <c r="C13" s="8"/>
      <c r="D13" s="8">
        <f>SH_Sep11!D36</f>
        <v>200000000</v>
      </c>
      <c r="E13" s="8"/>
      <c r="F13" s="8">
        <f>SH_Sep11!F36</f>
        <v>4303884</v>
      </c>
      <c r="G13" s="8"/>
      <c r="H13" s="8">
        <f>SH_Sep11!H36</f>
        <v>16579577</v>
      </c>
      <c r="I13" s="8"/>
      <c r="J13" s="14">
        <f>SH_Sep11!J36</f>
        <v>30631176</v>
      </c>
      <c r="K13" s="8"/>
      <c r="L13" s="8">
        <f>SUM(D13:J13)</f>
        <v>251514637</v>
      </c>
    </row>
    <row r="14" spans="1:12" ht="21.6" hidden="1" customHeight="1" x14ac:dyDescent="0.25">
      <c r="A14" s="6"/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21.6" hidden="1" customHeight="1" x14ac:dyDescent="0.25">
      <c r="A15" s="6" t="s">
        <v>96</v>
      </c>
      <c r="B15" s="6"/>
      <c r="C15" s="8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1.6" hidden="1" customHeight="1" x14ac:dyDescent="0.3">
      <c r="A16" s="5" t="s">
        <v>97</v>
      </c>
      <c r="B16" s="6"/>
      <c r="C16" s="8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21.6" hidden="1" customHeight="1" x14ac:dyDescent="0.25">
      <c r="A17" s="3" t="s">
        <v>100</v>
      </c>
      <c r="B17" s="82" t="s">
        <v>136</v>
      </c>
      <c r="C17" s="8"/>
      <c r="D17" s="10"/>
      <c r="E17" s="10"/>
      <c r="F17" s="57" t="s">
        <v>47</v>
      </c>
      <c r="G17" s="10"/>
      <c r="H17" s="57" t="s">
        <v>47</v>
      </c>
      <c r="I17" s="10"/>
      <c r="J17" s="10"/>
      <c r="K17" s="10"/>
      <c r="L17" s="10">
        <f>SUM(D17:H17)</f>
        <v>0</v>
      </c>
    </row>
    <row r="18" spans="1:12" ht="21.6" hidden="1" customHeight="1" x14ac:dyDescent="0.25">
      <c r="A18" s="3" t="s">
        <v>98</v>
      </c>
      <c r="B18" s="82" t="s">
        <v>137</v>
      </c>
      <c r="C18" s="8"/>
      <c r="D18" s="57" t="s">
        <v>47</v>
      </c>
      <c r="E18" s="10"/>
      <c r="F18" s="57" t="s">
        <v>47</v>
      </c>
      <c r="G18" s="10"/>
      <c r="H18" s="10"/>
      <c r="I18" s="10"/>
      <c r="J18" s="10"/>
      <c r="K18" s="10"/>
      <c r="L18" s="10">
        <f>SUM(D18:H18)</f>
        <v>0</v>
      </c>
    </row>
    <row r="19" spans="1:12" ht="21.6" hidden="1" customHeight="1" x14ac:dyDescent="0.3">
      <c r="A19" s="5" t="s">
        <v>99</v>
      </c>
      <c r="B19" s="6"/>
      <c r="C19" s="8"/>
      <c r="D19" s="12">
        <f>SUM(D17:D18)</f>
        <v>0</v>
      </c>
      <c r="E19" s="10"/>
      <c r="F19" s="58" t="s">
        <v>47</v>
      </c>
      <c r="G19" s="10"/>
      <c r="H19" s="12">
        <f>SUM(H17:H18)</f>
        <v>0</v>
      </c>
      <c r="I19" s="10"/>
      <c r="J19" s="10"/>
      <c r="K19" s="10"/>
      <c r="L19" s="12">
        <f>SUM(L17:L18)</f>
        <v>0</v>
      </c>
    </row>
    <row r="20" spans="1:12" ht="15" customHeight="1" x14ac:dyDescent="0.25">
      <c r="A20" s="6"/>
      <c r="B20" s="6"/>
      <c r="C20" s="8"/>
      <c r="D20" s="10"/>
      <c r="E20" s="10"/>
      <c r="F20" s="10"/>
      <c r="G20" s="10"/>
      <c r="H20" s="10"/>
      <c r="I20" s="10"/>
      <c r="J20" s="10"/>
      <c r="K20" s="10"/>
      <c r="L20" s="10"/>
    </row>
    <row r="21" spans="1:12" ht="21.6" customHeight="1" x14ac:dyDescent="0.25">
      <c r="A21" s="6" t="s">
        <v>96</v>
      </c>
      <c r="B21" s="6"/>
      <c r="C21" s="8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21.6" customHeight="1" x14ac:dyDescent="0.25">
      <c r="A22" s="6" t="s">
        <v>97</v>
      </c>
      <c r="C22" s="8"/>
      <c r="D22" s="8"/>
      <c r="E22" s="8"/>
      <c r="F22" s="14"/>
      <c r="G22" s="8"/>
      <c r="H22" s="8"/>
      <c r="I22" s="8"/>
      <c r="J22" s="8"/>
      <c r="K22" s="8"/>
      <c r="L22" s="8"/>
    </row>
    <row r="23" spans="1:12" ht="21.6" customHeight="1" x14ac:dyDescent="0.25">
      <c r="A23" s="3" t="s">
        <v>100</v>
      </c>
      <c r="B23" s="82">
        <v>14</v>
      </c>
      <c r="C23" s="15"/>
      <c r="D23" s="16">
        <v>40000000</v>
      </c>
      <c r="E23" s="190"/>
      <c r="F23" s="189" t="s">
        <v>47</v>
      </c>
      <c r="G23" s="191"/>
      <c r="H23" s="189" t="s">
        <v>47</v>
      </c>
      <c r="I23" s="191"/>
      <c r="J23" s="189" t="s">
        <v>47</v>
      </c>
      <c r="K23" s="191"/>
      <c r="L23" s="30">
        <f>SUM(D23:J23)</f>
        <v>40000000</v>
      </c>
    </row>
    <row r="24" spans="1:12" ht="21.6" customHeight="1" x14ac:dyDescent="0.25">
      <c r="A24" s="3" t="s">
        <v>98</v>
      </c>
      <c r="B24" s="82">
        <v>20</v>
      </c>
      <c r="C24" s="15"/>
      <c r="D24" s="189" t="s">
        <v>47</v>
      </c>
      <c r="E24" s="190"/>
      <c r="F24" s="189" t="s">
        <v>47</v>
      </c>
      <c r="G24" s="191"/>
      <c r="H24" s="16">
        <v>-94000000</v>
      </c>
      <c r="I24" s="191"/>
      <c r="J24" s="189" t="s">
        <v>47</v>
      </c>
      <c r="K24" s="191"/>
      <c r="L24" s="30">
        <f>SUM(D24:J24)</f>
        <v>-94000000</v>
      </c>
    </row>
    <row r="25" spans="1:12" ht="21.6" customHeight="1" x14ac:dyDescent="0.25">
      <c r="A25" s="6" t="s">
        <v>99</v>
      </c>
      <c r="C25" s="15"/>
      <c r="D25" s="46">
        <f>SUM(D23:D24)</f>
        <v>40000000</v>
      </c>
      <c r="E25" s="192"/>
      <c r="F25" s="58" t="s">
        <v>47</v>
      </c>
      <c r="G25" s="193"/>
      <c r="H25" s="46">
        <f>SUM(H23:H24)</f>
        <v>-94000000</v>
      </c>
      <c r="I25" s="193"/>
      <c r="J25" s="58" t="s">
        <v>47</v>
      </c>
      <c r="K25" s="193"/>
      <c r="L25" s="46">
        <f>SUM(D25:J25)</f>
        <v>-54000000</v>
      </c>
    </row>
    <row r="26" spans="1:12" ht="21.6" hidden="1" customHeight="1" x14ac:dyDescent="0.25">
      <c r="D26" s="185"/>
      <c r="E26" s="185"/>
      <c r="F26" s="185"/>
      <c r="G26" s="185"/>
      <c r="H26" s="185"/>
      <c r="I26" s="185"/>
      <c r="J26" s="185"/>
      <c r="K26" s="185"/>
      <c r="L26" s="185"/>
    </row>
    <row r="27" spans="1:12" ht="21.6" hidden="1" customHeight="1" x14ac:dyDescent="0.25">
      <c r="A27" s="3" t="s">
        <v>122</v>
      </c>
      <c r="B27" s="80"/>
      <c r="D27" s="189" t="s">
        <v>47</v>
      </c>
      <c r="E27" s="190"/>
      <c r="F27" s="189" t="s">
        <v>47</v>
      </c>
      <c r="G27" s="191"/>
      <c r="H27" s="189" t="s">
        <v>47</v>
      </c>
      <c r="I27" s="191"/>
      <c r="J27" s="189" t="s">
        <v>47</v>
      </c>
      <c r="K27" s="191"/>
      <c r="L27" s="198" t="s">
        <v>47</v>
      </c>
    </row>
    <row r="28" spans="1:12" ht="21.6" customHeight="1" x14ac:dyDescent="0.25">
      <c r="D28" s="185"/>
      <c r="E28" s="185"/>
      <c r="F28" s="185"/>
      <c r="G28" s="185"/>
      <c r="H28" s="185"/>
      <c r="I28" s="185"/>
      <c r="J28" s="185"/>
      <c r="K28" s="185"/>
      <c r="L28" s="185"/>
    </row>
    <row r="29" spans="1:12" ht="21.6" customHeight="1" x14ac:dyDescent="0.25">
      <c r="A29" s="6" t="s">
        <v>81</v>
      </c>
      <c r="D29" s="185"/>
      <c r="E29" s="185"/>
      <c r="F29" s="185"/>
      <c r="G29" s="185"/>
      <c r="H29" s="185"/>
      <c r="I29" s="185"/>
      <c r="J29" s="185"/>
      <c r="K29" s="185"/>
      <c r="L29" s="185"/>
    </row>
    <row r="30" spans="1:12" ht="21.6" customHeight="1" x14ac:dyDescent="0.25">
      <c r="A30" s="3" t="s">
        <v>82</v>
      </c>
      <c r="D30" s="189" t="s">
        <v>47</v>
      </c>
      <c r="E30" s="185"/>
      <c r="F30" s="189" t="s">
        <v>47</v>
      </c>
      <c r="G30" s="185"/>
      <c r="H30" s="31">
        <v>115304950</v>
      </c>
      <c r="I30" s="185"/>
      <c r="J30" s="189" t="s">
        <v>47</v>
      </c>
      <c r="K30" s="185"/>
      <c r="L30" s="30">
        <f>SUM(D30:J30)</f>
        <v>115304950</v>
      </c>
    </row>
    <row r="31" spans="1:12" ht="21.6" customHeight="1" x14ac:dyDescent="0.25">
      <c r="A31" s="3" t="s">
        <v>84</v>
      </c>
      <c r="D31" s="189" t="s">
        <v>47</v>
      </c>
      <c r="E31" s="185"/>
      <c r="F31" s="189" t="s">
        <v>47</v>
      </c>
      <c r="G31" s="185"/>
      <c r="H31" s="31">
        <v>-3857223</v>
      </c>
      <c r="I31" s="185"/>
      <c r="J31" s="202" t="s">
        <v>47</v>
      </c>
      <c r="K31" s="185"/>
      <c r="L31" s="68">
        <f>SUM(D31:J31)</f>
        <v>-3857223</v>
      </c>
    </row>
    <row r="32" spans="1:12" ht="21.6" customHeight="1" x14ac:dyDescent="0.25">
      <c r="A32" s="6" t="s">
        <v>190</v>
      </c>
      <c r="D32" s="58" t="s">
        <v>47</v>
      </c>
      <c r="E32" s="185"/>
      <c r="F32" s="58" t="s">
        <v>47</v>
      </c>
      <c r="G32" s="185"/>
      <c r="H32" s="46">
        <f>SUM(H30:H31)</f>
        <v>111447727</v>
      </c>
      <c r="I32" s="185"/>
      <c r="J32" s="58" t="s">
        <v>47</v>
      </c>
      <c r="K32" s="185"/>
      <c r="L32" s="46">
        <f>SUM(L30:L31)</f>
        <v>111447727</v>
      </c>
    </row>
    <row r="33" spans="1:12" ht="21.6" customHeight="1" x14ac:dyDescent="0.25">
      <c r="D33" s="185"/>
      <c r="E33" s="185"/>
      <c r="F33" s="185"/>
      <c r="G33" s="185"/>
      <c r="H33" s="185"/>
      <c r="I33" s="185"/>
      <c r="J33" s="185"/>
      <c r="K33" s="185"/>
      <c r="L33" s="185"/>
    </row>
    <row r="34" spans="1:12" ht="21.6" customHeight="1" x14ac:dyDescent="0.25">
      <c r="A34" s="3" t="s">
        <v>122</v>
      </c>
      <c r="B34" s="172">
        <v>15</v>
      </c>
      <c r="D34" s="199" t="s">
        <v>47</v>
      </c>
      <c r="E34" s="185"/>
      <c r="F34" s="16">
        <v>5765247</v>
      </c>
      <c r="G34" s="194"/>
      <c r="H34" s="16">
        <v>-5765247</v>
      </c>
      <c r="I34" s="188"/>
      <c r="J34" s="199" t="s">
        <v>47</v>
      </c>
      <c r="K34" s="188"/>
      <c r="L34" s="199" t="s">
        <v>47</v>
      </c>
    </row>
    <row r="35" spans="1:12" ht="21.6" customHeight="1" x14ac:dyDescent="0.25">
      <c r="D35" s="107"/>
      <c r="F35" s="107"/>
      <c r="H35" s="107"/>
      <c r="I35" s="107"/>
      <c r="J35" s="107"/>
      <c r="K35" s="107"/>
      <c r="L35" s="107"/>
    </row>
    <row r="36" spans="1:12" ht="21.6" customHeight="1" thickBot="1" x14ac:dyDescent="0.3">
      <c r="A36" s="6" t="s">
        <v>197</v>
      </c>
      <c r="B36" s="6"/>
      <c r="C36" s="18"/>
      <c r="D36" s="19">
        <f>SUM(D13,D32,D34,D25)</f>
        <v>240000000</v>
      </c>
      <c r="E36" s="18"/>
      <c r="F36" s="19">
        <f>SUM(F13,F32,F34,F25)</f>
        <v>10069131</v>
      </c>
      <c r="G36" s="18"/>
      <c r="H36" s="19">
        <f>SUM(H13,H32,H34,H25)</f>
        <v>28262057</v>
      </c>
      <c r="I36" s="18"/>
      <c r="J36" s="19">
        <f>SUM(J13,J32,J34,J25)</f>
        <v>30631176</v>
      </c>
      <c r="K36" s="18"/>
      <c r="L36" s="19">
        <f>SUM(D36:J36)</f>
        <v>308962364</v>
      </c>
    </row>
    <row r="37" spans="1:12" ht="21.6" customHeight="1" thickTop="1" x14ac:dyDescent="0.25"/>
    <row r="41" spans="1:12" ht="21.6" customHeight="1" x14ac:dyDescent="0.25">
      <c r="L41" s="100"/>
    </row>
  </sheetData>
  <mergeCells count="3">
    <mergeCell ref="D5:L5"/>
    <mergeCell ref="F7:H7"/>
    <mergeCell ref="D11:L11"/>
  </mergeCells>
  <pageMargins left="0.8" right="0.8" top="0.48" bottom="0.5" header="0.5" footer="0.5"/>
  <pageSetup paperSize="9" scale="74" firstPageNumber="12" orientation="landscape" useFirstPageNumber="1" r:id="rId1"/>
  <headerFooter alignWithMargins="0">
    <oddFooter>&amp;L&amp;"Times New Roman,Regular"  The accompanying notes are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6"/>
  <sheetViews>
    <sheetView topLeftCell="A6" zoomScale="70" zoomScaleNormal="70" zoomScaleSheetLayoutView="85" workbookViewId="0">
      <selection activeCell="S14" sqref="S14"/>
    </sheetView>
  </sheetViews>
  <sheetFormatPr defaultColWidth="9.09765625" defaultRowHeight="21.6" customHeight="1" x14ac:dyDescent="0.25"/>
  <cols>
    <col min="1" max="1" width="58.09765625" style="3" customWidth="1"/>
    <col min="2" max="2" width="5.5" style="3" customWidth="1"/>
    <col min="3" max="3" width="1.09765625" style="3" customWidth="1"/>
    <col min="4" max="4" width="14.5" style="3" customWidth="1"/>
    <col min="5" max="5" width="1.09765625" style="3" customWidth="1"/>
    <col min="6" max="6" width="15.09765625" style="3" customWidth="1"/>
    <col min="7" max="7" width="1.09765625" style="3" customWidth="1"/>
    <col min="8" max="8" width="14.5" style="3" customWidth="1"/>
    <col min="9" max="9" width="1.09765625" style="3" customWidth="1"/>
    <col min="10" max="10" width="14.5" style="3" customWidth="1"/>
    <col min="11" max="11" width="1.09765625" style="3" customWidth="1"/>
    <col min="12" max="12" width="14.5" style="3" customWidth="1"/>
    <col min="13" max="13" width="1.09765625" style="3" customWidth="1"/>
    <col min="14" max="14" width="14.5" style="3" customWidth="1"/>
    <col min="15" max="15" width="1.09765625" style="3" customWidth="1"/>
    <col min="16" max="16" width="14.5" style="3" customWidth="1"/>
    <col min="17" max="17" width="1.09765625" style="3" customWidth="1"/>
    <col min="18" max="18" width="14.5" style="3" customWidth="1"/>
    <col min="19" max="16384" width="9.09765625" style="3"/>
  </cols>
  <sheetData>
    <row r="1" spans="1:18" ht="21.6" customHeight="1" x14ac:dyDescent="0.3">
      <c r="A1" s="1" t="s">
        <v>128</v>
      </c>
      <c r="B1" s="2"/>
    </row>
    <row r="2" spans="1:18" ht="21.6" customHeight="1" x14ac:dyDescent="0.3">
      <c r="A2" s="2" t="s">
        <v>28</v>
      </c>
      <c r="B2" s="2"/>
    </row>
    <row r="3" spans="1:18" ht="21.6" customHeight="1" x14ac:dyDescent="0.3">
      <c r="A3" s="2"/>
      <c r="B3" s="2"/>
    </row>
    <row r="4" spans="1:18" ht="21.6" customHeight="1" x14ac:dyDescent="0.3">
      <c r="A4" s="2"/>
      <c r="B4" s="2"/>
      <c r="D4" s="210" t="s">
        <v>125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8" ht="21.6" customHeight="1" x14ac:dyDescent="0.25">
      <c r="D5" s="4"/>
      <c r="E5" s="4"/>
      <c r="F5" s="4"/>
      <c r="H5" s="216" t="s">
        <v>143</v>
      </c>
      <c r="I5" s="216"/>
      <c r="J5" s="216"/>
      <c r="K5" s="4"/>
      <c r="L5" s="4"/>
      <c r="M5" s="4"/>
      <c r="N5" s="4"/>
      <c r="O5" s="4"/>
      <c r="P5" s="4"/>
      <c r="Q5" s="4"/>
    </row>
    <row r="6" spans="1:18" ht="21.6" customHeight="1" x14ac:dyDescent="0.25">
      <c r="E6" s="4"/>
      <c r="F6" s="4" t="s">
        <v>110</v>
      </c>
      <c r="H6" s="4"/>
      <c r="I6" s="4"/>
      <c r="J6" s="4"/>
      <c r="K6" s="4"/>
      <c r="L6" s="4"/>
      <c r="M6" s="4"/>
      <c r="N6" s="4" t="s">
        <v>115</v>
      </c>
      <c r="O6" s="4"/>
      <c r="P6" s="4"/>
      <c r="Q6" s="4"/>
    </row>
    <row r="7" spans="1:18" ht="21.6" customHeight="1" x14ac:dyDescent="0.25">
      <c r="C7" s="4"/>
      <c r="D7" s="4" t="s">
        <v>29</v>
      </c>
      <c r="E7" s="4"/>
      <c r="F7" s="4" t="s">
        <v>109</v>
      </c>
      <c r="G7" s="4"/>
      <c r="I7" s="4"/>
      <c r="J7" s="4"/>
      <c r="K7" s="4"/>
      <c r="L7" s="4"/>
      <c r="M7" s="4"/>
      <c r="N7" s="4" t="s">
        <v>116</v>
      </c>
      <c r="O7" s="4"/>
      <c r="P7" s="4"/>
      <c r="Q7" s="4"/>
      <c r="R7" s="4"/>
    </row>
    <row r="8" spans="1:18" ht="21.6" customHeight="1" x14ac:dyDescent="0.25">
      <c r="C8" s="4"/>
      <c r="D8" s="4" t="s">
        <v>30</v>
      </c>
      <c r="E8" s="4"/>
      <c r="F8" s="4" t="s">
        <v>112</v>
      </c>
      <c r="G8" s="4"/>
      <c r="H8" s="4" t="s">
        <v>44</v>
      </c>
      <c r="I8" s="4"/>
      <c r="J8" s="4" t="s">
        <v>46</v>
      </c>
      <c r="K8" s="4"/>
      <c r="L8" s="4" t="s">
        <v>114</v>
      </c>
      <c r="M8" s="4"/>
      <c r="N8" s="4" t="s">
        <v>118</v>
      </c>
      <c r="O8" s="4"/>
      <c r="P8" s="4" t="s">
        <v>119</v>
      </c>
      <c r="Q8" s="4"/>
      <c r="R8" s="4"/>
    </row>
    <row r="9" spans="1:18" ht="21.6" customHeight="1" x14ac:dyDescent="0.25">
      <c r="B9" s="80" t="s">
        <v>3</v>
      </c>
      <c r="C9" s="4"/>
      <c r="D9" s="4" t="s">
        <v>31</v>
      </c>
      <c r="E9" s="4"/>
      <c r="F9" s="4" t="s">
        <v>111</v>
      </c>
      <c r="G9" s="4"/>
      <c r="H9" s="4" t="s">
        <v>45</v>
      </c>
      <c r="I9" s="4"/>
      <c r="J9" s="4" t="s">
        <v>144</v>
      </c>
      <c r="K9" s="4"/>
      <c r="L9" s="4" t="s">
        <v>113</v>
      </c>
      <c r="M9" s="4"/>
      <c r="N9" s="4" t="s">
        <v>117</v>
      </c>
      <c r="O9" s="4"/>
      <c r="P9" s="4" t="s">
        <v>120</v>
      </c>
      <c r="Q9" s="4"/>
      <c r="R9" s="4" t="s">
        <v>21</v>
      </c>
    </row>
    <row r="10" spans="1:18" ht="21.6" customHeight="1" x14ac:dyDescent="0.25">
      <c r="D10" s="217" t="s">
        <v>4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</row>
    <row r="11" spans="1:18" ht="21.6" customHeight="1" x14ac:dyDescent="0.3">
      <c r="A11" s="5" t="s">
        <v>85</v>
      </c>
      <c r="B11" s="6"/>
      <c r="R11" s="7"/>
    </row>
    <row r="12" spans="1:18" ht="21.6" customHeight="1" x14ac:dyDescent="0.25">
      <c r="A12" s="6" t="s">
        <v>131</v>
      </c>
      <c r="B12" s="6"/>
      <c r="C12" s="8"/>
      <c r="D12" s="8">
        <v>130000000</v>
      </c>
      <c r="E12" s="8"/>
      <c r="F12" s="9" t="s">
        <v>47</v>
      </c>
      <c r="G12" s="8"/>
      <c r="H12" s="8">
        <v>2000000</v>
      </c>
      <c r="I12" s="8"/>
      <c r="J12" s="8">
        <v>-30591975</v>
      </c>
      <c r="K12" s="8"/>
      <c r="L12" s="8">
        <v>101408025</v>
      </c>
      <c r="M12" s="8"/>
      <c r="N12" s="8">
        <v>51416225</v>
      </c>
      <c r="O12" s="8"/>
      <c r="P12" s="8">
        <v>11373621</v>
      </c>
      <c r="Q12" s="8"/>
      <c r="R12" s="8">
        <f>SUM(L12:P12)</f>
        <v>164197871</v>
      </c>
    </row>
    <row r="13" spans="1:18" ht="21.6" customHeight="1" x14ac:dyDescent="0.25">
      <c r="A13" s="6"/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21.6" customHeight="1" x14ac:dyDescent="0.25">
      <c r="A14" s="6" t="s">
        <v>96</v>
      </c>
      <c r="B14" s="6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21.6" customHeight="1" x14ac:dyDescent="0.3">
      <c r="A15" s="5" t="s">
        <v>104</v>
      </c>
      <c r="B15" s="6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ht="21.6" customHeight="1" x14ac:dyDescent="0.25">
      <c r="A16" s="3" t="s">
        <v>100</v>
      </c>
      <c r="B16" s="82" t="s">
        <v>136</v>
      </c>
      <c r="C16" s="8"/>
      <c r="D16" s="57">
        <v>50000000</v>
      </c>
      <c r="E16" s="57"/>
      <c r="F16" s="57" t="s">
        <v>47</v>
      </c>
      <c r="G16" s="57"/>
      <c r="H16" s="57" t="s">
        <v>47</v>
      </c>
      <c r="I16" s="57"/>
      <c r="J16" s="57" t="s">
        <v>47</v>
      </c>
      <c r="K16" s="10"/>
      <c r="L16" s="57">
        <v>50000000</v>
      </c>
      <c r="M16" s="57"/>
      <c r="N16" s="57">
        <v>29999775</v>
      </c>
      <c r="O16" s="57"/>
      <c r="P16" s="57">
        <v>225</v>
      </c>
      <c r="Q16" s="57"/>
      <c r="R16" s="10">
        <f>SUM(L16:P16)</f>
        <v>80000000</v>
      </c>
    </row>
    <row r="17" spans="1:18" ht="21.6" customHeight="1" x14ac:dyDescent="0.25">
      <c r="A17" s="3" t="s">
        <v>105</v>
      </c>
      <c r="B17" s="82" t="s">
        <v>137</v>
      </c>
      <c r="C17" s="8"/>
      <c r="D17" s="57" t="s">
        <v>47</v>
      </c>
      <c r="E17" s="57"/>
      <c r="F17" s="57" t="s">
        <v>47</v>
      </c>
      <c r="G17" s="57"/>
      <c r="H17" s="57" t="s">
        <v>47</v>
      </c>
      <c r="I17" s="57"/>
      <c r="J17" s="57">
        <v>-20800000</v>
      </c>
      <c r="K17" s="10"/>
      <c r="L17" s="57">
        <v>-20800000</v>
      </c>
      <c r="M17" s="57"/>
      <c r="N17" s="57">
        <v>-25999415</v>
      </c>
      <c r="O17" s="57"/>
      <c r="P17" s="57">
        <v>-1000585</v>
      </c>
      <c r="Q17" s="57"/>
      <c r="R17" s="10">
        <f>SUM(L17:P17)</f>
        <v>-47800000</v>
      </c>
    </row>
    <row r="18" spans="1:18" ht="21.6" customHeight="1" x14ac:dyDescent="0.3">
      <c r="A18" s="5" t="s">
        <v>106</v>
      </c>
      <c r="B18" s="6"/>
      <c r="C18" s="8"/>
      <c r="D18" s="12">
        <f>SUM(D16:D17)</f>
        <v>50000000</v>
      </c>
      <c r="E18" s="8"/>
      <c r="F18" s="58" t="s">
        <v>47</v>
      </c>
      <c r="G18" s="8"/>
      <c r="H18" s="58" t="s">
        <v>47</v>
      </c>
      <c r="I18" s="8"/>
      <c r="J18" s="12">
        <f>SUM(J16:J17)</f>
        <v>-20800000</v>
      </c>
      <c r="K18" s="8"/>
      <c r="L18" s="12">
        <f>SUM(L16:L17)</f>
        <v>29200000</v>
      </c>
      <c r="M18" s="8"/>
      <c r="N18" s="12">
        <f>SUM(N16:N17)</f>
        <v>4000360</v>
      </c>
      <c r="O18" s="8"/>
      <c r="P18" s="12">
        <f>SUM(P16:P17)</f>
        <v>-1000360</v>
      </c>
      <c r="Q18" s="8"/>
      <c r="R18" s="12">
        <f>SUM(R16:R17)</f>
        <v>32200000</v>
      </c>
    </row>
    <row r="19" spans="1:18" ht="21.6" customHeight="1" x14ac:dyDescent="0.25">
      <c r="A19" s="6"/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21.6" customHeight="1" x14ac:dyDescent="0.3">
      <c r="A20" s="5" t="s">
        <v>123</v>
      </c>
      <c r="B20" s="6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21.6" customHeight="1" x14ac:dyDescent="0.25">
      <c r="A21" s="3" t="s">
        <v>139</v>
      </c>
      <c r="B21" s="82">
        <v>5</v>
      </c>
      <c r="C21" s="8"/>
      <c r="D21" s="57" t="s">
        <v>47</v>
      </c>
      <c r="E21" s="57"/>
      <c r="F21" s="57" t="s">
        <v>47</v>
      </c>
      <c r="G21" s="57"/>
      <c r="H21" s="57" t="s">
        <v>47</v>
      </c>
      <c r="I21" s="57"/>
      <c r="J21" s="57" t="s">
        <v>47</v>
      </c>
      <c r="K21" s="57"/>
      <c r="L21" s="57" t="s">
        <v>47</v>
      </c>
      <c r="M21" s="8"/>
      <c r="N21" s="10">
        <v>-25999100</v>
      </c>
      <c r="O21" s="8"/>
      <c r="P21" s="57" t="s">
        <v>47</v>
      </c>
      <c r="Q21" s="8"/>
      <c r="R21" s="10">
        <f>SUM(L21:P21)</f>
        <v>-25999100</v>
      </c>
    </row>
    <row r="22" spans="1:18" ht="21.6" customHeight="1" x14ac:dyDescent="0.25">
      <c r="A22" s="3" t="s">
        <v>124</v>
      </c>
      <c r="B22" s="82">
        <v>5</v>
      </c>
      <c r="C22" s="8"/>
      <c r="D22" s="57" t="s">
        <v>47</v>
      </c>
      <c r="E22" s="10"/>
      <c r="F22" s="10">
        <v>-17292631</v>
      </c>
      <c r="G22" s="10"/>
      <c r="H22" s="57" t="s">
        <v>47</v>
      </c>
      <c r="I22" s="10"/>
      <c r="J22" s="57" t="s">
        <v>47</v>
      </c>
      <c r="K22" s="10"/>
      <c r="L22" s="10">
        <v>-17292631</v>
      </c>
      <c r="M22" s="10"/>
      <c r="N22" s="10">
        <v>-32706769</v>
      </c>
      <c r="O22" s="10"/>
      <c r="P22" s="57" t="s">
        <v>47</v>
      </c>
      <c r="Q22" s="57"/>
      <c r="R22" s="10">
        <f>SUM(L22:P22)</f>
        <v>-49999400</v>
      </c>
    </row>
    <row r="23" spans="1:18" ht="21.6" customHeight="1" x14ac:dyDescent="0.25">
      <c r="A23" s="6" t="s">
        <v>121</v>
      </c>
      <c r="B23" s="6"/>
      <c r="C23" s="8"/>
      <c r="D23" s="12">
        <f>SUM(D18,D21:D22)</f>
        <v>50000000</v>
      </c>
      <c r="E23" s="8"/>
      <c r="F23" s="12">
        <f>SUM(F18,F21:F22)</f>
        <v>-17292631</v>
      </c>
      <c r="G23" s="8"/>
      <c r="H23" s="58" t="s">
        <v>47</v>
      </c>
      <c r="I23" s="8"/>
      <c r="J23" s="12">
        <f>SUM(J18,J21:J22)</f>
        <v>-20800000</v>
      </c>
      <c r="K23" s="8"/>
      <c r="L23" s="12">
        <f>SUM(L18,L21:L22)</f>
        <v>11907369</v>
      </c>
      <c r="M23" s="8"/>
      <c r="N23" s="12">
        <f>SUM(N18,N21:N22)</f>
        <v>-54705509</v>
      </c>
      <c r="O23" s="8"/>
      <c r="P23" s="12">
        <f>SUM(P18,P21:P22)</f>
        <v>-1000360</v>
      </c>
      <c r="Q23" s="8"/>
      <c r="R23" s="12">
        <f>SUM(R18,R21:R22)</f>
        <v>-43798500</v>
      </c>
    </row>
    <row r="24" spans="1:18" ht="21.6" customHeight="1" x14ac:dyDescent="0.25">
      <c r="A24" s="6"/>
      <c r="B24" s="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ht="21.6" customHeight="1" x14ac:dyDescent="0.25">
      <c r="A25" s="6" t="s">
        <v>81</v>
      </c>
      <c r="B25" s="6"/>
      <c r="C25" s="8"/>
      <c r="D25" s="8"/>
      <c r="E25" s="8"/>
      <c r="F25" s="8"/>
      <c r="G25" s="8"/>
      <c r="H25" s="14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 ht="21.6" customHeight="1" x14ac:dyDescent="0.25">
      <c r="A26" s="3" t="s">
        <v>145</v>
      </c>
      <c r="C26" s="15"/>
      <c r="D26" s="57" t="s">
        <v>47</v>
      </c>
      <c r="E26" s="16"/>
      <c r="F26" s="57" t="s">
        <v>47</v>
      </c>
      <c r="G26" s="15"/>
      <c r="H26" s="57" t="s">
        <v>47</v>
      </c>
      <c r="I26" s="7"/>
      <c r="J26" s="7">
        <v>12059108</v>
      </c>
      <c r="K26" s="7"/>
      <c r="L26" s="16">
        <v>12059108</v>
      </c>
      <c r="M26" s="16"/>
      <c r="N26" s="16">
        <v>3289284</v>
      </c>
      <c r="O26" s="16"/>
      <c r="P26" s="16">
        <v>-1607987</v>
      </c>
      <c r="Q26" s="16"/>
      <c r="R26" s="15">
        <f>SUM(L26:P26)</f>
        <v>13740405</v>
      </c>
    </row>
    <row r="27" spans="1:18" ht="21.6" customHeight="1" x14ac:dyDescent="0.25">
      <c r="A27" s="3" t="s">
        <v>84</v>
      </c>
      <c r="C27" s="15"/>
      <c r="D27" s="57" t="s">
        <v>47</v>
      </c>
      <c r="E27" s="16"/>
      <c r="F27" s="57" t="s">
        <v>47</v>
      </c>
      <c r="G27" s="15"/>
      <c r="H27" s="57" t="s">
        <v>47</v>
      </c>
      <c r="I27" s="7"/>
      <c r="J27" s="16" t="s">
        <v>47</v>
      </c>
      <c r="K27" s="7"/>
      <c r="L27" s="16" t="s">
        <v>47</v>
      </c>
      <c r="M27" s="16"/>
      <c r="N27" s="16" t="s">
        <v>47</v>
      </c>
      <c r="O27" s="16"/>
      <c r="P27" s="16" t="s">
        <v>47</v>
      </c>
      <c r="Q27" s="16"/>
      <c r="R27" s="60" t="s">
        <v>47</v>
      </c>
    </row>
    <row r="28" spans="1:18" ht="21.6" customHeight="1" x14ac:dyDescent="0.25">
      <c r="A28" s="6" t="s">
        <v>54</v>
      </c>
      <c r="C28" s="15"/>
      <c r="D28" s="13" t="s">
        <v>47</v>
      </c>
      <c r="E28" s="14"/>
      <c r="F28" s="13" t="s">
        <v>47</v>
      </c>
      <c r="G28" s="17"/>
      <c r="H28" s="13" t="s">
        <v>47</v>
      </c>
      <c r="I28" s="18"/>
      <c r="J28" s="13">
        <f>SUM(J26:J27)</f>
        <v>12059108</v>
      </c>
      <c r="K28" s="18"/>
      <c r="L28" s="13">
        <f>SUM(L26:L27)</f>
        <v>12059108</v>
      </c>
      <c r="M28" s="14"/>
      <c r="N28" s="13">
        <f>SUM(N26:N27)</f>
        <v>3289284</v>
      </c>
      <c r="O28" s="14"/>
      <c r="P28" s="13">
        <f>SUM(P26:P27)</f>
        <v>-1607987</v>
      </c>
      <c r="Q28" s="14"/>
      <c r="R28" s="13">
        <f>SUM(R26:R27)</f>
        <v>13740405</v>
      </c>
    </row>
    <row r="30" spans="1:18" ht="21.6" customHeight="1" x14ac:dyDescent="0.25">
      <c r="A30" s="3" t="s">
        <v>122</v>
      </c>
      <c r="B30" s="82" t="s">
        <v>126</v>
      </c>
      <c r="D30" s="4" t="s">
        <v>47</v>
      </c>
      <c r="F30" s="4" t="s">
        <v>47</v>
      </c>
      <c r="H30" s="57">
        <v>1175000</v>
      </c>
      <c r="I30" s="7"/>
      <c r="J30" s="7">
        <f>-H30</f>
        <v>-1175000</v>
      </c>
      <c r="L30" s="4" t="s">
        <v>47</v>
      </c>
      <c r="M30" s="4"/>
      <c r="N30" s="4" t="s">
        <v>47</v>
      </c>
      <c r="O30" s="4"/>
      <c r="P30" s="4" t="s">
        <v>47</v>
      </c>
      <c r="Q30" s="4"/>
      <c r="R30" s="4" t="s">
        <v>47</v>
      </c>
    </row>
    <row r="32" spans="1:18" ht="21.6" customHeight="1" thickBot="1" x14ac:dyDescent="0.3">
      <c r="A32" s="6" t="s">
        <v>86</v>
      </c>
      <c r="B32" s="6"/>
      <c r="C32" s="18"/>
      <c r="D32" s="64">
        <f>SUM(D12,D23,D28,D30)</f>
        <v>180000000</v>
      </c>
      <c r="E32" s="18"/>
      <c r="F32" s="64">
        <f>SUM(F12,F23,F28,F30)</f>
        <v>-17292631</v>
      </c>
      <c r="G32" s="18"/>
      <c r="H32" s="64">
        <f>SUM(H12,H23,H28,H30)</f>
        <v>3175000</v>
      </c>
      <c r="I32" s="18"/>
      <c r="J32" s="64">
        <f>SUM(J12,J23,J28,J30)</f>
        <v>-40507867</v>
      </c>
      <c r="K32" s="18"/>
      <c r="L32" s="64">
        <f>SUM(L12,L23,L28,L30)</f>
        <v>125374502</v>
      </c>
      <c r="M32" s="18"/>
      <c r="N32" s="65" t="s">
        <v>47</v>
      </c>
      <c r="O32" s="18"/>
      <c r="P32" s="64">
        <f>SUM(P12,P23,P28,P30)</f>
        <v>8765274</v>
      </c>
      <c r="Q32" s="18"/>
      <c r="R32" s="64">
        <f>SUM(R12,R23,R28,R30)</f>
        <v>134139776</v>
      </c>
    </row>
    <row r="33" spans="1:18" ht="21.6" customHeight="1" thickTop="1" x14ac:dyDescent="0.25"/>
    <row r="34" spans="1:18" ht="21.6" customHeight="1" x14ac:dyDescent="0.3">
      <c r="A34" s="1" t="s">
        <v>128</v>
      </c>
      <c r="B34" s="2"/>
    </row>
    <row r="35" spans="1:18" ht="21.6" customHeight="1" x14ac:dyDescent="0.3">
      <c r="A35" s="2" t="s">
        <v>28</v>
      </c>
      <c r="B35" s="2"/>
    </row>
    <row r="36" spans="1:18" ht="21.6" customHeight="1" x14ac:dyDescent="0.3">
      <c r="A36" s="2"/>
      <c r="B36" s="2"/>
    </row>
    <row r="37" spans="1:18" ht="21.6" customHeight="1" x14ac:dyDescent="0.3">
      <c r="A37" s="2"/>
      <c r="B37" s="2"/>
      <c r="D37" s="210" t="s">
        <v>125</v>
      </c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</row>
    <row r="38" spans="1:18" ht="21.6" customHeight="1" x14ac:dyDescent="0.25">
      <c r="D38" s="4"/>
      <c r="E38" s="4"/>
      <c r="F38" s="4"/>
      <c r="H38" s="216" t="s">
        <v>143</v>
      </c>
      <c r="I38" s="216"/>
      <c r="J38" s="216"/>
      <c r="K38" s="4"/>
      <c r="L38" s="4"/>
      <c r="M38" s="4"/>
      <c r="N38" s="4"/>
      <c r="O38" s="4"/>
      <c r="P38" s="4"/>
      <c r="Q38" s="4"/>
    </row>
    <row r="39" spans="1:18" ht="21.6" customHeight="1" x14ac:dyDescent="0.25">
      <c r="E39" s="4"/>
      <c r="F39" s="4" t="s">
        <v>110</v>
      </c>
      <c r="H39" s="4"/>
      <c r="I39" s="4"/>
      <c r="J39" s="4"/>
      <c r="K39" s="4"/>
      <c r="L39" s="4"/>
      <c r="M39" s="4"/>
      <c r="N39" s="4" t="s">
        <v>115</v>
      </c>
      <c r="O39" s="4"/>
      <c r="P39" s="4"/>
      <c r="Q39" s="4"/>
    </row>
    <row r="40" spans="1:18" ht="21.6" customHeight="1" x14ac:dyDescent="0.25">
      <c r="C40" s="4"/>
      <c r="D40" s="4" t="s">
        <v>29</v>
      </c>
      <c r="E40" s="4"/>
      <c r="F40" s="4" t="s">
        <v>109</v>
      </c>
      <c r="G40" s="4"/>
      <c r="I40" s="4"/>
      <c r="J40" s="4"/>
      <c r="K40" s="4"/>
      <c r="L40" s="4"/>
      <c r="M40" s="4"/>
      <c r="N40" s="4" t="s">
        <v>116</v>
      </c>
      <c r="O40" s="4"/>
      <c r="P40" s="4"/>
      <c r="Q40" s="4"/>
      <c r="R40" s="4"/>
    </row>
    <row r="41" spans="1:18" ht="21.6" customHeight="1" x14ac:dyDescent="0.25">
      <c r="C41" s="4"/>
      <c r="D41" s="4" t="s">
        <v>30</v>
      </c>
      <c r="E41" s="4"/>
      <c r="F41" s="4" t="s">
        <v>112</v>
      </c>
      <c r="G41" s="4"/>
      <c r="H41" s="4" t="s">
        <v>44</v>
      </c>
      <c r="I41" s="4"/>
      <c r="J41" s="4" t="s">
        <v>46</v>
      </c>
      <c r="K41" s="4"/>
      <c r="L41" s="4" t="s">
        <v>114</v>
      </c>
      <c r="M41" s="4"/>
      <c r="N41" s="4" t="s">
        <v>118</v>
      </c>
      <c r="O41" s="4"/>
      <c r="P41" s="4" t="s">
        <v>119</v>
      </c>
      <c r="Q41" s="4"/>
      <c r="R41" s="4"/>
    </row>
    <row r="42" spans="1:18" ht="21.6" customHeight="1" x14ac:dyDescent="0.25">
      <c r="B42" s="80" t="s">
        <v>3</v>
      </c>
      <c r="C42" s="4"/>
      <c r="D42" s="4" t="s">
        <v>31</v>
      </c>
      <c r="E42" s="4"/>
      <c r="F42" s="4" t="s">
        <v>111</v>
      </c>
      <c r="G42" s="4"/>
      <c r="H42" s="4" t="s">
        <v>45</v>
      </c>
      <c r="I42" s="4"/>
      <c r="J42" s="4" t="s">
        <v>144</v>
      </c>
      <c r="K42" s="4"/>
      <c r="L42" s="4" t="s">
        <v>113</v>
      </c>
      <c r="M42" s="4"/>
      <c r="N42" s="4" t="s">
        <v>117</v>
      </c>
      <c r="O42" s="4"/>
      <c r="P42" s="4" t="s">
        <v>120</v>
      </c>
      <c r="Q42" s="4"/>
      <c r="R42" s="4" t="s">
        <v>21</v>
      </c>
    </row>
    <row r="43" spans="1:18" ht="21.6" customHeight="1" x14ac:dyDescent="0.25">
      <c r="D43" s="217" t="s">
        <v>4</v>
      </c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</row>
    <row r="44" spans="1:18" ht="21.6" customHeight="1" x14ac:dyDescent="0.3">
      <c r="A44" s="5" t="s">
        <v>154</v>
      </c>
      <c r="B44" s="6"/>
      <c r="R44" s="7"/>
    </row>
    <row r="45" spans="1:18" ht="21.6" customHeight="1" x14ac:dyDescent="0.25">
      <c r="A45" s="6" t="s">
        <v>155</v>
      </c>
      <c r="B45" s="6"/>
      <c r="C45" s="8"/>
      <c r="D45" s="8"/>
      <c r="E45" s="8"/>
      <c r="F45" s="9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>
        <f>SUM(L45:P45)</f>
        <v>0</v>
      </c>
    </row>
    <row r="46" spans="1:18" ht="21.6" customHeight="1" x14ac:dyDescent="0.25">
      <c r="A46" s="6"/>
      <c r="B46" s="6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ht="21.6" customHeight="1" x14ac:dyDescent="0.25">
      <c r="A47" s="6" t="s">
        <v>96</v>
      </c>
      <c r="B47" s="6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ht="21.6" customHeight="1" x14ac:dyDescent="0.3">
      <c r="A48" s="5" t="s">
        <v>104</v>
      </c>
      <c r="B48" s="6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ht="21.6" customHeight="1" x14ac:dyDescent="0.25">
      <c r="A49" s="3" t="s">
        <v>100</v>
      </c>
      <c r="B49" s="82" t="s">
        <v>136</v>
      </c>
      <c r="C49" s="8"/>
      <c r="D49" s="57"/>
      <c r="E49" s="57"/>
      <c r="F49" s="57"/>
      <c r="G49" s="57"/>
      <c r="H49" s="57"/>
      <c r="I49" s="57"/>
      <c r="J49" s="57"/>
      <c r="K49" s="10"/>
      <c r="L49" s="57"/>
      <c r="M49" s="57"/>
      <c r="N49" s="57"/>
      <c r="O49" s="57"/>
      <c r="P49" s="57"/>
      <c r="Q49" s="57"/>
      <c r="R49" s="10">
        <f>SUM(L49:P49)</f>
        <v>0</v>
      </c>
    </row>
    <row r="50" spans="1:18" ht="21.6" customHeight="1" x14ac:dyDescent="0.25">
      <c r="A50" s="3" t="s">
        <v>105</v>
      </c>
      <c r="B50" s="82" t="s">
        <v>137</v>
      </c>
      <c r="C50" s="8"/>
      <c r="D50" s="57" t="s">
        <v>47</v>
      </c>
      <c r="E50" s="57"/>
      <c r="F50" s="57" t="s">
        <v>47</v>
      </c>
      <c r="G50" s="57"/>
      <c r="H50" s="57" t="s">
        <v>47</v>
      </c>
      <c r="I50" s="57"/>
      <c r="J50" s="57"/>
      <c r="K50" s="10"/>
      <c r="L50" s="57"/>
      <c r="M50" s="57"/>
      <c r="N50" s="57"/>
      <c r="O50" s="57"/>
      <c r="P50" s="57"/>
      <c r="Q50" s="57"/>
      <c r="R50" s="10">
        <f>SUM(L50:P50)</f>
        <v>0</v>
      </c>
    </row>
    <row r="51" spans="1:18" ht="21.6" customHeight="1" x14ac:dyDescent="0.3">
      <c r="A51" s="5" t="s">
        <v>106</v>
      </c>
      <c r="B51" s="6"/>
      <c r="C51" s="8"/>
      <c r="D51" s="12">
        <f>SUM(D49:D50)</f>
        <v>0</v>
      </c>
      <c r="E51" s="8"/>
      <c r="F51" s="58" t="s">
        <v>47</v>
      </c>
      <c r="G51" s="8"/>
      <c r="H51" s="58" t="s">
        <v>47</v>
      </c>
      <c r="I51" s="8"/>
      <c r="J51" s="12">
        <f>SUM(J49:J50)</f>
        <v>0</v>
      </c>
      <c r="K51" s="8"/>
      <c r="L51" s="12">
        <f>SUM(L49:L50)</f>
        <v>0</v>
      </c>
      <c r="M51" s="8"/>
      <c r="N51" s="12">
        <f>SUM(N49:N50)</f>
        <v>0</v>
      </c>
      <c r="O51" s="8"/>
      <c r="P51" s="12">
        <f>SUM(P49:P50)</f>
        <v>0</v>
      </c>
      <c r="Q51" s="8"/>
      <c r="R51" s="12">
        <f>SUM(R49:R50)</f>
        <v>0</v>
      </c>
    </row>
    <row r="52" spans="1:18" ht="21.6" customHeight="1" x14ac:dyDescent="0.25">
      <c r="A52" s="6"/>
      <c r="B52" s="6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 ht="21.6" customHeight="1" x14ac:dyDescent="0.3">
      <c r="A53" s="5" t="s">
        <v>123</v>
      </c>
      <c r="B53" s="6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 ht="21.6" customHeight="1" x14ac:dyDescent="0.25">
      <c r="A54" s="3" t="s">
        <v>139</v>
      </c>
      <c r="B54" s="82">
        <v>5</v>
      </c>
      <c r="C54" s="8"/>
      <c r="D54" s="57" t="s">
        <v>47</v>
      </c>
      <c r="E54" s="57"/>
      <c r="F54" s="57" t="s">
        <v>47</v>
      </c>
      <c r="G54" s="57"/>
      <c r="H54" s="57" t="s">
        <v>47</v>
      </c>
      <c r="I54" s="57"/>
      <c r="J54" s="57" t="s">
        <v>47</v>
      </c>
      <c r="K54" s="57"/>
      <c r="L54" s="57" t="s">
        <v>47</v>
      </c>
      <c r="M54" s="8"/>
      <c r="N54" s="10"/>
      <c r="O54" s="8"/>
      <c r="P54" s="57" t="s">
        <v>47</v>
      </c>
      <c r="Q54" s="8"/>
      <c r="R54" s="10">
        <f>SUM(L54:P54)</f>
        <v>0</v>
      </c>
    </row>
    <row r="55" spans="1:18" ht="21.6" customHeight="1" x14ac:dyDescent="0.25">
      <c r="A55" s="3" t="s">
        <v>124</v>
      </c>
      <c r="B55" s="82">
        <v>5</v>
      </c>
      <c r="C55" s="8"/>
      <c r="D55" s="57" t="s">
        <v>47</v>
      </c>
      <c r="E55" s="10"/>
      <c r="F55" s="10"/>
      <c r="G55" s="10"/>
      <c r="H55" s="57" t="s">
        <v>47</v>
      </c>
      <c r="I55" s="10"/>
      <c r="J55" s="57" t="s">
        <v>47</v>
      </c>
      <c r="K55" s="10"/>
      <c r="L55" s="10"/>
      <c r="M55" s="10"/>
      <c r="N55" s="10"/>
      <c r="O55" s="10"/>
      <c r="P55" s="57" t="s">
        <v>47</v>
      </c>
      <c r="Q55" s="57"/>
      <c r="R55" s="10">
        <f>SUM(L55:P55)</f>
        <v>0</v>
      </c>
    </row>
    <row r="56" spans="1:18" ht="21.6" customHeight="1" x14ac:dyDescent="0.25">
      <c r="A56" s="6" t="s">
        <v>121</v>
      </c>
      <c r="B56" s="6"/>
      <c r="C56" s="8"/>
      <c r="D56" s="12">
        <f>SUM(D51,D54:D55)</f>
        <v>0</v>
      </c>
      <c r="E56" s="8"/>
      <c r="F56" s="12">
        <f>SUM(F51,F54:F55)</f>
        <v>0</v>
      </c>
      <c r="G56" s="8"/>
      <c r="H56" s="58" t="s">
        <v>47</v>
      </c>
      <c r="I56" s="8"/>
      <c r="J56" s="12">
        <f>SUM(J51,J54:J55)</f>
        <v>0</v>
      </c>
      <c r="K56" s="8"/>
      <c r="L56" s="12">
        <f>SUM(L51,L54:L55)</f>
        <v>0</v>
      </c>
      <c r="M56" s="8"/>
      <c r="N56" s="12">
        <f>SUM(N51,N54:N55)</f>
        <v>0</v>
      </c>
      <c r="O56" s="8"/>
      <c r="P56" s="12">
        <f>SUM(P51,P54:P55)</f>
        <v>0</v>
      </c>
      <c r="Q56" s="8"/>
      <c r="R56" s="12">
        <f>SUM(R51,R54:R55)</f>
        <v>0</v>
      </c>
    </row>
    <row r="57" spans="1:18" ht="21.6" customHeight="1" x14ac:dyDescent="0.25">
      <c r="A57" s="6"/>
      <c r="B57" s="6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</row>
    <row r="58" spans="1:18" ht="21.6" customHeight="1" x14ac:dyDescent="0.25">
      <c r="A58" s="6" t="s">
        <v>81</v>
      </c>
      <c r="B58" s="6"/>
      <c r="C58" s="8"/>
      <c r="D58" s="8"/>
      <c r="E58" s="8"/>
      <c r="F58" s="8"/>
      <c r="G58" s="8"/>
      <c r="H58" s="14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1:18" ht="21.6" customHeight="1" x14ac:dyDescent="0.25">
      <c r="A59" s="3" t="s">
        <v>145</v>
      </c>
      <c r="C59" s="15"/>
      <c r="D59" s="57" t="s">
        <v>47</v>
      </c>
      <c r="E59" s="16"/>
      <c r="F59" s="57" t="s">
        <v>47</v>
      </c>
      <c r="G59" s="15"/>
      <c r="H59" s="57" t="s">
        <v>47</v>
      </c>
      <c r="I59" s="7"/>
      <c r="J59" s="7"/>
      <c r="K59" s="7"/>
      <c r="L59" s="16"/>
      <c r="M59" s="16"/>
      <c r="N59" s="16"/>
      <c r="O59" s="16"/>
      <c r="P59" s="16"/>
      <c r="Q59" s="16"/>
      <c r="R59" s="15">
        <f>SUM(L59:P59)</f>
        <v>0</v>
      </c>
    </row>
    <row r="60" spans="1:18" ht="21.6" customHeight="1" x14ac:dyDescent="0.25">
      <c r="A60" s="3" t="s">
        <v>84</v>
      </c>
      <c r="C60" s="15"/>
      <c r="D60" s="57" t="s">
        <v>47</v>
      </c>
      <c r="E60" s="16"/>
      <c r="F60" s="57" t="s">
        <v>47</v>
      </c>
      <c r="G60" s="15"/>
      <c r="H60" s="57" t="s">
        <v>47</v>
      </c>
      <c r="I60" s="7"/>
      <c r="J60" s="16"/>
      <c r="K60" s="7"/>
      <c r="L60" s="16" t="s">
        <v>47</v>
      </c>
      <c r="M60" s="16"/>
      <c r="N60" s="16" t="s">
        <v>47</v>
      </c>
      <c r="O60" s="16"/>
      <c r="P60" s="16" t="s">
        <v>47</v>
      </c>
      <c r="Q60" s="16"/>
      <c r="R60" s="60" t="s">
        <v>47</v>
      </c>
    </row>
    <row r="61" spans="1:18" ht="21.6" customHeight="1" x14ac:dyDescent="0.25">
      <c r="A61" s="6" t="s">
        <v>54</v>
      </c>
      <c r="C61" s="15"/>
      <c r="D61" s="13" t="s">
        <v>47</v>
      </c>
      <c r="E61" s="14"/>
      <c r="F61" s="13" t="s">
        <v>47</v>
      </c>
      <c r="G61" s="17"/>
      <c r="H61" s="13" t="s">
        <v>47</v>
      </c>
      <c r="I61" s="18"/>
      <c r="J61" s="13">
        <f>SUM(J59:J60)</f>
        <v>0</v>
      </c>
      <c r="K61" s="18"/>
      <c r="L61" s="13">
        <f>SUM(L59:L60)</f>
        <v>0</v>
      </c>
      <c r="M61" s="14"/>
      <c r="N61" s="13">
        <f>SUM(N59:N60)</f>
        <v>0</v>
      </c>
      <c r="O61" s="14"/>
      <c r="P61" s="13">
        <f>SUM(P59:P60)</f>
        <v>0</v>
      </c>
      <c r="Q61" s="14"/>
      <c r="R61" s="13">
        <f>SUM(R59:R60)</f>
        <v>0</v>
      </c>
    </row>
    <row r="63" spans="1:18" ht="21.6" customHeight="1" x14ac:dyDescent="0.25">
      <c r="A63" s="3" t="s">
        <v>122</v>
      </c>
      <c r="B63" s="82" t="s">
        <v>126</v>
      </c>
      <c r="D63" s="4" t="s">
        <v>47</v>
      </c>
      <c r="F63" s="4" t="s">
        <v>47</v>
      </c>
      <c r="H63" s="57"/>
      <c r="I63" s="7"/>
      <c r="J63" s="7">
        <f>-H63</f>
        <v>0</v>
      </c>
      <c r="L63" s="4" t="s">
        <v>47</v>
      </c>
      <c r="M63" s="4"/>
      <c r="N63" s="4" t="s">
        <v>47</v>
      </c>
      <c r="O63" s="4"/>
      <c r="P63" s="4" t="s">
        <v>47</v>
      </c>
      <c r="Q63" s="4"/>
      <c r="R63" s="4" t="s">
        <v>47</v>
      </c>
    </row>
    <row r="65" spans="1:18" ht="21.6" customHeight="1" thickBot="1" x14ac:dyDescent="0.3">
      <c r="A65" s="6" t="s">
        <v>156</v>
      </c>
      <c r="B65" s="6"/>
      <c r="C65" s="18"/>
      <c r="D65" s="64">
        <f>SUM(D45,D56,D61,D63)</f>
        <v>0</v>
      </c>
      <c r="E65" s="18"/>
      <c r="F65" s="64">
        <f>SUM(F45,F56,F61,F63)</f>
        <v>0</v>
      </c>
      <c r="G65" s="18"/>
      <c r="H65" s="64">
        <f>SUM(H45,H56,H61,H63)</f>
        <v>0</v>
      </c>
      <c r="I65" s="18"/>
      <c r="J65" s="64">
        <f>SUM(J45,J56,J61,J63)</f>
        <v>0</v>
      </c>
      <c r="K65" s="18"/>
      <c r="L65" s="64">
        <f>SUM(L45,L56,L61,L63)</f>
        <v>0</v>
      </c>
      <c r="M65" s="18"/>
      <c r="N65" s="65" t="s">
        <v>47</v>
      </c>
      <c r="O65" s="18"/>
      <c r="P65" s="64">
        <f>SUM(P45,P56,P61,P63)</f>
        <v>0</v>
      </c>
      <c r="Q65" s="18"/>
      <c r="R65" s="64">
        <f>SUM(R45,R56,R61,R63)</f>
        <v>0</v>
      </c>
    </row>
    <row r="66" spans="1:18" ht="21.6" customHeight="1" thickTop="1" x14ac:dyDescent="0.25"/>
  </sheetData>
  <mergeCells count="6">
    <mergeCell ref="D43:R43"/>
    <mergeCell ref="H5:J5"/>
    <mergeCell ref="D10:R10"/>
    <mergeCell ref="D4:R4"/>
    <mergeCell ref="D37:R37"/>
    <mergeCell ref="H38:J38"/>
  </mergeCells>
  <pageMargins left="0.7" right="0.7" top="0.48" bottom="0.5" header="0.5" footer="0.5"/>
  <pageSetup paperSize="9" scale="68" firstPageNumber="8" orientation="landscape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1" manualBreakCount="1">
    <brk id="3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CD62-A4B5-4B5A-B592-38ED39E98264}">
  <dimension ref="A1:M95"/>
  <sheetViews>
    <sheetView view="pageBreakPreview" zoomScale="85" zoomScaleNormal="100" zoomScaleSheetLayoutView="85" workbookViewId="0">
      <selection activeCell="P7" sqref="P7"/>
    </sheetView>
  </sheetViews>
  <sheetFormatPr defaultColWidth="9.5" defaultRowHeight="21.15" customHeight="1" x14ac:dyDescent="0.55000000000000004"/>
  <cols>
    <col min="1" max="3" width="2.5" style="108" customWidth="1"/>
    <col min="4" max="4" width="39" style="108" customWidth="1"/>
    <col min="5" max="5" width="7.5" style="151" customWidth="1"/>
    <col min="6" max="6" width="1.09765625" style="108" customWidth="1"/>
    <col min="7" max="7" width="14.5" style="108" customWidth="1"/>
    <col min="8" max="8" width="1.09765625" style="108" customWidth="1"/>
    <col min="9" max="9" width="14.5" style="108" customWidth="1"/>
    <col min="10" max="10" width="1.09765625" style="108" customWidth="1"/>
    <col min="11" max="11" width="14.5" style="109" customWidth="1"/>
    <col min="12" max="12" width="1.09765625" style="110" customWidth="1"/>
    <col min="13" max="13" width="14.5" style="109" customWidth="1"/>
    <col min="14" max="16384" width="9.5" style="108"/>
  </cols>
  <sheetData>
    <row r="1" spans="1:13" s="23" customFormat="1" ht="21.75" customHeight="1" x14ac:dyDescent="0.3">
      <c r="A1" s="20" t="s">
        <v>222</v>
      </c>
      <c r="B1" s="21"/>
      <c r="C1" s="21"/>
      <c r="D1" s="21"/>
      <c r="E1" s="21"/>
      <c r="F1" s="21"/>
      <c r="G1" s="21"/>
      <c r="H1" s="22"/>
      <c r="J1" s="22"/>
    </row>
    <row r="2" spans="1:13" s="23" customFormat="1" ht="21.75" customHeight="1" x14ac:dyDescent="0.3">
      <c r="A2" s="20" t="s">
        <v>219</v>
      </c>
      <c r="B2" s="21"/>
      <c r="C2" s="21"/>
      <c r="D2" s="21"/>
      <c r="E2" s="21"/>
      <c r="F2" s="21"/>
      <c r="G2" s="21"/>
      <c r="H2" s="22"/>
      <c r="J2" s="22"/>
    </row>
    <row r="3" spans="1:13" s="113" customFormat="1" ht="21.15" customHeight="1" x14ac:dyDescent="0.35">
      <c r="A3" s="83" t="s">
        <v>56</v>
      </c>
      <c r="E3" s="116"/>
      <c r="K3" s="134"/>
      <c r="L3" s="135"/>
      <c r="M3" s="134"/>
    </row>
    <row r="4" spans="1:13" s="113" customFormat="1" ht="21.15" customHeight="1" x14ac:dyDescent="0.35">
      <c r="A4" s="136"/>
      <c r="E4" s="116"/>
      <c r="G4" s="210" t="s">
        <v>133</v>
      </c>
      <c r="H4" s="210"/>
      <c r="I4" s="210"/>
      <c r="K4" s="210" t="s">
        <v>152</v>
      </c>
      <c r="L4" s="210"/>
      <c r="M4" s="210"/>
    </row>
    <row r="5" spans="1:13" s="113" customFormat="1" ht="21.15" customHeight="1" x14ac:dyDescent="0.35">
      <c r="A5" s="136"/>
      <c r="E5" s="116"/>
      <c r="G5" s="212" t="s">
        <v>150</v>
      </c>
      <c r="H5" s="212"/>
      <c r="I5" s="212"/>
      <c r="J5" s="137"/>
      <c r="K5" s="212" t="s">
        <v>150</v>
      </c>
      <c r="L5" s="212"/>
      <c r="M5" s="212"/>
    </row>
    <row r="6" spans="1:13" s="113" customFormat="1" ht="21.15" customHeight="1" x14ac:dyDescent="0.35">
      <c r="A6" s="136"/>
      <c r="E6" s="116"/>
      <c r="G6" s="215" t="s">
        <v>135</v>
      </c>
      <c r="H6" s="215"/>
      <c r="I6" s="215"/>
      <c r="J6" s="138"/>
      <c r="K6" s="215" t="s">
        <v>135</v>
      </c>
      <c r="L6" s="215"/>
      <c r="M6" s="215"/>
    </row>
    <row r="7" spans="1:13" s="113" customFormat="1" ht="21.15" customHeight="1" x14ac:dyDescent="0.35">
      <c r="A7" s="139"/>
      <c r="E7" s="116"/>
      <c r="G7" s="213" t="s">
        <v>1</v>
      </c>
      <c r="H7" s="213"/>
      <c r="I7" s="213"/>
      <c r="J7" s="138"/>
      <c r="K7" s="213" t="s">
        <v>1</v>
      </c>
      <c r="L7" s="213"/>
      <c r="M7" s="213"/>
    </row>
    <row r="8" spans="1:13" s="113" customFormat="1" ht="21.15" customHeight="1" x14ac:dyDescent="0.35">
      <c r="E8" s="82" t="s">
        <v>3</v>
      </c>
      <c r="F8" s="116"/>
      <c r="G8" s="4">
        <v>2022</v>
      </c>
      <c r="H8" s="146"/>
      <c r="I8" s="4">
        <v>2021</v>
      </c>
      <c r="J8" s="146"/>
      <c r="K8" s="4">
        <v>2022</v>
      </c>
      <c r="L8" s="146"/>
      <c r="M8" s="4">
        <v>2021</v>
      </c>
    </row>
    <row r="9" spans="1:13" s="113" customFormat="1" ht="21.15" customHeight="1" x14ac:dyDescent="0.35">
      <c r="E9" s="116"/>
      <c r="F9" s="116"/>
      <c r="G9" s="218" t="s">
        <v>4</v>
      </c>
      <c r="H9" s="218"/>
      <c r="I9" s="218"/>
      <c r="J9" s="218"/>
      <c r="K9" s="218"/>
      <c r="L9" s="218"/>
      <c r="M9" s="218"/>
    </row>
    <row r="10" spans="1:13" s="113" customFormat="1" ht="21.15" customHeight="1" x14ac:dyDescent="0.35">
      <c r="A10" s="84" t="s">
        <v>57</v>
      </c>
      <c r="B10" s="88"/>
      <c r="E10" s="116"/>
      <c r="G10" s="134"/>
      <c r="I10" s="134"/>
      <c r="K10" s="134"/>
      <c r="M10" s="134"/>
    </row>
    <row r="11" spans="1:13" s="113" customFormat="1" ht="21.15" customHeight="1" x14ac:dyDescent="0.35">
      <c r="A11" s="63" t="s">
        <v>26</v>
      </c>
      <c r="B11" s="63"/>
      <c r="E11" s="116"/>
      <c r="G11" s="66">
        <f>PL!D26</f>
        <v>129675028</v>
      </c>
      <c r="H11" s="116"/>
      <c r="I11" s="66">
        <f>PL!F26</f>
        <v>51128430</v>
      </c>
      <c r="J11" s="116"/>
      <c r="K11" s="66">
        <f>PL!H26</f>
        <v>115304950</v>
      </c>
      <c r="L11" s="66"/>
      <c r="M11" s="66">
        <f>PL!J26</f>
        <v>28980311</v>
      </c>
    </row>
    <row r="12" spans="1:13" s="113" customFormat="1" ht="21.15" customHeight="1" x14ac:dyDescent="0.35">
      <c r="A12" s="67" t="s">
        <v>74</v>
      </c>
      <c r="E12" s="116"/>
      <c r="G12" s="117"/>
      <c r="H12" s="116"/>
      <c r="I12" s="117"/>
      <c r="J12" s="116"/>
      <c r="K12" s="66"/>
      <c r="L12" s="66"/>
      <c r="M12" s="66"/>
    </row>
    <row r="13" spans="1:13" s="113" customFormat="1" ht="21.15" customHeight="1" x14ac:dyDescent="0.35">
      <c r="A13" s="63" t="s">
        <v>58</v>
      </c>
      <c r="E13" s="147"/>
      <c r="G13" s="66">
        <v>51190949</v>
      </c>
      <c r="H13" s="116"/>
      <c r="I13" s="66">
        <v>48836812</v>
      </c>
      <c r="J13" s="116"/>
      <c r="K13" s="66">
        <v>37633308</v>
      </c>
      <c r="L13" s="66"/>
      <c r="M13" s="66">
        <v>35420137</v>
      </c>
    </row>
    <row r="14" spans="1:13" s="113" customFormat="1" ht="21.15" customHeight="1" x14ac:dyDescent="0.35">
      <c r="A14" s="63" t="s">
        <v>59</v>
      </c>
      <c r="B14" s="63"/>
      <c r="E14" s="116"/>
      <c r="G14" s="66">
        <v>-210085</v>
      </c>
      <c r="H14" s="116"/>
      <c r="I14" s="66">
        <v>-270284</v>
      </c>
      <c r="J14" s="116"/>
      <c r="K14" s="66">
        <v>-49141</v>
      </c>
      <c r="L14" s="66"/>
      <c r="M14" s="66">
        <v>-25751</v>
      </c>
    </row>
    <row r="15" spans="1:13" s="113" customFormat="1" ht="21.15" customHeight="1" x14ac:dyDescent="0.35">
      <c r="A15" s="63" t="s">
        <v>179</v>
      </c>
      <c r="B15" s="63"/>
      <c r="C15" s="63"/>
      <c r="D15" s="63"/>
      <c r="E15" s="116"/>
      <c r="G15" s="118" t="s">
        <v>47</v>
      </c>
      <c r="H15" s="116"/>
      <c r="I15" s="118" t="s">
        <v>47</v>
      </c>
      <c r="J15" s="116"/>
      <c r="K15" s="66">
        <v>-44998875</v>
      </c>
      <c r="L15" s="66"/>
      <c r="M15" s="118">
        <v>-2399982</v>
      </c>
    </row>
    <row r="16" spans="1:13" s="113" customFormat="1" ht="21.15" customHeight="1" x14ac:dyDescent="0.35">
      <c r="A16" s="63" t="s">
        <v>206</v>
      </c>
      <c r="B16" s="63"/>
      <c r="E16" s="116"/>
      <c r="G16" s="66">
        <v>3848866</v>
      </c>
      <c r="H16" s="116"/>
      <c r="I16" s="66">
        <v>13811572</v>
      </c>
      <c r="J16" s="116"/>
      <c r="K16" s="66">
        <v>4063561</v>
      </c>
      <c r="L16" s="66"/>
      <c r="M16" s="66">
        <v>5746100</v>
      </c>
    </row>
    <row r="17" spans="1:13" s="113" customFormat="1" ht="21.15" customHeight="1" x14ac:dyDescent="0.35">
      <c r="A17" s="63" t="s">
        <v>221</v>
      </c>
      <c r="B17" s="63"/>
      <c r="E17" s="116"/>
      <c r="G17" s="171"/>
      <c r="H17" s="116"/>
      <c r="I17" s="116"/>
      <c r="J17" s="116"/>
      <c r="K17" s="116"/>
      <c r="L17" s="116"/>
      <c r="M17" s="116"/>
    </row>
    <row r="18" spans="1:13" s="113" customFormat="1" ht="21.15" customHeight="1" x14ac:dyDescent="0.35">
      <c r="A18" s="63" t="s">
        <v>140</v>
      </c>
      <c r="B18" s="63"/>
      <c r="E18" s="116"/>
      <c r="G18" s="66">
        <v>814691</v>
      </c>
      <c r="H18" s="66"/>
      <c r="I18" s="66">
        <v>27110</v>
      </c>
      <c r="J18" s="116"/>
      <c r="K18" s="66">
        <v>114464</v>
      </c>
      <c r="L18" s="119"/>
      <c r="M18" s="118">
        <v>345</v>
      </c>
    </row>
    <row r="19" spans="1:13" s="113" customFormat="1" ht="21.15" customHeight="1" x14ac:dyDescent="0.35">
      <c r="A19" s="63" t="s">
        <v>220</v>
      </c>
      <c r="B19" s="63"/>
      <c r="E19" s="116"/>
      <c r="G19" s="66">
        <v>185118</v>
      </c>
      <c r="H19" s="66"/>
      <c r="I19" s="118" t="s">
        <v>47</v>
      </c>
      <c r="J19" s="116"/>
      <c r="K19" s="118" t="s">
        <v>47</v>
      </c>
      <c r="L19" s="120"/>
      <c r="M19" s="118" t="s">
        <v>47</v>
      </c>
    </row>
    <row r="20" spans="1:13" s="113" customFormat="1" ht="21.15" customHeight="1" x14ac:dyDescent="0.35">
      <c r="A20" s="63" t="s">
        <v>25</v>
      </c>
      <c r="B20" s="63"/>
      <c r="E20" s="116"/>
      <c r="G20" s="66">
        <v>28339570</v>
      </c>
      <c r="H20" s="66"/>
      <c r="I20" s="66">
        <v>28404801</v>
      </c>
      <c r="J20" s="116"/>
      <c r="K20" s="66">
        <v>17285453</v>
      </c>
      <c r="L20" s="120"/>
      <c r="M20" s="66">
        <v>17626940</v>
      </c>
    </row>
    <row r="21" spans="1:13" s="113" customFormat="1" ht="21.15" customHeight="1" x14ac:dyDescent="0.35">
      <c r="A21" s="63" t="s">
        <v>217</v>
      </c>
      <c r="B21" s="63"/>
      <c r="E21" s="116"/>
      <c r="G21" s="66">
        <v>-2451088</v>
      </c>
      <c r="H21" s="66"/>
      <c r="I21" s="66">
        <v>781130</v>
      </c>
      <c r="J21" s="116"/>
      <c r="K21" s="118" t="s">
        <v>47</v>
      </c>
      <c r="L21" s="120"/>
      <c r="M21" s="118" t="s">
        <v>47</v>
      </c>
    </row>
    <row r="22" spans="1:13" s="113" customFormat="1" ht="21.15" customHeight="1" x14ac:dyDescent="0.35">
      <c r="A22" s="63" t="s">
        <v>224</v>
      </c>
      <c r="B22" s="63"/>
      <c r="E22" s="116"/>
      <c r="G22" s="66">
        <v>8826649</v>
      </c>
      <c r="H22" s="66"/>
      <c r="I22" s="66">
        <v>15257814</v>
      </c>
      <c r="J22" s="116"/>
      <c r="K22" s="118" t="s">
        <v>47</v>
      </c>
      <c r="L22" s="120"/>
      <c r="M22" s="118" t="s">
        <v>47</v>
      </c>
    </row>
    <row r="23" spans="1:13" s="113" customFormat="1" ht="21.15" customHeight="1" x14ac:dyDescent="0.35">
      <c r="A23" s="63" t="s">
        <v>205</v>
      </c>
      <c r="B23" s="63"/>
      <c r="E23" s="116"/>
      <c r="G23" s="66">
        <v>111529</v>
      </c>
      <c r="H23" s="66"/>
      <c r="I23" s="66">
        <v>4617794</v>
      </c>
      <c r="J23" s="116"/>
      <c r="K23" s="118" t="s">
        <v>47</v>
      </c>
      <c r="L23" s="120"/>
      <c r="M23" s="118" t="s">
        <v>47</v>
      </c>
    </row>
    <row r="24" spans="1:13" s="113" customFormat="1" ht="21.15" customHeight="1" x14ac:dyDescent="0.35">
      <c r="A24" s="63" t="s">
        <v>193</v>
      </c>
      <c r="B24" s="63"/>
      <c r="E24" s="116"/>
      <c r="G24" s="66">
        <v>-185987</v>
      </c>
      <c r="H24" s="66"/>
      <c r="I24" s="66">
        <v>4452</v>
      </c>
      <c r="J24" s="66"/>
      <c r="K24" s="66">
        <v>-240100</v>
      </c>
      <c r="L24" s="66"/>
      <c r="M24" s="66">
        <v>3221</v>
      </c>
    </row>
    <row r="25" spans="1:13" s="113" customFormat="1" ht="21.15" customHeight="1" x14ac:dyDescent="0.35">
      <c r="A25" s="63" t="s">
        <v>43</v>
      </c>
      <c r="B25" s="63"/>
      <c r="E25" s="148">
        <v>13</v>
      </c>
      <c r="G25" s="66">
        <v>8057113</v>
      </c>
      <c r="H25" s="66"/>
      <c r="I25" s="66">
        <v>8185700</v>
      </c>
      <c r="J25" s="66"/>
      <c r="K25" s="66">
        <v>4364671</v>
      </c>
      <c r="L25" s="66"/>
      <c r="M25" s="66">
        <v>4115614</v>
      </c>
    </row>
    <row r="26" spans="1:13" s="113" customFormat="1" ht="21.15" customHeight="1" x14ac:dyDescent="0.35">
      <c r="A26" s="63" t="s">
        <v>213</v>
      </c>
      <c r="B26" s="63"/>
      <c r="E26" s="116"/>
      <c r="G26" s="86">
        <v>14850614</v>
      </c>
      <c r="H26" s="66"/>
      <c r="I26" s="86">
        <v>9410033</v>
      </c>
      <c r="J26" s="66"/>
      <c r="K26" s="86">
        <v>-2106286</v>
      </c>
      <c r="L26" s="66"/>
      <c r="M26" s="86">
        <v>1576583</v>
      </c>
    </row>
    <row r="27" spans="1:13" s="113" customFormat="1" ht="21.15" hidden="1" customHeight="1" x14ac:dyDescent="0.35">
      <c r="A27" s="113" t="s">
        <v>173</v>
      </c>
      <c r="E27" s="116"/>
      <c r="G27" s="121" t="s">
        <v>47</v>
      </c>
      <c r="H27" s="119"/>
      <c r="I27" s="121" t="s">
        <v>47</v>
      </c>
      <c r="J27" s="116"/>
      <c r="K27" s="121" t="s">
        <v>47</v>
      </c>
      <c r="L27" s="119"/>
      <c r="M27" s="121" t="s">
        <v>47</v>
      </c>
    </row>
    <row r="28" spans="1:13" s="113" customFormat="1" ht="21.15" customHeight="1" x14ac:dyDescent="0.35">
      <c r="E28" s="116"/>
      <c r="G28" s="66">
        <f>SUM(G11:G27)</f>
        <v>243052967</v>
      </c>
      <c r="H28" s="66"/>
      <c r="I28" s="66">
        <f>SUM(I11:I27)</f>
        <v>180195364</v>
      </c>
      <c r="J28" s="66"/>
      <c r="K28" s="66">
        <f>SUM(K11:K27)</f>
        <v>131372005</v>
      </c>
      <c r="L28" s="66"/>
      <c r="M28" s="66">
        <f>SUM(M11:M27)</f>
        <v>91043518</v>
      </c>
    </row>
    <row r="29" spans="1:13" s="113" customFormat="1" ht="21.15" customHeight="1" x14ac:dyDescent="0.35">
      <c r="A29" s="85" t="s">
        <v>60</v>
      </c>
      <c r="B29" s="85"/>
      <c r="E29" s="116"/>
      <c r="G29" s="122"/>
      <c r="H29" s="116"/>
      <c r="I29" s="122"/>
      <c r="J29" s="116"/>
      <c r="K29" s="122"/>
      <c r="L29" s="122"/>
      <c r="M29" s="123"/>
    </row>
    <row r="30" spans="1:13" s="113" customFormat="1" ht="21.15" customHeight="1" x14ac:dyDescent="0.35">
      <c r="A30" s="63" t="s">
        <v>182</v>
      </c>
      <c r="B30" s="85"/>
      <c r="E30" s="116"/>
      <c r="G30" s="122">
        <v>-111</v>
      </c>
      <c r="H30" s="116"/>
      <c r="I30" s="122">
        <v>-111</v>
      </c>
      <c r="J30" s="116"/>
      <c r="K30" s="124" t="s">
        <v>47</v>
      </c>
      <c r="L30" s="122"/>
      <c r="M30" s="125" t="s">
        <v>47</v>
      </c>
    </row>
    <row r="31" spans="1:13" s="113" customFormat="1" ht="21.15" customHeight="1" x14ac:dyDescent="0.35">
      <c r="A31" s="63" t="s">
        <v>225</v>
      </c>
      <c r="E31" s="116"/>
      <c r="G31" s="66">
        <v>-55763496</v>
      </c>
      <c r="H31" s="66"/>
      <c r="I31" s="66">
        <v>31803204</v>
      </c>
      <c r="J31" s="66"/>
      <c r="K31" s="66">
        <v>-81609823</v>
      </c>
      <c r="L31" s="66"/>
      <c r="M31" s="66">
        <v>-16674882</v>
      </c>
    </row>
    <row r="32" spans="1:13" s="113" customFormat="1" ht="21.15" customHeight="1" x14ac:dyDescent="0.35">
      <c r="A32" s="63" t="s">
        <v>32</v>
      </c>
      <c r="E32" s="116"/>
      <c r="G32" s="66">
        <v>-51113155</v>
      </c>
      <c r="H32" s="66"/>
      <c r="I32" s="66">
        <v>-17678841</v>
      </c>
      <c r="J32" s="66"/>
      <c r="K32" s="66">
        <v>-38844362</v>
      </c>
      <c r="L32" s="66"/>
      <c r="M32" s="66">
        <v>21676857</v>
      </c>
    </row>
    <row r="33" spans="1:13" s="113" customFormat="1" ht="21.15" customHeight="1" x14ac:dyDescent="0.35">
      <c r="A33" s="63" t="s">
        <v>7</v>
      </c>
      <c r="E33" s="116"/>
      <c r="G33" s="66">
        <v>-2045691</v>
      </c>
      <c r="H33" s="66"/>
      <c r="I33" s="66">
        <v>-510970</v>
      </c>
      <c r="J33" s="66"/>
      <c r="K33" s="66">
        <v>-31470</v>
      </c>
      <c r="L33" s="66"/>
      <c r="M33" s="66">
        <v>134887</v>
      </c>
    </row>
    <row r="34" spans="1:13" s="113" customFormat="1" ht="21.15" customHeight="1" x14ac:dyDescent="0.35">
      <c r="A34" s="63" t="s">
        <v>12</v>
      </c>
      <c r="E34" s="116"/>
      <c r="G34" s="66">
        <v>203891</v>
      </c>
      <c r="H34" s="66"/>
      <c r="I34" s="66">
        <v>-1032482</v>
      </c>
      <c r="J34" s="116"/>
      <c r="K34" s="118" t="s">
        <v>47</v>
      </c>
      <c r="L34" s="120"/>
      <c r="M34" s="200" t="s">
        <v>47</v>
      </c>
    </row>
    <row r="35" spans="1:13" s="113" customFormat="1" ht="21.15" customHeight="1" x14ac:dyDescent="0.35">
      <c r="A35" s="63" t="s">
        <v>226</v>
      </c>
      <c r="E35" s="116"/>
      <c r="G35" s="66">
        <v>40450670</v>
      </c>
      <c r="H35" s="66"/>
      <c r="I35" s="66">
        <v>-41449743</v>
      </c>
      <c r="J35" s="116"/>
      <c r="K35" s="66">
        <v>26564069</v>
      </c>
      <c r="L35" s="66"/>
      <c r="M35" s="66">
        <v>-10260812</v>
      </c>
    </row>
    <row r="36" spans="1:13" s="113" customFormat="1" ht="21.15" customHeight="1" x14ac:dyDescent="0.35">
      <c r="A36" s="63" t="s">
        <v>27</v>
      </c>
      <c r="E36" s="116"/>
      <c r="G36" s="66">
        <v>-17466102</v>
      </c>
      <c r="H36" s="66"/>
      <c r="I36" s="66">
        <v>-10450783</v>
      </c>
      <c r="J36" s="116"/>
      <c r="K36" s="66">
        <v>-3485184</v>
      </c>
      <c r="L36" s="66"/>
      <c r="M36" s="66">
        <v>1077744</v>
      </c>
    </row>
    <row r="37" spans="1:13" s="113" customFormat="1" ht="21.15" customHeight="1" x14ac:dyDescent="0.35">
      <c r="A37" s="63" t="s">
        <v>91</v>
      </c>
      <c r="E37" s="116"/>
      <c r="G37" s="66">
        <v>-3665000</v>
      </c>
      <c r="H37" s="66"/>
      <c r="I37" s="66">
        <v>-793000</v>
      </c>
      <c r="J37" s="116"/>
      <c r="K37" s="66">
        <v>-293050</v>
      </c>
      <c r="L37" s="126"/>
      <c r="M37" s="118">
        <v>823450</v>
      </c>
    </row>
    <row r="38" spans="1:13" s="113" customFormat="1" ht="21.15" customHeight="1" x14ac:dyDescent="0.35">
      <c r="A38" s="63" t="s">
        <v>169</v>
      </c>
      <c r="E38" s="116"/>
      <c r="G38" s="118" t="s">
        <v>47</v>
      </c>
      <c r="H38" s="116"/>
      <c r="I38" s="118" t="s">
        <v>47</v>
      </c>
      <c r="J38" s="116"/>
      <c r="K38" s="200" t="s">
        <v>47</v>
      </c>
      <c r="L38" s="126"/>
      <c r="M38" s="118">
        <v>3830196</v>
      </c>
    </row>
    <row r="39" spans="1:13" s="113" customFormat="1" ht="21.15" customHeight="1" x14ac:dyDescent="0.35">
      <c r="A39" s="63" t="s">
        <v>138</v>
      </c>
      <c r="E39" s="148">
        <v>13</v>
      </c>
      <c r="G39" s="86">
        <v>-1081000</v>
      </c>
      <c r="H39" s="127"/>
      <c r="I39" s="86">
        <v>-541900</v>
      </c>
      <c r="J39" s="116"/>
      <c r="K39" s="86">
        <v>-145000</v>
      </c>
      <c r="L39" s="127"/>
      <c r="M39" s="86">
        <v>-502000</v>
      </c>
    </row>
    <row r="40" spans="1:13" s="113" customFormat="1" ht="21.15" customHeight="1" x14ac:dyDescent="0.35">
      <c r="A40" s="63" t="s">
        <v>61</v>
      </c>
      <c r="E40" s="116"/>
      <c r="G40" s="66">
        <f>SUM(G28:G39)</f>
        <v>152572973</v>
      </c>
      <c r="H40" s="120"/>
      <c r="I40" s="66">
        <f>SUM(I28:I39)</f>
        <v>139540738</v>
      </c>
      <c r="J40" s="116"/>
      <c r="K40" s="66">
        <f>SUM(K28:K39)</f>
        <v>33527185</v>
      </c>
      <c r="L40" s="120"/>
      <c r="M40" s="66">
        <f>SUM(M28:M39)</f>
        <v>91148958</v>
      </c>
    </row>
    <row r="41" spans="1:13" s="113" customFormat="1" ht="21.15" customHeight="1" x14ac:dyDescent="0.35">
      <c r="A41" s="63" t="s">
        <v>62</v>
      </c>
      <c r="B41" s="115"/>
      <c r="C41" s="115"/>
      <c r="D41" s="115"/>
      <c r="E41" s="128"/>
      <c r="F41" s="115"/>
      <c r="G41" s="66">
        <v>-17310601</v>
      </c>
      <c r="H41" s="120"/>
      <c r="I41" s="66">
        <v>-7676756</v>
      </c>
      <c r="J41" s="128"/>
      <c r="K41" s="66">
        <v>-3453321</v>
      </c>
      <c r="L41" s="120"/>
      <c r="M41" s="66">
        <v>-498485</v>
      </c>
    </row>
    <row r="42" spans="1:13" s="113" customFormat="1" ht="21.15" customHeight="1" x14ac:dyDescent="0.35">
      <c r="A42" s="87" t="s">
        <v>71</v>
      </c>
      <c r="E42" s="116"/>
      <c r="G42" s="129">
        <f>SUM(G40:G41)</f>
        <v>135262372</v>
      </c>
      <c r="H42" s="130"/>
      <c r="I42" s="129">
        <f>SUM(I40:I41)</f>
        <v>131863982</v>
      </c>
      <c r="J42" s="116"/>
      <c r="K42" s="129">
        <f>SUM(K40:K41)</f>
        <v>30073864</v>
      </c>
      <c r="L42" s="130"/>
      <c r="M42" s="131">
        <f>SUM(M40:M41)</f>
        <v>90650473</v>
      </c>
    </row>
    <row r="43" spans="1:13" s="113" customFormat="1" ht="21.15" customHeight="1" x14ac:dyDescent="0.35">
      <c r="A43" s="140"/>
      <c r="E43" s="116"/>
      <c r="G43" s="141"/>
      <c r="I43" s="141"/>
      <c r="K43" s="141"/>
      <c r="L43" s="142"/>
      <c r="M43" s="143"/>
    </row>
    <row r="44" spans="1:13" s="113" customFormat="1" ht="21.15" customHeight="1" x14ac:dyDescent="0.35">
      <c r="A44" s="20" t="s">
        <v>222</v>
      </c>
      <c r="B44" s="1"/>
      <c r="C44" s="1"/>
      <c r="D44" s="1"/>
      <c r="E44" s="6"/>
      <c r="F44" s="144"/>
      <c r="G44" s="144"/>
      <c r="H44" s="144"/>
      <c r="I44" s="144"/>
      <c r="J44" s="144"/>
      <c r="K44" s="132"/>
      <c r="L44" s="133"/>
      <c r="M44" s="132"/>
    </row>
    <row r="45" spans="1:13" s="113" customFormat="1" ht="21.15" customHeight="1" x14ac:dyDescent="0.35">
      <c r="A45" s="20" t="s">
        <v>219</v>
      </c>
      <c r="E45" s="116"/>
      <c r="K45" s="134"/>
      <c r="L45" s="135"/>
      <c r="M45" s="134"/>
    </row>
    <row r="46" spans="1:13" s="113" customFormat="1" ht="21.15" customHeight="1" x14ac:dyDescent="0.35">
      <c r="A46" s="83" t="s">
        <v>56</v>
      </c>
      <c r="E46" s="116"/>
      <c r="K46" s="134"/>
      <c r="L46" s="135"/>
      <c r="M46" s="134"/>
    </row>
    <row r="47" spans="1:13" s="116" customFormat="1" ht="21.15" customHeight="1" x14ac:dyDescent="0.25">
      <c r="A47" s="152"/>
      <c r="G47" s="210" t="s">
        <v>133</v>
      </c>
      <c r="H47" s="210"/>
      <c r="I47" s="210"/>
      <c r="K47" s="210" t="s">
        <v>152</v>
      </c>
      <c r="L47" s="210"/>
      <c r="M47" s="210"/>
    </row>
    <row r="48" spans="1:13" s="116" customFormat="1" ht="21.15" customHeight="1" x14ac:dyDescent="0.25">
      <c r="A48" s="152"/>
      <c r="G48" s="212" t="s">
        <v>150</v>
      </c>
      <c r="H48" s="212"/>
      <c r="I48" s="212"/>
      <c r="J48" s="153"/>
      <c r="K48" s="212" t="s">
        <v>150</v>
      </c>
      <c r="L48" s="212"/>
      <c r="M48" s="212"/>
    </row>
    <row r="49" spans="1:13" s="116" customFormat="1" ht="21.15" customHeight="1" x14ac:dyDescent="0.25">
      <c r="A49" s="152"/>
      <c r="G49" s="215" t="s">
        <v>135</v>
      </c>
      <c r="H49" s="215"/>
      <c r="I49" s="215"/>
      <c r="J49" s="154"/>
      <c r="K49" s="215" t="s">
        <v>135</v>
      </c>
      <c r="L49" s="215"/>
      <c r="M49" s="215"/>
    </row>
    <row r="50" spans="1:13" s="116" customFormat="1" ht="21.15" customHeight="1" x14ac:dyDescent="0.25">
      <c r="A50" s="152"/>
      <c r="G50" s="213" t="s">
        <v>1</v>
      </c>
      <c r="H50" s="213"/>
      <c r="I50" s="213"/>
      <c r="J50" s="154"/>
      <c r="K50" s="213" t="s">
        <v>1</v>
      </c>
      <c r="L50" s="213"/>
      <c r="M50" s="213"/>
    </row>
    <row r="51" spans="1:13" s="116" customFormat="1" ht="21.15" customHeight="1" x14ac:dyDescent="0.25">
      <c r="E51" s="148" t="s">
        <v>3</v>
      </c>
      <c r="F51" s="148"/>
      <c r="G51" s="4">
        <v>2022</v>
      </c>
      <c r="H51" s="146"/>
      <c r="I51" s="4">
        <v>2021</v>
      </c>
      <c r="J51" s="146"/>
      <c r="K51" s="4">
        <v>2022</v>
      </c>
      <c r="L51" s="146"/>
      <c r="M51" s="4">
        <v>2021</v>
      </c>
    </row>
    <row r="52" spans="1:13" s="116" customFormat="1" ht="21.15" customHeight="1" x14ac:dyDescent="0.25">
      <c r="G52" s="218" t="s">
        <v>4</v>
      </c>
      <c r="H52" s="218"/>
      <c r="I52" s="218"/>
      <c r="J52" s="218"/>
      <c r="K52" s="218"/>
      <c r="L52" s="218"/>
      <c r="M52" s="218"/>
    </row>
    <row r="53" spans="1:13" s="116" customFormat="1" ht="21.15" customHeight="1" x14ac:dyDescent="0.3">
      <c r="A53" s="84" t="s">
        <v>63</v>
      </c>
      <c r="B53" s="88"/>
      <c r="K53" s="155"/>
      <c r="L53" s="156"/>
      <c r="M53" s="155"/>
    </row>
    <row r="54" spans="1:13" s="116" customFormat="1" ht="21.15" customHeight="1" x14ac:dyDescent="0.25">
      <c r="A54" s="63" t="s">
        <v>186</v>
      </c>
      <c r="G54" s="66">
        <v>-167241</v>
      </c>
      <c r="I54" s="66">
        <v>-190773</v>
      </c>
      <c r="K54" s="66">
        <v>-40872</v>
      </c>
      <c r="L54" s="156"/>
      <c r="M54" s="66">
        <v>-40791</v>
      </c>
    </row>
    <row r="55" spans="1:13" s="116" customFormat="1" ht="21.15" hidden="1" customHeight="1" x14ac:dyDescent="0.25">
      <c r="A55" s="63" t="s">
        <v>187</v>
      </c>
      <c r="G55" s="171"/>
      <c r="K55" s="171"/>
    </row>
    <row r="56" spans="1:13" s="116" customFormat="1" ht="21.15" hidden="1" customHeight="1" x14ac:dyDescent="0.25">
      <c r="A56" s="63"/>
      <c r="B56" s="116" t="s">
        <v>188</v>
      </c>
      <c r="E56" s="148">
        <v>5</v>
      </c>
      <c r="G56" s="157"/>
      <c r="I56" s="157" t="s">
        <v>47</v>
      </c>
      <c r="K56" s="157"/>
      <c r="L56" s="156"/>
      <c r="M56" s="157" t="s">
        <v>47</v>
      </c>
    </row>
    <row r="57" spans="1:13" s="116" customFormat="1" ht="21.15" customHeight="1" x14ac:dyDescent="0.25">
      <c r="A57" s="63" t="s">
        <v>189</v>
      </c>
      <c r="G57" s="66">
        <v>-13690985</v>
      </c>
      <c r="I57" s="66">
        <v>-20962268</v>
      </c>
      <c r="K57" s="66">
        <v>-12142840</v>
      </c>
      <c r="L57" s="156"/>
      <c r="M57" s="66">
        <v>-18233213</v>
      </c>
    </row>
    <row r="58" spans="1:13" s="116" customFormat="1" ht="21.15" customHeight="1" x14ac:dyDescent="0.25">
      <c r="A58" s="63" t="s">
        <v>203</v>
      </c>
      <c r="E58" s="148"/>
      <c r="G58" s="157" t="s">
        <v>47</v>
      </c>
      <c r="I58" s="157">
        <v>-3000000</v>
      </c>
      <c r="K58" s="157" t="s">
        <v>47</v>
      </c>
      <c r="L58" s="156"/>
      <c r="M58" s="157" t="s">
        <v>47</v>
      </c>
    </row>
    <row r="59" spans="1:13" s="116" customFormat="1" ht="21.15" customHeight="1" x14ac:dyDescent="0.25">
      <c r="A59" s="63" t="s">
        <v>204</v>
      </c>
      <c r="B59" s="63"/>
      <c r="E59" s="148"/>
      <c r="G59" s="157" t="s">
        <v>47</v>
      </c>
      <c r="I59" s="157">
        <v>3000000</v>
      </c>
      <c r="K59" s="157" t="s">
        <v>47</v>
      </c>
      <c r="L59" s="156"/>
      <c r="M59" s="157" t="s">
        <v>47</v>
      </c>
    </row>
    <row r="60" spans="1:13" s="116" customFormat="1" ht="21.15" customHeight="1" x14ac:dyDescent="0.25">
      <c r="A60" s="63" t="s">
        <v>198</v>
      </c>
      <c r="G60" s="66">
        <v>167654</v>
      </c>
      <c r="I60" s="200" t="s">
        <v>47</v>
      </c>
      <c r="K60" s="66">
        <v>144292</v>
      </c>
      <c r="L60" s="156"/>
      <c r="M60" s="200" t="s">
        <v>47</v>
      </c>
    </row>
    <row r="61" spans="1:13" s="116" customFormat="1" ht="21.15" customHeight="1" x14ac:dyDescent="0.25">
      <c r="A61" s="63" t="s">
        <v>64</v>
      </c>
      <c r="G61" s="66">
        <v>-1121578</v>
      </c>
      <c r="I61" s="66">
        <v>-1536490</v>
      </c>
      <c r="K61" s="66">
        <v>-728078</v>
      </c>
      <c r="L61" s="156"/>
      <c r="M61" s="66">
        <v>-966020</v>
      </c>
    </row>
    <row r="62" spans="1:13" s="116" customFormat="1" ht="21.15" customHeight="1" x14ac:dyDescent="0.25">
      <c r="A62" s="63" t="s">
        <v>65</v>
      </c>
      <c r="G62" s="66">
        <v>188897</v>
      </c>
      <c r="H62" s="156"/>
      <c r="I62" s="66">
        <v>286575</v>
      </c>
      <c r="J62" s="66"/>
      <c r="K62" s="66">
        <v>43071</v>
      </c>
      <c r="L62" s="156"/>
      <c r="M62" s="66">
        <v>49993</v>
      </c>
    </row>
    <row r="63" spans="1:13" s="116" customFormat="1" ht="21.15" customHeight="1" x14ac:dyDescent="0.25">
      <c r="A63" s="63" t="s">
        <v>180</v>
      </c>
      <c r="G63" s="157" t="s">
        <v>47</v>
      </c>
      <c r="H63" s="66"/>
      <c r="I63" s="157" t="s">
        <v>47</v>
      </c>
      <c r="J63" s="66"/>
      <c r="K63" s="66">
        <v>44998875</v>
      </c>
      <c r="L63" s="66"/>
      <c r="M63" s="157">
        <v>2399982</v>
      </c>
    </row>
    <row r="64" spans="1:13" s="116" customFormat="1" ht="21.15" customHeight="1" x14ac:dyDescent="0.25">
      <c r="A64" s="89" t="s">
        <v>227</v>
      </c>
      <c r="G64" s="158">
        <f>SUM(G54:G63)</f>
        <v>-14623253</v>
      </c>
      <c r="H64" s="159"/>
      <c r="I64" s="158">
        <f>SUM(I54:I63)</f>
        <v>-22402956</v>
      </c>
      <c r="K64" s="158">
        <f>SUM(K54:K63)</f>
        <v>32274448</v>
      </c>
      <c r="L64" s="159"/>
      <c r="M64" s="158">
        <f>SUM(M54:M63)</f>
        <v>-16790049</v>
      </c>
    </row>
    <row r="65" spans="1:13" s="116" customFormat="1" ht="16.2" customHeight="1" x14ac:dyDescent="0.25">
      <c r="A65" s="160"/>
      <c r="G65" s="122"/>
      <c r="I65" s="122"/>
      <c r="K65" s="123"/>
      <c r="L65" s="122"/>
      <c r="M65" s="123"/>
    </row>
    <row r="66" spans="1:13" s="116" customFormat="1" ht="21.15" customHeight="1" x14ac:dyDescent="0.3">
      <c r="A66" s="84" t="s">
        <v>66</v>
      </c>
      <c r="G66" s="122"/>
      <c r="I66" s="122"/>
      <c r="K66" s="123"/>
      <c r="L66" s="122"/>
      <c r="M66" s="123"/>
    </row>
    <row r="67" spans="1:13" s="116" customFormat="1" ht="21.15" customHeight="1" x14ac:dyDescent="0.25">
      <c r="A67" s="63" t="s">
        <v>72</v>
      </c>
      <c r="B67" s="63"/>
      <c r="G67" s="122"/>
      <c r="I67" s="122"/>
      <c r="K67" s="123"/>
      <c r="L67" s="122"/>
      <c r="M67" s="123"/>
    </row>
    <row r="68" spans="1:13" s="116" customFormat="1" ht="21.15" customHeight="1" x14ac:dyDescent="0.25">
      <c r="A68" s="63" t="s">
        <v>33</v>
      </c>
      <c r="B68" s="63"/>
      <c r="G68" s="66">
        <v>-8149069</v>
      </c>
      <c r="H68" s="66"/>
      <c r="I68" s="66">
        <v>-80618055</v>
      </c>
      <c r="J68" s="66"/>
      <c r="K68" s="66">
        <v>530485</v>
      </c>
      <c r="L68" s="66"/>
      <c r="M68" s="66">
        <v>-80622278</v>
      </c>
    </row>
    <row r="69" spans="1:13" s="116" customFormat="1" ht="21.15" customHeight="1" x14ac:dyDescent="0.25">
      <c r="A69" s="63" t="s">
        <v>146</v>
      </c>
      <c r="B69" s="63"/>
      <c r="G69" s="66">
        <v>725838090</v>
      </c>
      <c r="H69" s="66"/>
      <c r="I69" s="66">
        <v>607818202</v>
      </c>
      <c r="J69" s="66"/>
      <c r="K69" s="66">
        <v>605851110</v>
      </c>
      <c r="L69" s="66"/>
      <c r="M69" s="66">
        <v>454843033</v>
      </c>
    </row>
    <row r="70" spans="1:13" s="116" customFormat="1" ht="21.15" customHeight="1" x14ac:dyDescent="0.25">
      <c r="A70" s="63" t="s">
        <v>147</v>
      </c>
      <c r="B70" s="63"/>
      <c r="G70" s="66">
        <v>-726642536</v>
      </c>
      <c r="H70" s="66"/>
      <c r="I70" s="66">
        <v>-541317502</v>
      </c>
      <c r="J70" s="66"/>
      <c r="K70" s="66">
        <v>-586657096</v>
      </c>
      <c r="L70" s="66"/>
      <c r="M70" s="66">
        <v>-381789895</v>
      </c>
    </row>
    <row r="71" spans="1:13" s="116" customFormat="1" ht="21.15" customHeight="1" x14ac:dyDescent="0.25">
      <c r="A71" s="63" t="s">
        <v>202</v>
      </c>
      <c r="B71" s="63"/>
      <c r="G71" s="157" t="s">
        <v>47</v>
      </c>
      <c r="H71" s="66"/>
      <c r="I71" s="66">
        <v>650000</v>
      </c>
      <c r="K71" s="125" t="s">
        <v>47</v>
      </c>
      <c r="L71" s="123"/>
      <c r="M71" s="125" t="s">
        <v>47</v>
      </c>
    </row>
    <row r="72" spans="1:13" s="116" customFormat="1" ht="21.15" customHeight="1" x14ac:dyDescent="0.25">
      <c r="A72" s="63" t="s">
        <v>191</v>
      </c>
      <c r="B72" s="63"/>
      <c r="G72" s="157" t="s">
        <v>47</v>
      </c>
      <c r="H72" s="66"/>
      <c r="I72" s="66">
        <v>-6870000</v>
      </c>
      <c r="J72" s="161"/>
      <c r="K72" s="125" t="s">
        <v>47</v>
      </c>
      <c r="L72" s="125"/>
      <c r="M72" s="125" t="s">
        <v>47</v>
      </c>
    </row>
    <row r="73" spans="1:13" s="116" customFormat="1" ht="21.15" customHeight="1" x14ac:dyDescent="0.25">
      <c r="A73" s="63" t="s">
        <v>148</v>
      </c>
      <c r="B73" s="63"/>
      <c r="G73" s="66">
        <v>31000000</v>
      </c>
      <c r="H73" s="66"/>
      <c r="I73" s="66">
        <v>8000000</v>
      </c>
      <c r="K73" s="125" t="s">
        <v>47</v>
      </c>
      <c r="L73" s="66"/>
      <c r="M73" s="66">
        <v>8000000</v>
      </c>
    </row>
    <row r="74" spans="1:13" s="116" customFormat="1" ht="21.15" customHeight="1" x14ac:dyDescent="0.25">
      <c r="A74" s="63" t="s">
        <v>149</v>
      </c>
      <c r="B74" s="63"/>
      <c r="C74" s="149"/>
      <c r="D74" s="149"/>
      <c r="E74" s="149"/>
      <c r="F74" s="149"/>
      <c r="G74" s="66">
        <v>-48181528</v>
      </c>
      <c r="H74" s="66"/>
      <c r="I74" s="66">
        <v>-24774401</v>
      </c>
      <c r="J74" s="149"/>
      <c r="K74" s="66">
        <v>-24324737</v>
      </c>
      <c r="L74" s="66"/>
      <c r="M74" s="66">
        <v>-20111150</v>
      </c>
    </row>
    <row r="75" spans="1:13" s="116" customFormat="1" ht="21.15" customHeight="1" x14ac:dyDescent="0.25">
      <c r="A75" s="63" t="s">
        <v>107</v>
      </c>
      <c r="B75" s="63"/>
      <c r="C75" s="149"/>
      <c r="D75" s="149"/>
      <c r="E75" s="149"/>
      <c r="F75" s="149"/>
      <c r="G75" s="66">
        <v>40000000</v>
      </c>
      <c r="H75" s="66"/>
      <c r="I75" s="66">
        <v>20000000</v>
      </c>
      <c r="J75" s="149"/>
      <c r="K75" s="66">
        <v>40000000</v>
      </c>
      <c r="L75" s="66"/>
      <c r="M75" s="66">
        <v>20000000</v>
      </c>
    </row>
    <row r="76" spans="1:13" s="116" customFormat="1" ht="21.15" customHeight="1" x14ac:dyDescent="0.25">
      <c r="A76" s="63" t="s">
        <v>170</v>
      </c>
      <c r="B76" s="63"/>
      <c r="C76" s="149"/>
      <c r="D76" s="149"/>
      <c r="E76" s="149"/>
      <c r="F76" s="149"/>
      <c r="G76" s="66">
        <v>-33982939</v>
      </c>
      <c r="H76" s="66"/>
      <c r="I76" s="66">
        <v>-30006300</v>
      </c>
      <c r="J76" s="149"/>
      <c r="K76" s="66">
        <v>-24046815</v>
      </c>
      <c r="L76" s="66"/>
      <c r="M76" s="66">
        <v>-21656667</v>
      </c>
    </row>
    <row r="77" spans="1:13" s="116" customFormat="1" ht="21.15" customHeight="1" x14ac:dyDescent="0.25">
      <c r="A77" s="63" t="s">
        <v>67</v>
      </c>
      <c r="B77" s="63"/>
      <c r="C77" s="149"/>
      <c r="D77" s="149"/>
      <c r="E77" s="150">
        <v>21</v>
      </c>
      <c r="F77" s="149"/>
      <c r="G77" s="66">
        <v>-56523438</v>
      </c>
      <c r="H77" s="66"/>
      <c r="I77" s="66">
        <v>-36000000</v>
      </c>
      <c r="J77" s="149"/>
      <c r="K77" s="66">
        <v>-56523438</v>
      </c>
      <c r="L77" s="66"/>
      <c r="M77" s="66">
        <v>-36000000</v>
      </c>
    </row>
    <row r="78" spans="1:13" s="116" customFormat="1" ht="21.15" customHeight="1" x14ac:dyDescent="0.25">
      <c r="A78" s="63" t="s">
        <v>199</v>
      </c>
      <c r="B78" s="63"/>
      <c r="C78" s="149"/>
      <c r="D78" s="149"/>
      <c r="E78" s="149"/>
      <c r="F78" s="149"/>
      <c r="G78" s="66">
        <v>-1125</v>
      </c>
      <c r="H78" s="66"/>
      <c r="I78" s="200">
        <v>-138</v>
      </c>
      <c r="J78" s="149"/>
      <c r="K78" s="200" t="s">
        <v>47</v>
      </c>
      <c r="L78" s="200"/>
      <c r="M78" s="200" t="s">
        <v>47</v>
      </c>
    </row>
    <row r="79" spans="1:13" s="116" customFormat="1" ht="21.15" customHeight="1" x14ac:dyDescent="0.25">
      <c r="A79" s="63" t="s">
        <v>68</v>
      </c>
      <c r="B79" s="63"/>
      <c r="C79" s="149"/>
      <c r="D79" s="149"/>
      <c r="E79" s="149"/>
      <c r="F79" s="149"/>
      <c r="G79" s="66">
        <v>-28324997</v>
      </c>
      <c r="H79" s="66"/>
      <c r="I79" s="66">
        <v>-28636049</v>
      </c>
      <c r="J79" s="149"/>
      <c r="K79" s="66">
        <v>-17295622</v>
      </c>
      <c r="L79" s="66"/>
      <c r="M79" s="66">
        <v>-17656740</v>
      </c>
    </row>
    <row r="80" spans="1:13" s="116" customFormat="1" ht="21.15" customHeight="1" x14ac:dyDescent="0.25">
      <c r="A80" s="89" t="s">
        <v>73</v>
      </c>
      <c r="B80" s="149"/>
      <c r="C80" s="149"/>
      <c r="D80" s="149"/>
      <c r="E80" s="149"/>
      <c r="F80" s="149"/>
      <c r="G80" s="158">
        <f>SUM(G68:G79)</f>
        <v>-104967542</v>
      </c>
      <c r="H80" s="159"/>
      <c r="I80" s="158">
        <f>SUM(I68:I79)</f>
        <v>-111754243</v>
      </c>
      <c r="J80" s="149"/>
      <c r="K80" s="162">
        <f>SUM(K68:K79)</f>
        <v>-62466113</v>
      </c>
      <c r="L80" s="159"/>
      <c r="M80" s="162">
        <f>SUM(M68:M79)</f>
        <v>-74993697</v>
      </c>
    </row>
    <row r="81" spans="1:13" s="116" customFormat="1" ht="16.2" customHeight="1" x14ac:dyDescent="0.25">
      <c r="A81" s="163"/>
      <c r="B81" s="149"/>
      <c r="C81" s="149"/>
      <c r="D81" s="149"/>
      <c r="E81" s="149"/>
      <c r="F81" s="149"/>
      <c r="G81" s="159"/>
      <c r="H81" s="149"/>
      <c r="I81" s="159"/>
      <c r="J81" s="149"/>
      <c r="K81" s="159"/>
      <c r="L81" s="159"/>
      <c r="M81" s="164"/>
    </row>
    <row r="82" spans="1:13" s="116" customFormat="1" ht="21.15" customHeight="1" x14ac:dyDescent="0.25">
      <c r="A82" s="90" t="s">
        <v>249</v>
      </c>
      <c r="G82" s="130">
        <f>G42+G64+G80</f>
        <v>15671577</v>
      </c>
      <c r="I82" s="130">
        <f>I42+I64+I80</f>
        <v>-2293217</v>
      </c>
      <c r="K82" s="130">
        <f>K42+K64+K80</f>
        <v>-117801</v>
      </c>
      <c r="L82" s="159"/>
      <c r="M82" s="165">
        <f>M42+M64+M80</f>
        <v>-1133273</v>
      </c>
    </row>
    <row r="83" spans="1:13" s="116" customFormat="1" ht="21.15" customHeight="1" x14ac:dyDescent="0.25">
      <c r="A83" s="91" t="s">
        <v>69</v>
      </c>
      <c r="G83" s="86">
        <v>22173041</v>
      </c>
      <c r="H83" s="66"/>
      <c r="I83" s="86">
        <v>24466258</v>
      </c>
      <c r="J83" s="66"/>
      <c r="K83" s="86">
        <v>825221</v>
      </c>
      <c r="L83" s="66"/>
      <c r="M83" s="86">
        <v>1958494</v>
      </c>
    </row>
    <row r="84" spans="1:13" s="116" customFormat="1" ht="21.15" customHeight="1" thickBot="1" x14ac:dyDescent="0.3">
      <c r="A84" s="89" t="s">
        <v>70</v>
      </c>
      <c r="E84" s="148">
        <v>5</v>
      </c>
      <c r="F84" s="148"/>
      <c r="G84" s="166">
        <f>SUM(G82:G83)</f>
        <v>37844618</v>
      </c>
      <c r="H84" s="159"/>
      <c r="I84" s="166">
        <f>SUM(I82:I83)</f>
        <v>22173041</v>
      </c>
      <c r="J84" s="148"/>
      <c r="K84" s="166">
        <f>SUM(K82:K83)</f>
        <v>707420</v>
      </c>
      <c r="L84" s="159"/>
      <c r="M84" s="167">
        <f>SUM(M82:M83)</f>
        <v>825221</v>
      </c>
    </row>
    <row r="85" spans="1:13" s="116" customFormat="1" ht="16.2" customHeight="1" thickTop="1" x14ac:dyDescent="0.25">
      <c r="K85" s="155"/>
      <c r="L85" s="117"/>
      <c r="M85" s="155"/>
    </row>
    <row r="86" spans="1:13" s="116" customFormat="1" ht="21.15" customHeight="1" x14ac:dyDescent="0.3">
      <c r="A86" s="84" t="s">
        <v>171</v>
      </c>
      <c r="G86" s="168"/>
      <c r="H86" s="168"/>
      <c r="I86" s="168"/>
      <c r="J86" s="168"/>
      <c r="K86" s="168"/>
      <c r="L86" s="168"/>
      <c r="M86" s="169"/>
    </row>
    <row r="87" spans="1:13" s="116" customFormat="1" ht="21.15" customHeight="1" x14ac:dyDescent="0.25">
      <c r="A87" s="91" t="s">
        <v>172</v>
      </c>
      <c r="G87" s="66">
        <v>33513395</v>
      </c>
      <c r="H87" s="170"/>
      <c r="I87" s="66">
        <v>40606053</v>
      </c>
      <c r="J87" s="170"/>
      <c r="K87" s="66">
        <v>20225280</v>
      </c>
      <c r="L87" s="170"/>
      <c r="M87" s="66">
        <v>31016934</v>
      </c>
    </row>
    <row r="88" spans="1:13" s="116" customFormat="1" ht="21.15" customHeight="1" x14ac:dyDescent="0.25">
      <c r="A88" s="91" t="s">
        <v>201</v>
      </c>
      <c r="E88" s="148"/>
      <c r="G88" s="66">
        <v>-22377708</v>
      </c>
      <c r="H88" s="171"/>
      <c r="I88" s="157">
        <v>-2902213</v>
      </c>
      <c r="J88" s="171"/>
      <c r="K88" s="66">
        <v>-22377708</v>
      </c>
      <c r="L88" s="171"/>
      <c r="M88" s="157">
        <v>-2902213</v>
      </c>
    </row>
    <row r="89" spans="1:13" s="116" customFormat="1" ht="21.15" customHeight="1" x14ac:dyDescent="0.25">
      <c r="A89" s="91" t="s">
        <v>200</v>
      </c>
      <c r="E89" s="148"/>
      <c r="G89" s="66">
        <v>3113578</v>
      </c>
      <c r="H89" s="171"/>
      <c r="I89" s="157" t="s">
        <v>47</v>
      </c>
      <c r="J89" s="171"/>
      <c r="K89" s="66">
        <v>3113578</v>
      </c>
      <c r="L89" s="171"/>
      <c r="M89" s="157" t="s">
        <v>47</v>
      </c>
    </row>
    <row r="90" spans="1:13" s="116" customFormat="1" ht="21.15" customHeight="1" x14ac:dyDescent="0.25">
      <c r="A90" s="91" t="s">
        <v>167</v>
      </c>
      <c r="E90" s="148"/>
      <c r="G90" s="200" t="s">
        <v>47</v>
      </c>
      <c r="H90" s="171"/>
      <c r="I90" s="157">
        <v>-38288970</v>
      </c>
      <c r="J90" s="171"/>
      <c r="K90" s="200" t="s">
        <v>47</v>
      </c>
      <c r="L90" s="171"/>
      <c r="M90" s="157">
        <v>-38288970</v>
      </c>
    </row>
    <row r="91" spans="1:13" s="113" customFormat="1" ht="21.15" customHeight="1" x14ac:dyDescent="0.35">
      <c r="E91" s="116"/>
      <c r="G91" s="145"/>
      <c r="I91" s="145"/>
      <c r="K91" s="134"/>
      <c r="L91" s="114"/>
      <c r="M91" s="134"/>
    </row>
    <row r="95" spans="1:13" ht="21.15" customHeight="1" x14ac:dyDescent="0.55000000000000004">
      <c r="G95" s="201"/>
      <c r="I95" s="201"/>
      <c r="K95" s="201"/>
      <c r="M95" s="201"/>
    </row>
  </sheetData>
  <mergeCells count="18">
    <mergeCell ref="G49:I49"/>
    <mergeCell ref="K49:M49"/>
    <mergeCell ref="G50:I50"/>
    <mergeCell ref="K50:M50"/>
    <mergeCell ref="G52:M52"/>
    <mergeCell ref="G48:I48"/>
    <mergeCell ref="K48:M48"/>
    <mergeCell ref="K4:M4"/>
    <mergeCell ref="G5:I5"/>
    <mergeCell ref="K5:M5"/>
    <mergeCell ref="G6:I6"/>
    <mergeCell ref="K6:M6"/>
    <mergeCell ref="G4:I4"/>
    <mergeCell ref="G47:I47"/>
    <mergeCell ref="G7:I7"/>
    <mergeCell ref="K7:M7"/>
    <mergeCell ref="G9:M9"/>
    <mergeCell ref="K47:M47"/>
  </mergeCells>
  <pageMargins left="0.7" right="0.7" top="0.48" bottom="0.5" header="0.5" footer="0.5"/>
  <pageSetup paperSize="9" scale="75" firstPageNumber="13" fitToHeight="0" orientation="portrait" useFirstPageNumber="1" r:id="rId1"/>
  <headerFooter>
    <oddFooter>&amp;L&amp;"Angsana New,Regular"&amp;15 The accompanying notes are an integral part of these financial statements.
&amp;C&amp;"Angsana New,Regular"&amp;15&amp;P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E32064-4E7E-48F4-BFA4-F375E4AFC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4BDD33-717C-45A4-8416-1E6C497D2852}">
  <ds:schemaRefs>
    <ds:schemaRef ds:uri="http://schemas.microsoft.com/office/infopath/2007/PartnerControls"/>
    <ds:schemaRef ds:uri="http://purl.org/dc/elements/1.1/"/>
    <ds:schemaRef ds:uri="http://purl.org/dc/dcmitype/"/>
    <ds:schemaRef ds:uri="f6ba49b0-bcda-4796-8236-5b5cc1493ace"/>
    <ds:schemaRef ds:uri="http://schemas.microsoft.com/office/2006/metadata/properties"/>
    <ds:schemaRef ds:uri="4243d5be-521d-4052-81ca-f0f31ea6f2da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80B3766-F669-408C-9528-28D823A7BD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</vt:lpstr>
      <vt:lpstr>SH_Conso 9</vt:lpstr>
      <vt:lpstr>SH_Conso 10</vt:lpstr>
      <vt:lpstr>SH_Sep11</vt:lpstr>
      <vt:lpstr>SH_Sep 12</vt:lpstr>
      <vt:lpstr>SH_Conso</vt:lpstr>
      <vt:lpstr>CF</vt:lpstr>
      <vt:lpstr>BS!Print_Area</vt:lpstr>
      <vt:lpstr>CF!Print_Area</vt:lpstr>
      <vt:lpstr>PL!Print_Area</vt:lpstr>
      <vt:lpstr>'SH_Conso 10'!Print_Area</vt:lpstr>
      <vt:lpstr>'SH_Conso 9'!Print_Area</vt:lpstr>
      <vt:lpstr>'SH_Sep 12'!Print_Area</vt:lpstr>
      <vt:lpstr>SH_Sep11!Print_Area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Chanakarn, Chantharangsikul</dc:creator>
  <cp:lastModifiedBy>Phiraya Chanpatya</cp:lastModifiedBy>
  <cp:lastPrinted>2023-02-21T02:00:30Z</cp:lastPrinted>
  <dcterms:created xsi:type="dcterms:W3CDTF">2017-03-06T02:49:25Z</dcterms:created>
  <dcterms:modified xsi:type="dcterms:W3CDTF">2023-06-19T16:59:38Z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