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FINAL UPLOADS\งบ 2023 Q1\"/>
    </mc:Choice>
  </mc:AlternateContent>
  <xr:revisionPtr revIDLastSave="0" documentId="13_ncr:1_{F33E6C31-0466-4CB6-93B7-D58B66DEFFA0}" xr6:coauthVersionLast="47" xr6:coauthVersionMax="47" xr10:uidLastSave="{00000000-0000-0000-0000-000000000000}"/>
  <bookViews>
    <workbookView xWindow="-108" yWindow="-108" windowWidth="23256" windowHeight="12576" tabRatio="873" xr2:uid="{00000000-000D-0000-FFFF-FFFF00000000}"/>
  </bookViews>
  <sheets>
    <sheet name="BS 3" sheetId="2" r:id="rId1"/>
    <sheet name="PL 3m 6-7" sheetId="6" r:id="rId2"/>
    <sheet name="PL 9m 8-9" sheetId="8" state="hidden" r:id="rId3"/>
    <sheet name="SH_Conso 8" sheetId="7" r:id="rId4"/>
    <sheet name="SH_Conso 9" sheetId="10" r:id="rId5"/>
    <sheet name="SH_Sep 10" sheetId="4" r:id="rId6"/>
    <sheet name="SH_Sep 11" sheetId="11" r:id="rId7"/>
    <sheet name="CF 12-13" sheetId="5" r:id="rId8"/>
  </sheets>
  <externalReferences>
    <externalReference r:id="rId9"/>
  </externalReferences>
  <definedNames>
    <definedName name="\a">'[1]BS&amp;PL'!#REF!</definedName>
    <definedName name="\c">'[1]BS&amp;PL'!#REF!</definedName>
    <definedName name="\d">'[1]BS&amp;PL'!#REF!</definedName>
    <definedName name="_xlnm.Print_Area" localSheetId="0">'BS 3'!$A$1:$J$102</definedName>
    <definedName name="_xlnm.Print_Area" localSheetId="7">'CF 12-13'!$A$1:$M$84</definedName>
    <definedName name="_xlnm.Print_Area" localSheetId="1">'PL 3m 6-7'!$A$1:$J$59</definedName>
    <definedName name="_xlnm.Print_Area" localSheetId="2">'PL 9m 8-9'!$A$1:$J$59</definedName>
    <definedName name="_xlnm.Print_Area" localSheetId="3">'SH_Conso 8'!$A$1:$R$27</definedName>
    <definedName name="_xlnm.Print_Area" localSheetId="4">'SH_Conso 9'!$A$1:$R$29</definedName>
    <definedName name="_xlnm.Print_Area" localSheetId="5">'SH_Sep 10'!$A$1:$L$27</definedName>
    <definedName name="_xlnm.Print_Area" localSheetId="6">'SH_Sep 11'!$A$1:$L$27</definedName>
    <definedName name="Title2nd" localSheetId="0">'BS 3'!$A$1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9" i="8" l="1"/>
  <c r="H59" i="8"/>
  <c r="J61" i="8"/>
  <c r="H61" i="8"/>
  <c r="F61" i="8"/>
  <c r="D61" i="8"/>
  <c r="D50" i="8" l="1"/>
  <c r="R23" i="8" l="1"/>
  <c r="P23" i="8"/>
  <c r="F50" i="8"/>
  <c r="J54" i="8"/>
  <c r="D56" i="8" l="1"/>
  <c r="J35" i="8" l="1"/>
  <c r="J18" i="8"/>
  <c r="J20" i="8" s="1"/>
  <c r="J22" i="8" s="1"/>
  <c r="J24" i="8" s="1"/>
  <c r="J12" i="8"/>
  <c r="F35" i="8"/>
  <c r="F18" i="8"/>
  <c r="F11" i="8"/>
  <c r="F12" i="8" s="1"/>
  <c r="F20" i="8" l="1"/>
  <c r="F22" i="8" s="1"/>
  <c r="F24" i="8" s="1"/>
  <c r="F56" i="8"/>
  <c r="J37" i="8"/>
  <c r="J48" i="8"/>
  <c r="J51" i="8" s="1"/>
  <c r="N23" i="8" l="1"/>
  <c r="F37" i="8"/>
  <c r="F48" i="8" l="1"/>
  <c r="F59" i="8" s="1"/>
  <c r="F54" i="8" l="1"/>
  <c r="H35" i="8" l="1"/>
  <c r="D35" i="8"/>
  <c r="L35" i="8" l="1"/>
  <c r="H18" i="8" l="1"/>
  <c r="D18" i="8"/>
  <c r="H12" i="8"/>
  <c r="D12" i="8"/>
  <c r="D20" i="8" l="1"/>
  <c r="D22" i="8" s="1"/>
  <c r="L23" i="8" s="1"/>
  <c r="H20" i="8"/>
  <c r="H22" i="8" s="1"/>
  <c r="H24" i="8" s="1"/>
  <c r="H48" i="8" l="1"/>
  <c r="D24" i="8"/>
  <c r="H37" i="8"/>
  <c r="H54" i="8" s="1"/>
  <c r="H51" i="8"/>
  <c r="D37" i="8" l="1"/>
  <c r="J57" i="8" l="1"/>
  <c r="L56" i="8"/>
  <c r="F51" i="8"/>
  <c r="K51" i="8" s="1"/>
  <c r="F57" i="8" l="1"/>
  <c r="K57" i="8" s="1"/>
  <c r="D48" i="8" l="1"/>
  <c r="D59" i="8" l="1"/>
  <c r="D51" i="8"/>
  <c r="L51" i="8" s="1"/>
  <c r="D54" i="8"/>
  <c r="H57" i="8" l="1"/>
  <c r="D57" i="8" l="1"/>
  <c r="K56" i="8" s="1"/>
  <c r="L57" i="8" l="1"/>
</calcChain>
</file>

<file path=xl/sharedStrings.xml><?xml version="1.0" encoding="utf-8"?>
<sst xmlns="http://schemas.openxmlformats.org/spreadsheetml/2006/main" count="609" uniqueCount="213">
  <si>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</si>
  <si>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</si>
  <si>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</si>
  <si>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</si>
  <si>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</si>
  <si>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</si>
  <si>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</si>
  <si>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</si>
  <si>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</si>
  <si>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</si>
  <si>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</si>
  <si>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</si>
  <si>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</si>
  <si>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</si>
  <si>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</si>
  <si>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</si>
  <si>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</si>
  <si>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</si>
  <si>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</si>
  <si>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</si>
  <si>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</si>
  <si>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</si>
  <si>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</si>
  <si>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</si>
  <si>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</si>
  <si>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รวมหนี้สินไม่หมุนเวียน</t>
  </si>
  <si>
    <t>รวมส่วน</t>
  </si>
  <si>
    <t>และชำระแล้ว</t>
  </si>
  <si>
    <t>ของผู้ถือหุ้น</t>
  </si>
  <si>
    <t>31 ธันวาคม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</si>
  <si>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</si>
  <si>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</si>
  <si>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</si>
  <si>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</si>
  <si>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>รายการส่วนเกินจากการขายและเช่ากลับคืน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</si>
  <si>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</si>
  <si>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</si>
  <si>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</si>
  <si>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</si>
  <si>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</si>
  <si>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</si>
  <si>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</si>
  <si>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</si>
  <si>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</si>
  <si>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</si>
  <si>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</si>
  <si>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ยังไม่ได้</t>
  </si>
  <si>
    <t>จัดสรร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</si>
  <si>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</si>
  <si>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</si>
  <si>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</si>
  <si>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</si>
  <si>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</si>
  <si>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</si>
  <si>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</si>
  <si>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</si>
  <si>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</si>
  <si>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</si>
  <si>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</si>
  <si>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</si>
  <si>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</si>
  <si>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</si>
  <si>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</si>
  <si>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</si>
  <si>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</si>
  <si>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</si>
  <si>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</si>
  <si>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</si>
  <si>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</si>
  <si>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</si>
  <si>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</si>
  <si>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</si>
  <si>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</si>
  <si>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</si>
  <si>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</si>
  <si>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กระแสเงินสดสุทธิได้มาจากกิจกรรมดำเนินงาน </t>
  </si>
  <si>
    <t>เงินฝากประจำที่มีข้อจำกัดในการใช้เพิ่มขึ้น</t>
  </si>
  <si>
    <t>ผลขาดทุนจากการวัดมูลค่าใหม่ของ</t>
  </si>
  <si>
    <t>สินทรัพย์ภาษีเงินได้รอการตัดบัญชี</t>
  </si>
  <si>
    <t xml:space="preserve">   จากสถาบันการเงิน</t>
  </si>
  <si>
    <t>เงินเบิกเกินบัญชีและเงินกู้ยืมระยะสั้น</t>
  </si>
  <si>
    <t>กำไรจากการขายและเช่ากลับคืน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</si>
  <si>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</si>
  <si>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</si>
  <si>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</si>
  <si>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</si>
  <si>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</si>
  <si>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</si>
  <si>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</si>
  <si>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</si>
  <si>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</si>
  <si>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หนี้สินไม่หมุนเวียนอื่น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</si>
  <si>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</si>
  <si>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</si>
  <si>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</si>
  <si>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</si>
  <si>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เงินสดรับจากการออกหุ้นทุน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</si>
  <si>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</si>
  <si>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</si>
  <si>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</si>
  <si>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</si>
  <si>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</si>
  <si>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</si>
  <si>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</si>
  <si>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</si>
  <si>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</si>
  <si>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</si>
  <si>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</si>
  <si>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</si>
  <si>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</si>
  <si>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</si>
  <si>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>โอนไปสำรองตามกฎหมาย</t>
  </si>
  <si>
    <t xml:space="preserve">   ส่วนของผู้ถือหุ้นเดิมก่อนการจัดโครงสร้างธุรกิจ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</si>
  <si>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</si>
  <si>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</si>
  <si>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>ส่วนของผู้ถือหุ้นของบริษัทย่อย</t>
  </si>
  <si>
    <t xml:space="preserve">   ก่อนการจัดโครงสร้างธุรกิจ</t>
  </si>
  <si>
    <t xml:space="preserve">    จัดสรรแล้ว</t>
  </si>
  <si>
    <t>การควบคุมเดียวกัน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</si>
  <si>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</si>
  <si>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</si>
  <si>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</si>
  <si>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</si>
  <si>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</si>
  <si>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บริษัท บางกอกแล็ป แอนด์ คอสเมติค จำกัด และบริษัทย่อย</t>
  </si>
  <si>
    <t>z</t>
  </si>
  <si>
    <t>กำไรจากกิจกรรมดำเนินงาน</t>
  </si>
  <si>
    <t>เงินสดจ่ายจากการรวมธุรกิจภายใต้การควบคุมเดียวกัน</t>
  </si>
  <si>
    <t xml:space="preserve">เงินสดจ่ายเพื่อชำระหนี้สินตามสัญญาเช่า
</t>
  </si>
  <si>
    <t>จ่ายผลประโยชน์พนักงาน</t>
  </si>
  <si>
    <t>และสินทรัพย์ไม่มีตัวตน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</si>
  <si>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</si>
  <si>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</si>
  <si>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ประมาณการส่วนลดจ่าย-ในประเทศ</t>
  </si>
  <si>
    <t>กำไร (ขาดทุน) สะสม</t>
  </si>
  <si>
    <t>(ไม่ได้ตรวจสอบ)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</si>
  <si>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</si>
  <si>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</si>
  <si>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</si>
  <si>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</si>
  <si>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 xml:space="preserve">   ชำระภายในหนึ่งปี</t>
  </si>
  <si>
    <t>หนี้สินตามสัญญาเช่า</t>
  </si>
  <si>
    <t>รายได้ (ค่าใช้จ่าย) ภาษีเงินได้</t>
  </si>
  <si>
    <t>รายการที่ไม่ใช่เงินสด</t>
  </si>
  <si>
    <t>สินทรัพย์สิทธิการใช้เพิ่มขึ้น</t>
  </si>
  <si>
    <t>กำไรขาดทุนเบ็ดเสร็จสำหรับงวด</t>
  </si>
  <si>
    <t>ส่วนเกินทุน</t>
  </si>
  <si>
    <t>จากการ</t>
  </si>
  <si>
    <t>องค์ประกอบอื่นของส่วนของผู้ถือหุ้น</t>
  </si>
  <si>
    <t>(ขาดทุนสะสม)</t>
  </si>
  <si>
    <t>ของส่วน</t>
  </si>
  <si>
    <t>องค์ประกอบอื่น</t>
  </si>
  <si>
    <t>ผลกำไรจากการตีราคาที่ดินใหม่</t>
  </si>
  <si>
    <t xml:space="preserve">       ส่วนเกินทุนจากการตีราคาที่ดิน</t>
  </si>
  <si>
    <t>ตีราคาที่ดิน</t>
  </si>
  <si>
    <t>องค์ประกอบอื่นของ</t>
  </si>
  <si>
    <t>ส่วนเกินทุนจาก</t>
  </si>
  <si>
    <t>การตีราคาที่ดิน</t>
  </si>
  <si>
    <t>ผลกำไรจากการวัดมูลค่าใหม่ของ</t>
  </si>
  <si>
    <t>30 กันยายน</t>
  </si>
  <si>
    <t>สำหรับงวดเก้าเดือนสิ้นสุดวันที่</t>
  </si>
  <si>
    <t>รับโอนผลประโยชน์พนักงาน</t>
  </si>
  <si>
    <t>เงินให้กู้ยืมกรรมการ</t>
  </si>
  <si>
    <t>เงินเบิกเกินบัญชีจากสถาบันการเงินลดลง</t>
  </si>
  <si>
    <t>กำไรก่อนภาษีเงินได้</t>
  </si>
  <si>
    <t>หนี้สินภาษีเงินได้รอการตัดบัญชี</t>
  </si>
  <si>
    <t>กำไรต่อหุ้นขั้นพื้นฐาน</t>
  </si>
  <si>
    <t>รวมกำไรขาดทุนเบ็ดเสร็จสำหรับงวด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</si>
  <si>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</si>
  <si>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</si>
  <si>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เงินลงทุนระยะสั้น</t>
  </si>
  <si>
    <t>2, 3</t>
  </si>
  <si>
    <t>4, 5</t>
  </si>
  <si>
    <t>2, 5</t>
  </si>
  <si>
    <t>ส่วนขาดจากการรวมธุรกิจ</t>
  </si>
  <si>
    <t xml:space="preserve">       ทุนสำรองตามกฎหมาย</t>
  </si>
  <si>
    <t xml:space="preserve">    เพิ่มหุ้นสามัญ</t>
  </si>
  <si>
    <t>เงินปันผลรับ</t>
  </si>
  <si>
    <t>เงินปันผลจ่ายสำหรับส่วนได้เสียที่ไม่มีอำนาจควบคุม</t>
  </si>
  <si>
    <t>ส่วนขาดจากการ</t>
  </si>
  <si>
    <t>การเปลี่ยนแปลงในเจ้าหนี้ค่าซื้ออาคารและอุปกรณ์</t>
  </si>
  <si>
    <t>กำไรสำหรับงวด</t>
  </si>
  <si>
    <t>การแบ่งปันกำไร</t>
  </si>
  <si>
    <t>การแบ่งปันกำไรเบ็ดเสร็จรวม</t>
  </si>
  <si>
    <t>2, 6</t>
  </si>
  <si>
    <t>ยังไม่ได้จัดสรร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</si>
  <si>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</si>
  <si>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</si>
  <si>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</si>
  <si>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</si>
  <si>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ต้นทุนในการจัดจำหน่าย</t>
  </si>
  <si>
    <t>โอนจากสินทรัพย์สิทธิการใช้ไปอาคารและอุปกรณ์</t>
  </si>
  <si>
    <t>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</si>
  <si>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</si>
  <si>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</si>
  <si>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</si>
  <si>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</si>
  <si>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</si>
  <si>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ทุนที่ออก</t>
  </si>
  <si>
    <t>(ค่าใช้จ่าย) รายได้ภาษีเงินได้</t>
  </si>
  <si>
    <t>บริษัท บางกอกแล็ป แอนด์ คอสเมติค จำกัด (มหาชน) และบริษัทย่อย</t>
  </si>
  <si>
    <t xml:space="preserve">       ยังไม่ได้จัดสรร</t>
  </si>
  <si>
    <t>(กำไร) ขาดทุนจากอัตราแลกเปลี่ยนที่ยังไม่เกิดขึ้น</t>
  </si>
  <si>
    <t>ขาดทุนจากการยกเลิกสัญญาเช่า</t>
  </si>
  <si>
    <t>ผลขาดทุนจากประมาณการรับคืนสินค้าสุทธิ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</si>
  <si>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</si>
  <si>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</si>
  <si>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 xml:space="preserve">ขาดทุนจากการจำหน่ายที่ดิน อาคารและอุปกรณ์ </t>
  </si>
  <si>
    <t>กลับรายการผลขาดทุนจากการด้อยค่าด้านเครดิต</t>
  </si>
  <si>
    <t>ที่คาดว่าจะเกิดขึ้น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</si>
  <si>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</si>
  <si>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31 มีนาคม</t>
  </si>
  <si>
    <t>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</si>
</sst>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_(* #,##0.0000_);_(* \(#,##0.0000\);_(* &quot;-&quot;??_);_(@_)"/>
    <numFmt numFmtId="194" formatCode="_(* #,##0.00000_);_(* \(#,##0.00000\);_(* &quot;-&quot;??_);_(@_)"/>
  </numFmts>
  <fonts count="18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1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39" fontId="6" fillId="0" borderId="0"/>
    <xf numFmtId="0" fontId="12" fillId="0" borderId="0"/>
    <xf numFmtId="0" fontId="6" fillId="0" borderId="0"/>
    <xf numFmtId="0" fontId="12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76">
    <xf numFmtId="0" fontId="0" fillId="0" borderId="0" xfId="0"/>
    <xf numFmtId="49" fontId="5" fillId="0" borderId="0" xfId="8" quotePrefix="1" applyNumberFormat="1" applyFont="1" applyAlignment="1">
      <alignment horizontal="center"/>
    </xf>
    <xf numFmtId="189" fontId="4" fillId="0" borderId="0" xfId="8" applyNumberFormat="1" applyFont="1" applyAlignment="1">
      <alignment horizontal="left"/>
    </xf>
    <xf numFmtId="187" fontId="4" fillId="0" borderId="0" xfId="8" quotePrefix="1" applyNumberFormat="1" applyFont="1" applyAlignment="1">
      <alignment horizontal="left"/>
    </xf>
    <xf numFmtId="187" fontId="4" fillId="0" borderId="0" xfId="8" applyNumberFormat="1" applyFont="1" applyAlignment="1">
      <alignment horizontal="left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91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/>
    <xf numFmtId="187" fontId="6" fillId="0" borderId="0" xfId="7" applyNumberFormat="1" applyFont="1" applyFill="1" applyBorder="1" applyAlignment="1"/>
    <xf numFmtId="191" fontId="6" fillId="0" borderId="0" xfId="7" applyNumberFormat="1" applyFont="1" applyFill="1" applyAlignment="1"/>
    <xf numFmtId="187" fontId="6" fillId="0" borderId="0" xfId="7" applyNumberFormat="1" applyFont="1" applyFill="1" applyBorder="1" applyAlignment="1">
      <alignment horizontal="center"/>
    </xf>
    <xf numFmtId="191" fontId="4" fillId="0" borderId="0" xfId="7" applyNumberFormat="1" applyFont="1" applyFill="1" applyAlignment="1"/>
    <xf numFmtId="190" fontId="4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39" fontId="8" fillId="0" borderId="0" xfId="8" applyFont="1" applyAlignment="1">
      <alignment horizontal="left"/>
    </xf>
    <xf numFmtId="189" fontId="8" fillId="0" borderId="0" xfId="8" applyNumberFormat="1" applyFont="1" applyAlignment="1">
      <alignment horizontal="left"/>
    </xf>
    <xf numFmtId="189" fontId="6" fillId="0" borderId="0" xfId="0" applyNumberFormat="1" applyFont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190" fontId="6" fillId="0" borderId="0" xfId="15" applyNumberFormat="1" applyFont="1" applyFill="1"/>
    <xf numFmtId="190" fontId="6" fillId="0" borderId="0" xfId="1" applyNumberFormat="1" applyFont="1" applyFill="1" applyAlignment="1">
      <alignment vertical="center"/>
    </xf>
    <xf numFmtId="190" fontId="6" fillId="0" borderId="0" xfId="14" applyNumberFormat="1" applyFont="1" applyFill="1" applyAlignment="1">
      <alignment horizontal="right"/>
    </xf>
    <xf numFmtId="190" fontId="6" fillId="0" borderId="0" xfId="14" applyNumberFormat="1" applyFont="1" applyFill="1"/>
    <xf numFmtId="0" fontId="6" fillId="0" borderId="0" xfId="0" applyFont="1" applyAlignment="1">
      <alignment horizontal="center" vertical="center"/>
    </xf>
    <xf numFmtId="0" fontId="6" fillId="0" borderId="0" xfId="13" applyFont="1"/>
    <xf numFmtId="190" fontId="6" fillId="0" borderId="3" xfId="15" applyNumberFormat="1" applyFont="1" applyFill="1" applyBorder="1"/>
    <xf numFmtId="189" fontId="6" fillId="0" borderId="0" xfId="0" applyNumberFormat="1" applyFont="1" applyAlignment="1">
      <alignment horizontal="center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center" vertical="center"/>
    </xf>
    <xf numFmtId="190" fontId="4" fillId="0" borderId="2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190" fontId="6" fillId="0" borderId="0" xfId="14" applyNumberFormat="1" applyFont="1" applyFill="1" applyAlignment="1">
      <alignment horizontal="center"/>
    </xf>
    <xf numFmtId="190" fontId="6" fillId="0" borderId="4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90" fontId="6" fillId="0" borderId="0" xfId="0" applyNumberFormat="1" applyFont="1" applyAlignment="1">
      <alignment vertical="center"/>
    </xf>
    <xf numFmtId="190" fontId="6" fillId="0" borderId="3" xfId="15" applyNumberFormat="1" applyFont="1" applyFill="1" applyBorder="1" applyAlignment="1">
      <alignment horizontal="center"/>
    </xf>
    <xf numFmtId="190" fontId="6" fillId="0" borderId="0" xfId="13" applyNumberFormat="1" applyFont="1" applyAlignment="1">
      <alignment horizontal="center"/>
    </xf>
    <xf numFmtId="190" fontId="4" fillId="0" borderId="1" xfId="14" applyNumberFormat="1" applyFont="1" applyFill="1" applyBorder="1"/>
    <xf numFmtId="190" fontId="6" fillId="0" borderId="0" xfId="15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89" fontId="6" fillId="0" borderId="3" xfId="1" applyNumberFormat="1" applyFont="1" applyFill="1" applyBorder="1" applyAlignment="1">
      <alignment horizontal="right" vertical="center"/>
    </xf>
    <xf numFmtId="0" fontId="6" fillId="0" borderId="0" xfId="10" applyAlignment="1">
      <alignment horizontal="left"/>
    </xf>
    <xf numFmtId="0" fontId="5" fillId="0" borderId="0" xfId="13" applyFont="1" applyAlignment="1">
      <alignment horizontal="center"/>
    </xf>
    <xf numFmtId="190" fontId="4" fillId="0" borderId="0" xfId="14" applyNumberFormat="1" applyFont="1" applyFill="1" applyBorder="1"/>
    <xf numFmtId="190" fontId="4" fillId="0" borderId="0" xfId="14" applyNumberFormat="1" applyFont="1" applyFill="1"/>
    <xf numFmtId="0" fontId="4" fillId="0" borderId="0" xfId="10" applyFont="1" applyAlignment="1">
      <alignment horizontal="left"/>
    </xf>
    <xf numFmtId="190" fontId="6" fillId="0" borderId="0" xfId="14" applyNumberFormat="1" applyFont="1" applyFill="1" applyBorder="1"/>
    <xf numFmtId="49" fontId="8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1" fontId="4" fillId="0" borderId="0" xfId="13" applyNumberFormat="1" applyFont="1"/>
    <xf numFmtId="0" fontId="4" fillId="0" borderId="0" xfId="13" applyFont="1"/>
    <xf numFmtId="1" fontId="6" fillId="0" borderId="0" xfId="13" applyNumberFormat="1" applyFont="1"/>
    <xf numFmtId="192" fontId="6" fillId="0" borderId="0" xfId="13" applyNumberFormat="1" applyFont="1"/>
    <xf numFmtId="0" fontId="8" fillId="0" borderId="0" xfId="13" applyFont="1"/>
    <xf numFmtId="0" fontId="4" fillId="0" borderId="0" xfId="13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13" applyFont="1"/>
    <xf numFmtId="37" fontId="6" fillId="0" borderId="0" xfId="13" applyNumberFormat="1" applyFont="1"/>
    <xf numFmtId="0" fontId="5" fillId="0" borderId="0" xfId="10" applyFont="1"/>
    <xf numFmtId="190" fontId="6" fillId="0" borderId="0" xfId="1" applyNumberFormat="1" applyFont="1" applyFill="1"/>
    <xf numFmtId="0" fontId="5" fillId="0" borderId="0" xfId="13" applyFont="1"/>
    <xf numFmtId="190" fontId="6" fillId="0" borderId="0" xfId="13" applyNumberFormat="1" applyFont="1"/>
    <xf numFmtId="190" fontId="6" fillId="0" borderId="0" xfId="15" applyNumberFormat="1" applyFont="1" applyFill="1" applyBorder="1"/>
    <xf numFmtId="0" fontId="13" fillId="0" borderId="0" xfId="13" applyFont="1"/>
    <xf numFmtId="0" fontId="4" fillId="0" borderId="0" xfId="12" applyFont="1"/>
    <xf numFmtId="190" fontId="4" fillId="0" borderId="1" xfId="15" applyNumberFormat="1" applyFont="1" applyFill="1" applyBorder="1"/>
    <xf numFmtId="190" fontId="4" fillId="0" borderId="0" xfId="15" applyNumberFormat="1" applyFont="1" applyFill="1"/>
    <xf numFmtId="1" fontId="4" fillId="0" borderId="0" xfId="14" applyNumberFormat="1" applyFont="1" applyFill="1"/>
    <xf numFmtId="39" fontId="6" fillId="0" borderId="0" xfId="13" applyNumberFormat="1" applyFont="1"/>
    <xf numFmtId="0" fontId="0" fillId="0" borderId="0" xfId="13" applyFont="1"/>
    <xf numFmtId="0" fontId="6" fillId="0" borderId="0" xfId="12" applyFont="1"/>
    <xf numFmtId="189" fontId="6" fillId="0" borderId="3" xfId="14" applyNumberFormat="1" applyFont="1" applyFill="1" applyBorder="1" applyAlignment="1">
      <alignment horizontal="right"/>
    </xf>
    <xf numFmtId="190" fontId="4" fillId="0" borderId="2" xfId="14" applyNumberFormat="1" applyFont="1" applyFill="1" applyBorder="1"/>
    <xf numFmtId="0" fontId="7" fillId="0" borderId="0" xfId="10" applyFont="1" applyAlignment="1">
      <alignment horizontal="left"/>
    </xf>
    <xf numFmtId="193" fontId="6" fillId="0" borderId="0" xfId="1" applyNumberFormat="1" applyFont="1" applyFill="1"/>
    <xf numFmtId="188" fontId="6" fillId="0" borderId="0" xfId="1" applyFont="1" applyFill="1"/>
    <xf numFmtId="0" fontId="15" fillId="0" borderId="0" xfId="0" applyFont="1" applyAlignment="1">
      <alignment horizontal="left"/>
    </xf>
    <xf numFmtId="0" fontId="14" fillId="0" borderId="0" xfId="0" applyFont="1"/>
    <xf numFmtId="49" fontId="4" fillId="0" borderId="0" xfId="0" applyNumberFormat="1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189" fontId="6" fillId="0" borderId="0" xfId="0" applyNumberFormat="1" applyFont="1"/>
    <xf numFmtId="9" fontId="6" fillId="0" borderId="0" xfId="16" applyFont="1" applyFill="1"/>
    <xf numFmtId="189" fontId="4" fillId="0" borderId="1" xfId="1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horizontal="center" vertical="center"/>
    </xf>
    <xf numFmtId="188" fontId="6" fillId="0" borderId="0" xfId="0" applyNumberFormat="1" applyFont="1"/>
    <xf numFmtId="190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90" fontId="4" fillId="0" borderId="3" xfId="1" applyNumberFormat="1" applyFont="1" applyFill="1" applyBorder="1" applyAlignment="1">
      <alignment horizontal="center" vertical="center"/>
    </xf>
    <xf numFmtId="190" fontId="6" fillId="0" borderId="0" xfId="0" applyNumberFormat="1" applyFont="1"/>
    <xf numFmtId="190" fontId="4" fillId="0" borderId="2" xfId="0" applyNumberFormat="1" applyFont="1" applyBorder="1" applyAlignment="1">
      <alignment vertical="center"/>
    </xf>
    <xf numFmtId="189" fontId="4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0" fontId="14" fillId="0" borderId="0" xfId="0" applyNumberFormat="1" applyFont="1"/>
    <xf numFmtId="0" fontId="8" fillId="0" borderId="0" xfId="12" applyFont="1" applyAlignment="1">
      <alignment horizontal="left"/>
    </xf>
    <xf numFmtId="189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0" fontId="8" fillId="0" borderId="0" xfId="12" applyFont="1"/>
    <xf numFmtId="194" fontId="6" fillId="0" borderId="0" xfId="1" applyNumberFormat="1" applyFont="1" applyFill="1"/>
    <xf numFmtId="190" fontId="6" fillId="0" borderId="0" xfId="14" applyNumberFormat="1" applyFont="1" applyFill="1" applyBorder="1" applyAlignment="1">
      <alignment horizontal="center"/>
    </xf>
    <xf numFmtId="190" fontId="6" fillId="0" borderId="3" xfId="14" applyNumberFormat="1" applyFont="1" applyFill="1" applyBorder="1" applyAlignment="1">
      <alignment horizontal="right"/>
    </xf>
    <xf numFmtId="189" fontId="6" fillId="0" borderId="0" xfId="0" applyNumberFormat="1" applyFont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6" fillId="0" borderId="0" xfId="0" applyNumberFormat="1" applyFont="1" applyAlignment="1">
      <alignment horizontal="center"/>
    </xf>
    <xf numFmtId="190" fontId="8" fillId="0" borderId="0" xfId="12" applyNumberFormat="1" applyFont="1" applyAlignment="1">
      <alignment horizontal="left"/>
    </xf>
    <xf numFmtId="190" fontId="4" fillId="0" borderId="0" xfId="0" applyNumberFormat="1" applyFont="1" applyAlignment="1">
      <alignment horizontal="center"/>
    </xf>
    <xf numFmtId="190" fontId="8" fillId="0" borderId="0" xfId="13" applyNumberFormat="1" applyFont="1" applyAlignment="1">
      <alignment horizontal="left"/>
    </xf>
    <xf numFmtId="188" fontId="14" fillId="0" borderId="0" xfId="1" applyFont="1" applyFill="1"/>
    <xf numFmtId="188" fontId="4" fillId="0" borderId="2" xfId="1" applyFont="1" applyFill="1" applyBorder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87" fontId="4" fillId="0" borderId="0" xfId="8" applyNumberFormat="1" applyFont="1" applyAlignment="1">
      <alignment horizontal="center"/>
    </xf>
    <xf numFmtId="187" fontId="6" fillId="0" borderId="3" xfId="7" applyNumberFormat="1" applyFont="1" applyFill="1" applyBorder="1" applyAlignment="1">
      <alignment horizontal="center"/>
    </xf>
    <xf numFmtId="0" fontId="8" fillId="0" borderId="0" xfId="13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6" fillId="0" borderId="0" xfId="0" applyFont="1" applyAlignment="1">
      <alignment horizontal="right"/>
    </xf>
    <xf numFmtId="49" fontId="6" fillId="0" borderId="0" xfId="0" applyNumberFormat="1" applyFont="1"/>
    <xf numFmtId="189" fontId="4" fillId="0" borderId="0" xfId="0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top"/>
    </xf>
    <xf numFmtId="189" fontId="5" fillId="0" borderId="0" xfId="0" applyNumberFormat="1" applyFont="1" applyAlignment="1">
      <alignment horizontal="center"/>
    </xf>
    <xf numFmtId="49" fontId="13" fillId="0" borderId="0" xfId="0" applyNumberFormat="1" applyFont="1"/>
    <xf numFmtId="189" fontId="6" fillId="0" borderId="3" xfId="0" applyNumberFormat="1" applyFont="1" applyBorder="1" applyAlignment="1">
      <alignment horizontal="center"/>
    </xf>
    <xf numFmtId="189" fontId="6" fillId="0" borderId="3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6" fillId="0" borderId="2" xfId="0" applyNumberFormat="1" applyFont="1" applyBorder="1" applyAlignment="1">
      <alignment horizontal="right"/>
    </xf>
    <xf numFmtId="49" fontId="5" fillId="0" borderId="0" xfId="0" applyNumberFormat="1" applyFont="1"/>
    <xf numFmtId="49" fontId="4" fillId="0" borderId="0" xfId="0" applyNumberFormat="1" applyFont="1" applyAlignment="1">
      <alignment horizontal="left" vertical="top"/>
    </xf>
    <xf numFmtId="188" fontId="6" fillId="0" borderId="0" xfId="1" applyFont="1" applyFill="1" applyAlignment="1"/>
    <xf numFmtId="189" fontId="4" fillId="0" borderId="0" xfId="0" applyNumberFormat="1" applyFont="1" applyAlignment="1">
      <alignment horizontal="center"/>
    </xf>
    <xf numFmtId="0" fontId="4" fillId="0" borderId="0" xfId="13" applyFont="1" applyAlignment="1">
      <alignment horizontal="center"/>
    </xf>
    <xf numFmtId="0" fontId="17" fillId="0" borderId="0" xfId="0" applyFont="1" applyAlignment="1">
      <alignment horizontal="right"/>
    </xf>
    <xf numFmtId="188" fontId="6" fillId="0" borderId="0" xfId="13" applyNumberFormat="1" applyFont="1"/>
    <xf numFmtId="188" fontId="17" fillId="0" borderId="0" xfId="0" applyNumberFormat="1" applyFont="1" applyAlignment="1">
      <alignment horizontal="right"/>
    </xf>
    <xf numFmtId="0" fontId="4" fillId="0" borderId="0" xfId="13" applyFont="1" applyAlignment="1">
      <alignment horizontal="right"/>
    </xf>
    <xf numFmtId="0" fontId="6" fillId="0" borderId="0" xfId="13" applyFont="1" applyAlignment="1">
      <alignment horizontal="right"/>
    </xf>
    <xf numFmtId="188" fontId="0" fillId="0" borderId="0" xfId="0" applyNumberFormat="1"/>
    <xf numFmtId="190" fontId="4" fillId="0" borderId="0" xfId="15" applyNumberFormat="1" applyFont="1" applyFill="1" applyBorder="1"/>
    <xf numFmtId="190" fontId="6" fillId="0" borderId="0" xfId="15" applyNumberFormat="1" applyFont="1" applyFill="1" applyBorder="1" applyAlignment="1">
      <alignment horizontal="center"/>
    </xf>
    <xf numFmtId="190" fontId="6" fillId="0" borderId="4" xfId="15" applyNumberFormat="1" applyFont="1" applyFill="1" applyBorder="1"/>
    <xf numFmtId="193" fontId="6" fillId="0" borderId="0" xfId="13" applyNumberFormat="1" applyFont="1"/>
    <xf numFmtId="190" fontId="6" fillId="2" borderId="0" xfId="14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center" vertical="center"/>
    </xf>
    <xf numFmtId="10" fontId="6" fillId="0" borderId="0" xfId="16" applyNumberFormat="1" applyFont="1" applyFill="1"/>
    <xf numFmtId="3" fontId="6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187" fontId="6" fillId="0" borderId="3" xfId="7" applyNumberFormat="1" applyFont="1" applyFill="1" applyBorder="1" applyAlignment="1">
      <alignment horizontal="center"/>
    </xf>
    <xf numFmtId="187" fontId="4" fillId="0" borderId="0" xfId="8" applyNumberFormat="1" applyFont="1" applyAlignment="1">
      <alignment horizontal="center"/>
    </xf>
    <xf numFmtId="187" fontId="5" fillId="0" borderId="0" xfId="8" quotePrefix="1" applyNumberFormat="1" applyFont="1" applyAlignment="1">
      <alignment horizontal="center"/>
    </xf>
    <xf numFmtId="0" fontId="4" fillId="0" borderId="0" xfId="13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13au9470n1289\spcg\Users\asorananupap\AppData\Local\Microsoft\Windows\Temporary%20Internet%20Files\Content.Outlook\KK8YAY9M\KPMG%20Jobs\5)%20Furukawa%20(Thailand)%20Co.,%20Ltd\YE%202014\Yearend\Draft\Version%200.1%20&#3619;&#3629;&#3614;&#3637;&#3656;&#3592;&#3636;&#3609;\SGSB%20a131a-13t-1%20Rev%200.1.xls?757DEEC6" TargetMode="External"/><Relationship Id="rId1" Type="http://schemas.openxmlformats.org/officeDocument/2006/relationships/externalLinkPath" Target="file:///\\757DEEC6\SGSB%20a131a-13t-1%20Rev%200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view="pageBreakPreview" zoomScaleNormal="85" zoomScaleSheetLayoutView="100" workbookViewId="0"/>
  </sheetViews>
  <sheetFormatPr defaultColWidth="9.109375" defaultRowHeight="22.5" customHeight="1" x14ac:dyDescent="0.55000000000000004"/>
  <cols>
    <col min="1" max="1" width="36" style="137" customWidth="1"/>
    <col min="2" max="2" width="7.109375" style="66" customWidth="1"/>
    <col min="3" max="3" width="1" style="90" customWidth="1"/>
    <col min="4" max="4" width="13" style="93" customWidth="1"/>
    <col min="5" max="5" width="1" style="90" customWidth="1"/>
    <col min="6" max="6" width="13" style="90" customWidth="1"/>
    <col min="7" max="7" width="1" style="90" customWidth="1"/>
    <col min="8" max="8" width="13" style="90" customWidth="1"/>
    <col min="9" max="9" width="1" style="90" customWidth="1"/>
    <col min="10" max="10" width="13" style="90" customWidth="1"/>
    <col min="11" max="11" width="13.88671875" style="90" bestFit="1" customWidth="1"/>
    <col min="12" max="12" width="13.6640625" style="90" bestFit="1" customWidth="1"/>
    <col min="13" max="13" width="11.44140625" style="90" customWidth="1"/>
    <col min="14" max="14" width="12.5546875" style="90" bestFit="1" customWidth="1"/>
    <col min="15" max="16" width="9.109375" style="90"/>
    <col min="17" max="17" width="9.44140625" style="90" bestFit="1" customWidth="1"/>
    <col min="18" max="16384" width="9.109375" style="90"/>
  </cols>
  <sheetData>
    <row r="1" spans="1:13" ht="22.5" customHeight="1" x14ac:dyDescent="0.6">
      <c r="A1" s="132" t="s">
        <v>200</v>
      </c>
    </row>
    <row r="2" spans="1:13" ht="22.5" customHeight="1" x14ac:dyDescent="0.6">
      <c r="A2" s="132" t="s">
        <v>24</v>
      </c>
    </row>
    <row r="3" spans="1:13" ht="22.5" customHeight="1" x14ac:dyDescent="0.6">
      <c r="A3" s="132"/>
    </row>
    <row r="4" spans="1:13" ht="22.5" customHeight="1" x14ac:dyDescent="0.6">
      <c r="A4" s="133"/>
      <c r="D4" s="167" t="s">
        <v>84</v>
      </c>
      <c r="E4" s="167"/>
      <c r="F4" s="167"/>
      <c r="G4" s="126"/>
      <c r="H4" s="167" t="s">
        <v>85</v>
      </c>
      <c r="I4" s="167"/>
      <c r="J4" s="167"/>
    </row>
    <row r="5" spans="1:13" ht="22.5" customHeight="1" x14ac:dyDescent="0.6">
      <c r="A5" s="133"/>
      <c r="D5" s="128" t="s">
        <v>192</v>
      </c>
      <c r="F5" s="128" t="s">
        <v>29</v>
      </c>
      <c r="G5" s="128"/>
      <c r="H5" s="128" t="s">
        <v>192</v>
      </c>
      <c r="J5" s="128" t="s">
        <v>29</v>
      </c>
    </row>
    <row r="6" spans="1:13" ht="22.5" customHeight="1" x14ac:dyDescent="0.6">
      <c r="A6" s="134" t="s">
        <v>2</v>
      </c>
      <c r="B6" s="66" t="s">
        <v>0</v>
      </c>
      <c r="C6" s="128"/>
      <c r="D6" s="128">
        <v>2566</v>
      </c>
      <c r="E6" s="128"/>
      <c r="F6" s="128">
        <v>2565</v>
      </c>
      <c r="G6" s="128"/>
      <c r="H6" s="128">
        <v>2566</v>
      </c>
      <c r="I6" s="128"/>
      <c r="J6" s="128">
        <v>2565</v>
      </c>
    </row>
    <row r="7" spans="1:13" ht="22.5" customHeight="1" x14ac:dyDescent="0.6">
      <c r="A7" s="134"/>
      <c r="C7" s="128"/>
      <c r="D7" s="128" t="s">
        <v>135</v>
      </c>
      <c r="E7" s="128"/>
      <c r="F7" s="128"/>
      <c r="G7" s="128"/>
      <c r="H7" s="128" t="s">
        <v>135</v>
      </c>
      <c r="I7" s="128"/>
      <c r="J7" s="128"/>
      <c r="L7" s="168"/>
      <c r="M7" s="168"/>
    </row>
    <row r="8" spans="1:13" ht="22.5" customHeight="1" x14ac:dyDescent="0.6">
      <c r="A8" s="133"/>
      <c r="C8" s="128"/>
      <c r="D8" s="169" t="s">
        <v>1</v>
      </c>
      <c r="E8" s="169"/>
      <c r="F8" s="169"/>
      <c r="G8" s="169"/>
      <c r="H8" s="169"/>
      <c r="I8" s="169"/>
      <c r="J8" s="169"/>
    </row>
    <row r="9" spans="1:13" ht="22.5" customHeight="1" x14ac:dyDescent="0.6">
      <c r="A9" s="135" t="s">
        <v>3</v>
      </c>
      <c r="C9" s="128"/>
      <c r="D9" s="119"/>
      <c r="E9" s="128"/>
      <c r="F9" s="128"/>
      <c r="G9" s="128"/>
      <c r="H9" s="136"/>
      <c r="I9" s="128"/>
      <c r="J9" s="136"/>
    </row>
    <row r="10" spans="1:13" ht="22.5" customHeight="1" x14ac:dyDescent="0.55000000000000004">
      <c r="A10" s="137" t="s">
        <v>22</v>
      </c>
      <c r="C10" s="128"/>
      <c r="D10" s="117">
        <v>19126645</v>
      </c>
      <c r="E10" s="117"/>
      <c r="F10" s="117">
        <v>37844618</v>
      </c>
      <c r="G10" s="128"/>
      <c r="H10" s="117">
        <v>817253</v>
      </c>
      <c r="I10" s="128"/>
      <c r="J10" s="117">
        <v>707420</v>
      </c>
      <c r="L10" s="93"/>
      <c r="M10" s="93"/>
    </row>
    <row r="11" spans="1:13" ht="22.5" customHeight="1" x14ac:dyDescent="0.55000000000000004">
      <c r="A11" s="137" t="s">
        <v>170</v>
      </c>
      <c r="C11" s="128"/>
      <c r="D11" s="117">
        <v>30034</v>
      </c>
      <c r="E11" s="117"/>
      <c r="F11" s="117">
        <v>30034</v>
      </c>
      <c r="G11" s="117"/>
      <c r="H11" s="119" t="s">
        <v>48</v>
      </c>
      <c r="I11" s="128"/>
      <c r="J11" s="119" t="s">
        <v>48</v>
      </c>
      <c r="L11" s="93"/>
      <c r="M11" s="93"/>
    </row>
    <row r="12" spans="1:13" ht="22.5" customHeight="1" x14ac:dyDescent="0.55000000000000004">
      <c r="A12" s="137" t="s">
        <v>42</v>
      </c>
      <c r="B12" s="66" t="s">
        <v>171</v>
      </c>
      <c r="C12" s="128"/>
      <c r="D12" s="117">
        <v>332309551</v>
      </c>
      <c r="E12" s="117"/>
      <c r="F12" s="117">
        <v>301980208</v>
      </c>
      <c r="G12" s="128"/>
      <c r="H12" s="117">
        <v>254737063</v>
      </c>
      <c r="I12" s="128"/>
      <c r="J12" s="117">
        <v>252231385</v>
      </c>
      <c r="L12" s="93"/>
      <c r="M12" s="93"/>
    </row>
    <row r="13" spans="1:13" ht="22.5" customHeight="1" x14ac:dyDescent="0.55000000000000004">
      <c r="A13" s="137" t="s">
        <v>43</v>
      </c>
      <c r="B13" s="66">
        <v>2</v>
      </c>
      <c r="C13" s="128"/>
      <c r="D13" s="117">
        <v>12779934</v>
      </c>
      <c r="E13" s="117"/>
      <c r="F13" s="117">
        <v>9678400</v>
      </c>
      <c r="G13" s="128"/>
      <c r="H13" s="117">
        <v>25415979</v>
      </c>
      <c r="I13" s="128"/>
      <c r="J13" s="117">
        <v>16101705</v>
      </c>
      <c r="L13" s="93"/>
      <c r="M13" s="93"/>
    </row>
    <row r="14" spans="1:13" ht="21.6" hidden="1" customHeight="1" x14ac:dyDescent="0.55000000000000004">
      <c r="A14" s="137" t="s">
        <v>162</v>
      </c>
      <c r="B14" s="66">
        <v>5</v>
      </c>
      <c r="C14" s="128"/>
      <c r="D14" s="117"/>
      <c r="E14" s="117"/>
      <c r="F14" s="119">
        <v>0</v>
      </c>
      <c r="G14" s="128"/>
      <c r="H14" s="119"/>
      <c r="I14" s="128"/>
      <c r="J14" s="119">
        <v>0</v>
      </c>
      <c r="L14" s="93"/>
      <c r="M14" s="93"/>
    </row>
    <row r="15" spans="1:13" ht="22.5" customHeight="1" x14ac:dyDescent="0.55000000000000004">
      <c r="A15" s="137" t="s">
        <v>33</v>
      </c>
      <c r="C15" s="128"/>
      <c r="D15" s="117">
        <v>412837185</v>
      </c>
      <c r="E15" s="117"/>
      <c r="F15" s="117">
        <v>400465771</v>
      </c>
      <c r="G15" s="128"/>
      <c r="H15" s="117">
        <v>215648009</v>
      </c>
      <c r="I15" s="128"/>
      <c r="J15" s="117">
        <v>198816685</v>
      </c>
      <c r="L15" s="93"/>
      <c r="M15" s="93"/>
    </row>
    <row r="16" spans="1:13" ht="22.5" customHeight="1" x14ac:dyDescent="0.55000000000000004">
      <c r="A16" s="137" t="s">
        <v>30</v>
      </c>
      <c r="C16" s="128"/>
      <c r="D16" s="117">
        <v>6027784</v>
      </c>
      <c r="E16" s="117"/>
      <c r="F16" s="117">
        <v>6989538</v>
      </c>
      <c r="G16" s="117"/>
      <c r="H16" s="117">
        <v>406245</v>
      </c>
      <c r="I16" s="128"/>
      <c r="J16" s="117">
        <v>143506</v>
      </c>
      <c r="L16" s="93"/>
      <c r="M16" s="93"/>
    </row>
    <row r="17" spans="1:13" ht="22.5" customHeight="1" x14ac:dyDescent="0.6">
      <c r="A17" s="133" t="s">
        <v>4</v>
      </c>
      <c r="C17" s="128"/>
      <c r="D17" s="118">
        <v>783111133</v>
      </c>
      <c r="E17" s="138"/>
      <c r="F17" s="118">
        <v>756988569</v>
      </c>
      <c r="G17" s="138"/>
      <c r="H17" s="118">
        <v>497024549</v>
      </c>
      <c r="I17" s="128"/>
      <c r="J17" s="118">
        <v>468000701</v>
      </c>
    </row>
    <row r="18" spans="1:13" ht="22.5" customHeight="1" x14ac:dyDescent="0.55000000000000004">
      <c r="C18" s="128"/>
      <c r="D18" s="117"/>
      <c r="E18" s="117"/>
      <c r="F18" s="117"/>
      <c r="G18" s="128"/>
      <c r="H18" s="117"/>
      <c r="I18" s="128"/>
      <c r="J18" s="117"/>
    </row>
    <row r="19" spans="1:13" ht="22.5" customHeight="1" x14ac:dyDescent="0.6">
      <c r="A19" s="135" t="s">
        <v>18</v>
      </c>
      <c r="C19" s="128"/>
      <c r="D19" s="117"/>
      <c r="E19" s="117"/>
      <c r="F19" s="117"/>
      <c r="G19" s="128"/>
      <c r="H19" s="117"/>
      <c r="I19" s="128"/>
      <c r="J19" s="117"/>
    </row>
    <row r="20" spans="1:13" ht="22.5" customHeight="1" x14ac:dyDescent="0.55000000000000004">
      <c r="A20" s="137" t="s">
        <v>36</v>
      </c>
      <c r="B20" s="66">
        <v>5</v>
      </c>
      <c r="C20" s="128"/>
      <c r="D20" s="117">
        <v>31969975</v>
      </c>
      <c r="E20" s="117"/>
      <c r="F20" s="117">
        <v>31969975</v>
      </c>
      <c r="G20" s="128"/>
      <c r="H20" s="117">
        <v>20683376</v>
      </c>
      <c r="I20" s="128"/>
      <c r="J20" s="117">
        <v>20683376</v>
      </c>
      <c r="L20" s="93"/>
      <c r="M20" s="93"/>
    </row>
    <row r="21" spans="1:13" ht="22.5" customHeight="1" x14ac:dyDescent="0.55000000000000004">
      <c r="A21" s="137" t="s">
        <v>103</v>
      </c>
      <c r="C21" s="128"/>
      <c r="D21" s="119" t="s">
        <v>48</v>
      </c>
      <c r="E21" s="117"/>
      <c r="F21" s="119" t="s">
        <v>48</v>
      </c>
      <c r="G21" s="128"/>
      <c r="H21" s="117">
        <v>49999400</v>
      </c>
      <c r="I21" s="128"/>
      <c r="J21" s="117">
        <v>49999400</v>
      </c>
      <c r="L21" s="93"/>
      <c r="M21" s="93"/>
    </row>
    <row r="22" spans="1:13" ht="22.5" customHeight="1" x14ac:dyDescent="0.55000000000000004">
      <c r="A22" s="137" t="s">
        <v>31</v>
      </c>
      <c r="B22" s="66" t="s">
        <v>172</v>
      </c>
      <c r="C22" s="128"/>
      <c r="D22" s="117">
        <v>309951973</v>
      </c>
      <c r="E22" s="117"/>
      <c r="F22" s="117">
        <v>300996222</v>
      </c>
      <c r="G22" s="128"/>
      <c r="H22" s="117">
        <v>294729317</v>
      </c>
      <c r="I22" s="128"/>
      <c r="J22" s="117">
        <v>294155410</v>
      </c>
      <c r="L22" s="93"/>
      <c r="M22" s="93"/>
    </row>
    <row r="23" spans="1:13" ht="22.5" customHeight="1" x14ac:dyDescent="0.55000000000000004">
      <c r="A23" s="137" t="s">
        <v>86</v>
      </c>
      <c r="B23" s="66">
        <v>4</v>
      </c>
      <c r="C23" s="128"/>
      <c r="D23" s="117">
        <v>93407635</v>
      </c>
      <c r="E23" s="117"/>
      <c r="F23" s="117">
        <v>83123615</v>
      </c>
      <c r="G23" s="128"/>
      <c r="H23" s="117">
        <v>65534743</v>
      </c>
      <c r="I23" s="128"/>
      <c r="J23" s="117">
        <v>61749802</v>
      </c>
      <c r="L23" s="93"/>
      <c r="M23" s="93"/>
    </row>
    <row r="24" spans="1:13" ht="22.5" customHeight="1" x14ac:dyDescent="0.55000000000000004">
      <c r="A24" s="137" t="s">
        <v>20</v>
      </c>
      <c r="C24" s="128"/>
      <c r="D24" s="117">
        <v>3652901</v>
      </c>
      <c r="E24" s="117"/>
      <c r="F24" s="117">
        <v>3979679</v>
      </c>
      <c r="G24" s="128"/>
      <c r="H24" s="117">
        <v>3118974</v>
      </c>
      <c r="I24" s="128"/>
      <c r="J24" s="117">
        <v>3390089</v>
      </c>
      <c r="L24" s="93"/>
      <c r="M24" s="93"/>
    </row>
    <row r="25" spans="1:13" ht="22.5" customHeight="1" x14ac:dyDescent="0.55000000000000004">
      <c r="A25" s="137" t="s">
        <v>78</v>
      </c>
      <c r="C25" s="128"/>
      <c r="D25" s="117">
        <v>32512679</v>
      </c>
      <c r="E25" s="117"/>
      <c r="F25" s="117">
        <v>33042604</v>
      </c>
      <c r="G25" s="128"/>
      <c r="H25" s="117">
        <v>3785167</v>
      </c>
      <c r="I25" s="128"/>
      <c r="J25" s="117">
        <v>3517098</v>
      </c>
      <c r="K25" s="93"/>
      <c r="L25" s="93"/>
      <c r="M25" s="93"/>
    </row>
    <row r="26" spans="1:13" ht="22.5" customHeight="1" x14ac:dyDescent="0.55000000000000004">
      <c r="A26" s="137" t="s">
        <v>5</v>
      </c>
      <c r="C26" s="128"/>
      <c r="D26" s="117">
        <v>2961743</v>
      </c>
      <c r="E26" s="117"/>
      <c r="F26" s="117">
        <v>2522796</v>
      </c>
      <c r="G26" s="117"/>
      <c r="H26" s="117">
        <v>491800</v>
      </c>
      <c r="I26" s="128"/>
      <c r="J26" s="117">
        <v>466800</v>
      </c>
      <c r="L26" s="93"/>
      <c r="M26" s="93"/>
    </row>
    <row r="27" spans="1:13" ht="22.5" customHeight="1" x14ac:dyDescent="0.6">
      <c r="A27" s="133" t="s">
        <v>6</v>
      </c>
      <c r="C27" s="128"/>
      <c r="D27" s="118">
        <v>474456906</v>
      </c>
      <c r="E27" s="138"/>
      <c r="F27" s="118">
        <v>455634891</v>
      </c>
      <c r="G27" s="138"/>
      <c r="H27" s="118">
        <v>438342777</v>
      </c>
      <c r="I27" s="128"/>
      <c r="J27" s="118">
        <v>433961975</v>
      </c>
    </row>
    <row r="28" spans="1:13" ht="22.5" customHeight="1" x14ac:dyDescent="0.6">
      <c r="C28" s="128"/>
      <c r="D28" s="138"/>
      <c r="E28" s="138"/>
      <c r="F28" s="138"/>
      <c r="G28" s="138"/>
      <c r="H28" s="138"/>
      <c r="I28" s="128"/>
      <c r="J28" s="138"/>
    </row>
    <row r="29" spans="1:13" ht="22.5" customHeight="1" thickBot="1" x14ac:dyDescent="0.65">
      <c r="A29" s="133" t="s">
        <v>7</v>
      </c>
      <c r="C29" s="128"/>
      <c r="D29" s="139">
        <v>1257568039</v>
      </c>
      <c r="E29" s="138"/>
      <c r="F29" s="139">
        <v>1212623460</v>
      </c>
      <c r="G29" s="138"/>
      <c r="H29" s="139">
        <v>935367326</v>
      </c>
      <c r="I29" s="128"/>
      <c r="J29" s="139">
        <v>901962676</v>
      </c>
    </row>
    <row r="30" spans="1:13" customFormat="1" ht="21" customHeight="1" thickTop="1" x14ac:dyDescent="0.6">
      <c r="A30" s="91"/>
      <c r="B30" s="66"/>
      <c r="C30" s="90"/>
      <c r="D30" s="93"/>
      <c r="E30" s="90"/>
      <c r="F30" s="90"/>
      <c r="G30" s="90"/>
      <c r="H30" s="140"/>
      <c r="I30" s="90"/>
      <c r="J30" s="140"/>
    </row>
    <row r="31" spans="1:13" customFormat="1" ht="21" customHeight="1" x14ac:dyDescent="0.6">
      <c r="A31" s="91"/>
      <c r="B31" s="66"/>
      <c r="C31" s="90"/>
      <c r="D31" s="93"/>
      <c r="E31" s="90"/>
      <c r="F31" s="90"/>
      <c r="G31" s="90"/>
      <c r="H31" s="140"/>
      <c r="I31" s="90"/>
      <c r="J31" s="140"/>
    </row>
    <row r="32" spans="1:13" customFormat="1" ht="21" customHeight="1" x14ac:dyDescent="0.6">
      <c r="A32" s="91"/>
      <c r="B32" s="66"/>
      <c r="C32" s="90"/>
      <c r="D32" s="93"/>
      <c r="E32" s="90"/>
      <c r="F32" s="90"/>
      <c r="G32" s="90"/>
      <c r="H32" s="140"/>
      <c r="I32" s="90"/>
      <c r="J32" s="140"/>
    </row>
    <row r="33" spans="1:13" ht="23.4" x14ac:dyDescent="0.6">
      <c r="A33" s="132" t="s">
        <v>200</v>
      </c>
    </row>
    <row r="34" spans="1:13" ht="23.4" x14ac:dyDescent="0.6">
      <c r="A34" s="132" t="s">
        <v>24</v>
      </c>
    </row>
    <row r="35" spans="1:13" ht="23.4" x14ac:dyDescent="0.6">
      <c r="A35" s="132"/>
    </row>
    <row r="36" spans="1:13" ht="22.2" x14ac:dyDescent="0.6">
      <c r="A36" s="133"/>
      <c r="D36" s="167" t="s">
        <v>84</v>
      </c>
      <c r="E36" s="167"/>
      <c r="F36" s="167"/>
      <c r="G36" s="126"/>
      <c r="H36" s="167" t="s">
        <v>85</v>
      </c>
      <c r="I36" s="167"/>
      <c r="J36" s="167"/>
    </row>
    <row r="37" spans="1:13" ht="22.2" x14ac:dyDescent="0.6">
      <c r="A37" s="133"/>
      <c r="D37" s="128" t="s">
        <v>192</v>
      </c>
      <c r="F37" s="128" t="s">
        <v>29</v>
      </c>
      <c r="G37" s="128"/>
      <c r="H37" s="128" t="s">
        <v>192</v>
      </c>
      <c r="J37" s="128" t="s">
        <v>29</v>
      </c>
    </row>
    <row r="38" spans="1:13" ht="23.4" x14ac:dyDescent="0.6">
      <c r="A38" s="134" t="s">
        <v>8</v>
      </c>
      <c r="B38" s="66" t="s">
        <v>0</v>
      </c>
      <c r="C38" s="128"/>
      <c r="D38" s="128">
        <v>2566</v>
      </c>
      <c r="E38" s="128"/>
      <c r="F38" s="128">
        <v>2565</v>
      </c>
      <c r="G38" s="128"/>
      <c r="H38" s="128">
        <v>2566</v>
      </c>
      <c r="I38" s="128"/>
      <c r="J38" s="128">
        <v>2565</v>
      </c>
    </row>
    <row r="39" spans="1:13" ht="23.4" x14ac:dyDescent="0.6">
      <c r="A39" s="134"/>
      <c r="C39" s="128"/>
      <c r="D39" s="128" t="s">
        <v>135</v>
      </c>
      <c r="E39" s="128"/>
      <c r="F39" s="128"/>
      <c r="G39" s="128"/>
      <c r="H39" s="128" t="s">
        <v>135</v>
      </c>
      <c r="I39" s="128"/>
      <c r="J39" s="128"/>
    </row>
    <row r="40" spans="1:13" ht="22.2" x14ac:dyDescent="0.6">
      <c r="A40" s="135"/>
      <c r="C40" s="128"/>
      <c r="D40" s="169" t="s">
        <v>1</v>
      </c>
      <c r="E40" s="169"/>
      <c r="F40" s="169"/>
      <c r="G40" s="169"/>
      <c r="H40" s="169"/>
      <c r="I40" s="169"/>
      <c r="J40" s="169"/>
    </row>
    <row r="41" spans="1:13" ht="22.2" x14ac:dyDescent="0.55000000000000004">
      <c r="A41" s="141" t="s">
        <v>9</v>
      </c>
      <c r="C41" s="128"/>
      <c r="D41" s="142"/>
      <c r="E41" s="66"/>
      <c r="F41" s="66"/>
      <c r="G41" s="66"/>
      <c r="H41" s="66"/>
      <c r="I41" s="66"/>
      <c r="J41" s="66"/>
    </row>
    <row r="42" spans="1:13" ht="21.6" x14ac:dyDescent="0.55000000000000004">
      <c r="A42" s="137" t="s">
        <v>80</v>
      </c>
      <c r="C42" s="128"/>
      <c r="D42" s="142"/>
      <c r="E42" s="66"/>
      <c r="F42" s="66"/>
      <c r="G42" s="66"/>
      <c r="H42" s="66"/>
      <c r="I42" s="128"/>
      <c r="J42" s="66"/>
    </row>
    <row r="43" spans="1:13" ht="21.6" x14ac:dyDescent="0.55000000000000004">
      <c r="A43" s="137" t="s">
        <v>79</v>
      </c>
      <c r="B43" s="66">
        <v>5</v>
      </c>
      <c r="C43" s="128"/>
      <c r="D43" s="108">
        <v>363912201</v>
      </c>
      <c r="E43" s="109"/>
      <c r="F43" s="108">
        <v>378867636</v>
      </c>
      <c r="G43" s="109"/>
      <c r="H43" s="109">
        <v>249147190</v>
      </c>
      <c r="I43" s="128"/>
      <c r="J43" s="108">
        <v>250487467</v>
      </c>
      <c r="L43" s="93"/>
      <c r="M43" s="93"/>
    </row>
    <row r="44" spans="1:13" ht="21.6" x14ac:dyDescent="0.55000000000000004">
      <c r="A44" s="137" t="s">
        <v>45</v>
      </c>
      <c r="B44" s="66">
        <v>2</v>
      </c>
      <c r="C44" s="128"/>
      <c r="D44" s="93">
        <v>159076891</v>
      </c>
      <c r="E44" s="93"/>
      <c r="F44" s="93">
        <v>152895465</v>
      </c>
      <c r="G44" s="93"/>
      <c r="H44" s="93">
        <v>120969175</v>
      </c>
      <c r="I44" s="128"/>
      <c r="J44" s="93">
        <v>114263584</v>
      </c>
      <c r="L44" s="93"/>
      <c r="M44" s="93"/>
    </row>
    <row r="45" spans="1:13" ht="21.6" x14ac:dyDescent="0.55000000000000004">
      <c r="A45" s="137" t="s">
        <v>44</v>
      </c>
      <c r="B45" s="66">
        <v>2</v>
      </c>
      <c r="C45" s="128"/>
      <c r="D45" s="93">
        <v>125121152</v>
      </c>
      <c r="E45" s="93"/>
      <c r="F45" s="93">
        <v>92631027</v>
      </c>
      <c r="G45" s="93"/>
      <c r="H45" s="93">
        <v>86477834</v>
      </c>
      <c r="I45" s="128"/>
      <c r="J45" s="93">
        <v>56104389</v>
      </c>
      <c r="L45" s="93"/>
      <c r="M45" s="93"/>
    </row>
    <row r="46" spans="1:13" ht="21.6" x14ac:dyDescent="0.55000000000000004">
      <c r="A46" s="137" t="s">
        <v>51</v>
      </c>
      <c r="C46" s="128"/>
      <c r="E46" s="93"/>
      <c r="F46" s="93"/>
      <c r="G46" s="93"/>
      <c r="H46" s="93"/>
      <c r="I46" s="128"/>
      <c r="J46" s="93"/>
    </row>
    <row r="47" spans="1:13" ht="21.6" x14ac:dyDescent="0.55000000000000004">
      <c r="A47" s="137" t="s">
        <v>35</v>
      </c>
      <c r="B47" s="66">
        <v>5</v>
      </c>
      <c r="C47" s="128"/>
      <c r="D47" s="93">
        <v>35818439</v>
      </c>
      <c r="E47" s="93"/>
      <c r="F47" s="93">
        <v>36113723</v>
      </c>
      <c r="G47" s="93"/>
      <c r="H47" s="93">
        <v>24104619</v>
      </c>
      <c r="I47" s="128"/>
      <c r="J47" s="93">
        <v>25190749</v>
      </c>
      <c r="K47" s="93"/>
      <c r="L47" s="93"/>
      <c r="M47" s="93"/>
    </row>
    <row r="48" spans="1:13" ht="21.6" x14ac:dyDescent="0.55000000000000004">
      <c r="A48" s="137" t="s">
        <v>102</v>
      </c>
      <c r="C48" s="128"/>
      <c r="F48" s="93"/>
      <c r="I48" s="128"/>
      <c r="J48" s="93"/>
    </row>
    <row r="49" spans="1:17" ht="21.6" x14ac:dyDescent="0.55000000000000004">
      <c r="A49" s="137" t="s">
        <v>140</v>
      </c>
      <c r="B49" s="66" t="s">
        <v>173</v>
      </c>
      <c r="C49" s="128"/>
      <c r="D49" s="93">
        <v>28893787</v>
      </c>
      <c r="E49" s="93"/>
      <c r="F49" s="93">
        <v>25504820</v>
      </c>
      <c r="G49" s="93"/>
      <c r="H49" s="93">
        <v>19087318</v>
      </c>
      <c r="I49" s="128"/>
      <c r="J49" s="93">
        <v>18358991</v>
      </c>
      <c r="K49" s="93"/>
      <c r="L49" s="93"/>
      <c r="M49" s="93"/>
    </row>
    <row r="50" spans="1:17" ht="21.6" x14ac:dyDescent="0.55000000000000004">
      <c r="A50" s="137" t="s">
        <v>97</v>
      </c>
      <c r="C50" s="128"/>
      <c r="D50" s="110">
        <v>14820153</v>
      </c>
      <c r="E50" s="111"/>
      <c r="F50" s="110">
        <v>9465574</v>
      </c>
      <c r="G50" s="111"/>
      <c r="H50" s="112">
        <v>5898173</v>
      </c>
      <c r="I50" s="128"/>
      <c r="J50" s="93">
        <v>4649988</v>
      </c>
      <c r="L50" s="93"/>
      <c r="M50" s="93"/>
    </row>
    <row r="51" spans="1:17" ht="21.6" x14ac:dyDescent="0.55000000000000004">
      <c r="A51" s="137" t="s">
        <v>32</v>
      </c>
      <c r="C51" s="128"/>
      <c r="D51" s="93">
        <v>21125357</v>
      </c>
      <c r="E51" s="93"/>
      <c r="F51" s="93">
        <v>19376465</v>
      </c>
      <c r="G51" s="93"/>
      <c r="H51" s="93">
        <v>1121049</v>
      </c>
      <c r="I51" s="128"/>
      <c r="J51" s="93">
        <v>983110</v>
      </c>
      <c r="K51" s="93"/>
      <c r="L51" s="93"/>
      <c r="M51" s="93"/>
    </row>
    <row r="52" spans="1:17" ht="22.2" x14ac:dyDescent="0.6">
      <c r="A52" s="133" t="s">
        <v>10</v>
      </c>
      <c r="C52" s="128"/>
      <c r="D52" s="118">
        <v>748767980</v>
      </c>
      <c r="E52" s="138"/>
      <c r="F52" s="118">
        <v>714854710</v>
      </c>
      <c r="G52" s="138"/>
      <c r="H52" s="118">
        <v>506805358</v>
      </c>
      <c r="I52" s="128"/>
      <c r="J52" s="118">
        <v>470038278</v>
      </c>
      <c r="Q52" s="93"/>
    </row>
    <row r="53" spans="1:17" ht="22.5" customHeight="1" x14ac:dyDescent="0.6">
      <c r="A53" s="133"/>
      <c r="C53" s="128"/>
      <c r="D53" s="117"/>
      <c r="E53" s="117"/>
      <c r="F53" s="117"/>
      <c r="G53" s="117"/>
      <c r="H53" s="117"/>
      <c r="I53" s="128"/>
      <c r="J53" s="117"/>
    </row>
    <row r="54" spans="1:17" ht="22.5" customHeight="1" x14ac:dyDescent="0.6">
      <c r="A54" s="135" t="s">
        <v>11</v>
      </c>
      <c r="C54" s="128"/>
      <c r="D54" s="117"/>
      <c r="E54" s="117"/>
      <c r="F54" s="117"/>
      <c r="G54" s="117"/>
      <c r="H54" s="117"/>
      <c r="I54" s="128"/>
      <c r="J54" s="117"/>
    </row>
    <row r="55" spans="1:17" ht="22.5" customHeight="1" x14ac:dyDescent="0.55000000000000004">
      <c r="A55" s="137" t="s">
        <v>51</v>
      </c>
      <c r="B55" s="66">
        <v>5</v>
      </c>
      <c r="C55" s="128"/>
      <c r="D55" s="117">
        <v>63021468</v>
      </c>
      <c r="E55" s="117"/>
      <c r="F55" s="117">
        <v>65030556</v>
      </c>
      <c r="G55" s="117"/>
      <c r="H55" s="117">
        <v>24828488</v>
      </c>
      <c r="I55" s="128"/>
      <c r="J55" s="117">
        <v>30340238</v>
      </c>
      <c r="L55" s="93"/>
      <c r="M55" s="93"/>
    </row>
    <row r="56" spans="1:17" ht="22.5" customHeight="1" x14ac:dyDescent="0.55000000000000004">
      <c r="A56" s="143" t="s">
        <v>141</v>
      </c>
      <c r="B56" s="66" t="s">
        <v>173</v>
      </c>
      <c r="C56" s="128"/>
      <c r="D56" s="117">
        <v>41800682</v>
      </c>
      <c r="E56" s="117"/>
      <c r="F56" s="117">
        <v>38552629</v>
      </c>
      <c r="G56" s="117"/>
      <c r="H56" s="117">
        <v>24030886</v>
      </c>
      <c r="I56" s="128"/>
      <c r="J56" s="117">
        <v>24628847</v>
      </c>
      <c r="L56" s="93"/>
      <c r="M56" s="93"/>
    </row>
    <row r="57" spans="1:17" ht="21.6" hidden="1" customHeight="1" x14ac:dyDescent="0.55000000000000004">
      <c r="A57" s="137" t="s">
        <v>34</v>
      </c>
      <c r="C57" s="128"/>
      <c r="D57" s="119"/>
      <c r="E57" s="119"/>
      <c r="F57" s="119">
        <v>0</v>
      </c>
      <c r="G57" s="119"/>
      <c r="H57" s="119"/>
      <c r="I57" s="128"/>
      <c r="J57" s="119"/>
      <c r="L57" s="93"/>
      <c r="M57" s="93"/>
    </row>
    <row r="58" spans="1:17" ht="21.6" x14ac:dyDescent="0.55000000000000004">
      <c r="A58" s="137" t="s">
        <v>37</v>
      </c>
      <c r="C58" s="128"/>
      <c r="D58" s="117">
        <v>119965086</v>
      </c>
      <c r="E58" s="117"/>
      <c r="F58" s="117">
        <v>112678011</v>
      </c>
      <c r="G58" s="117"/>
      <c r="H58" s="117">
        <v>68694082</v>
      </c>
      <c r="I58" s="128"/>
      <c r="J58" s="117">
        <v>64907449</v>
      </c>
      <c r="L58" s="93"/>
      <c r="M58" s="93"/>
    </row>
    <row r="59" spans="1:17" ht="21.6" hidden="1" x14ac:dyDescent="0.55000000000000004">
      <c r="A59" s="137" t="s">
        <v>165</v>
      </c>
      <c r="C59" s="128"/>
      <c r="D59" s="119" t="s">
        <v>48</v>
      </c>
      <c r="E59" s="117"/>
      <c r="F59" s="119" t="s">
        <v>48</v>
      </c>
      <c r="G59" s="117"/>
      <c r="H59" s="119" t="s">
        <v>48</v>
      </c>
      <c r="I59" s="128"/>
      <c r="J59" s="119" t="s">
        <v>48</v>
      </c>
      <c r="K59" s="93"/>
      <c r="L59" s="93"/>
      <c r="M59" s="93"/>
    </row>
    <row r="60" spans="1:17" ht="21.6" x14ac:dyDescent="0.55000000000000004">
      <c r="A60" s="137" t="s">
        <v>91</v>
      </c>
      <c r="C60" s="128"/>
      <c r="D60" s="144" t="s">
        <v>48</v>
      </c>
      <c r="E60" s="117"/>
      <c r="F60" s="144" t="s">
        <v>48</v>
      </c>
      <c r="G60" s="117"/>
      <c r="H60" s="145">
        <v>3085500</v>
      </c>
      <c r="I60" s="145"/>
      <c r="J60" s="145">
        <v>3085500</v>
      </c>
      <c r="L60" s="93"/>
      <c r="M60" s="93"/>
    </row>
    <row r="61" spans="1:17" ht="22.2" x14ac:dyDescent="0.6">
      <c r="A61" s="133" t="s">
        <v>25</v>
      </c>
      <c r="C61" s="128"/>
      <c r="D61" s="146">
        <v>224787236</v>
      </c>
      <c r="E61" s="138"/>
      <c r="F61" s="146">
        <v>216261196</v>
      </c>
      <c r="G61" s="138"/>
      <c r="H61" s="146">
        <v>120638956</v>
      </c>
      <c r="I61" s="128"/>
      <c r="J61" s="146">
        <v>122962034</v>
      </c>
    </row>
    <row r="62" spans="1:17" ht="22.5" customHeight="1" x14ac:dyDescent="0.6">
      <c r="A62" s="133"/>
      <c r="C62" s="128"/>
      <c r="D62" s="138"/>
      <c r="E62" s="138"/>
      <c r="F62" s="138"/>
      <c r="G62" s="138"/>
      <c r="H62" s="138"/>
      <c r="I62" s="128"/>
      <c r="J62" s="138"/>
    </row>
    <row r="63" spans="1:17" ht="22.5" customHeight="1" x14ac:dyDescent="0.6">
      <c r="A63" s="133" t="s">
        <v>12</v>
      </c>
      <c r="C63" s="128"/>
      <c r="D63" s="146">
        <v>973555216</v>
      </c>
      <c r="E63" s="138"/>
      <c r="F63" s="146">
        <v>931115906</v>
      </c>
      <c r="G63" s="138"/>
      <c r="H63" s="146">
        <v>627444314</v>
      </c>
      <c r="I63" s="128"/>
      <c r="J63" s="146">
        <v>593000312</v>
      </c>
    </row>
    <row r="64" spans="1:17" customFormat="1" ht="21" customHeight="1" x14ac:dyDescent="0.55000000000000004">
      <c r="A64" s="90"/>
      <c r="B64" s="90"/>
      <c r="C64" s="90"/>
      <c r="D64" s="93"/>
      <c r="E64" s="90"/>
      <c r="F64" s="90"/>
      <c r="G64" s="90"/>
      <c r="H64" s="90"/>
      <c r="I64" s="90"/>
      <c r="J64" s="90"/>
    </row>
    <row r="65" spans="1:10" ht="22.5" customHeight="1" x14ac:dyDescent="0.6">
      <c r="A65" s="132" t="s">
        <v>200</v>
      </c>
    </row>
    <row r="66" spans="1:10" ht="22.5" customHeight="1" x14ac:dyDescent="0.6">
      <c r="A66" s="132" t="s">
        <v>24</v>
      </c>
    </row>
    <row r="67" spans="1:10" ht="22.5" customHeight="1" x14ac:dyDescent="0.6">
      <c r="A67" s="132"/>
    </row>
    <row r="68" spans="1:10" ht="22.5" customHeight="1" x14ac:dyDescent="0.6">
      <c r="A68" s="133"/>
      <c r="D68" s="167" t="s">
        <v>84</v>
      </c>
      <c r="E68" s="167"/>
      <c r="F68" s="167"/>
      <c r="G68" s="126"/>
      <c r="H68" s="167" t="s">
        <v>85</v>
      </c>
      <c r="I68" s="167"/>
      <c r="J68" s="167"/>
    </row>
    <row r="69" spans="1:10" ht="22.5" customHeight="1" x14ac:dyDescent="0.6">
      <c r="A69" s="133"/>
      <c r="D69" s="128" t="s">
        <v>192</v>
      </c>
      <c r="F69" s="128" t="s">
        <v>29</v>
      </c>
      <c r="G69" s="128"/>
      <c r="H69" s="128" t="s">
        <v>192</v>
      </c>
      <c r="J69" s="128" t="s">
        <v>29</v>
      </c>
    </row>
    <row r="70" spans="1:10" ht="23.4" x14ac:dyDescent="0.6">
      <c r="A70" s="134" t="s">
        <v>8</v>
      </c>
      <c r="B70" s="66" t="s">
        <v>0</v>
      </c>
      <c r="C70" s="128"/>
      <c r="D70" s="128">
        <v>2566</v>
      </c>
      <c r="E70" s="128"/>
      <c r="F70" s="128">
        <v>2565</v>
      </c>
      <c r="G70" s="128"/>
      <c r="H70" s="128">
        <v>2566</v>
      </c>
      <c r="I70" s="128"/>
      <c r="J70" s="128">
        <v>2565</v>
      </c>
    </row>
    <row r="71" spans="1:10" ht="23.4" x14ac:dyDescent="0.6">
      <c r="A71" s="134"/>
      <c r="C71" s="128"/>
      <c r="D71" s="128" t="s">
        <v>135</v>
      </c>
      <c r="E71" s="128"/>
      <c r="F71" s="128"/>
      <c r="G71" s="128"/>
      <c r="H71" s="128" t="s">
        <v>135</v>
      </c>
      <c r="I71" s="128"/>
      <c r="J71" s="128"/>
    </row>
    <row r="72" spans="1:10" ht="22.5" customHeight="1" x14ac:dyDescent="0.6">
      <c r="A72" s="133"/>
      <c r="C72" s="128"/>
      <c r="D72" s="169" t="s">
        <v>1</v>
      </c>
      <c r="E72" s="169"/>
      <c r="F72" s="169"/>
      <c r="G72" s="169"/>
      <c r="H72" s="169"/>
      <c r="I72" s="169"/>
      <c r="J72" s="169"/>
    </row>
    <row r="73" spans="1:10" ht="22.5" customHeight="1" x14ac:dyDescent="0.6">
      <c r="A73" s="135" t="s">
        <v>13</v>
      </c>
      <c r="C73" s="128"/>
      <c r="D73" s="117"/>
      <c r="E73" s="117"/>
      <c r="F73" s="117"/>
      <c r="G73" s="117"/>
      <c r="H73" s="117"/>
      <c r="I73" s="128"/>
      <c r="J73" s="117"/>
    </row>
    <row r="74" spans="1:10" ht="21.6" x14ac:dyDescent="0.55000000000000004">
      <c r="A74" s="137" t="s">
        <v>14</v>
      </c>
      <c r="B74" s="66">
        <v>7</v>
      </c>
      <c r="C74" s="128"/>
      <c r="D74" s="117"/>
      <c r="E74" s="117"/>
      <c r="F74" s="117"/>
      <c r="G74" s="117"/>
      <c r="H74" s="117"/>
      <c r="I74" s="128"/>
      <c r="J74" s="117"/>
    </row>
    <row r="75" spans="1:10" ht="22.2" thickBot="1" x14ac:dyDescent="0.6">
      <c r="A75" s="137" t="s">
        <v>98</v>
      </c>
      <c r="C75" s="128"/>
      <c r="D75" s="147">
        <v>300000000</v>
      </c>
      <c r="E75" s="117"/>
      <c r="F75" s="147">
        <v>300000000</v>
      </c>
      <c r="G75" s="117"/>
      <c r="H75" s="147">
        <v>300000000</v>
      </c>
      <c r="I75" s="128"/>
      <c r="J75" s="147">
        <v>300000000</v>
      </c>
    </row>
    <row r="76" spans="1:10" ht="22.2" hidden="1" thickTop="1" x14ac:dyDescent="0.55000000000000004">
      <c r="A76" s="148"/>
      <c r="C76" s="128"/>
      <c r="D76" s="117"/>
      <c r="E76" s="117"/>
      <c r="F76" s="117"/>
      <c r="G76" s="117"/>
      <c r="H76" s="117"/>
      <c r="I76" s="128"/>
      <c r="J76" s="117"/>
    </row>
    <row r="77" spans="1:10" ht="22.2" thickTop="1" x14ac:dyDescent="0.55000000000000004">
      <c r="A77" s="137" t="s">
        <v>99</v>
      </c>
      <c r="C77" s="128"/>
      <c r="D77" s="117">
        <v>240000000</v>
      </c>
      <c r="E77" s="117"/>
      <c r="F77" s="117">
        <v>240000000</v>
      </c>
      <c r="G77" s="117"/>
      <c r="H77" s="117">
        <v>240000000</v>
      </c>
      <c r="I77" s="128"/>
      <c r="J77" s="117">
        <v>240000000</v>
      </c>
    </row>
    <row r="78" spans="1:10" ht="21.6" hidden="1" x14ac:dyDescent="0.55000000000000004">
      <c r="A78" s="148"/>
      <c r="C78" s="128"/>
      <c r="D78" s="117"/>
      <c r="E78" s="117"/>
      <c r="F78" s="117"/>
      <c r="G78" s="117"/>
      <c r="H78" s="117"/>
      <c r="I78" s="128"/>
      <c r="J78" s="117"/>
    </row>
    <row r="79" spans="1:10" ht="21.6" x14ac:dyDescent="0.55000000000000004">
      <c r="A79" s="137" t="s">
        <v>174</v>
      </c>
      <c r="B79" s="90"/>
    </row>
    <row r="80" spans="1:10" ht="21.6" x14ac:dyDescent="0.55000000000000004">
      <c r="A80" s="137" t="s">
        <v>113</v>
      </c>
      <c r="C80" s="128"/>
      <c r="D80" s="117">
        <v>-17292631</v>
      </c>
      <c r="E80" s="117"/>
      <c r="F80" s="117">
        <v>-17292631</v>
      </c>
      <c r="G80" s="117"/>
      <c r="H80" s="119" t="s">
        <v>48</v>
      </c>
      <c r="I80" s="128"/>
      <c r="J80" s="119" t="s">
        <v>48</v>
      </c>
    </row>
    <row r="81" spans="1:14" ht="21.6" x14ac:dyDescent="0.55000000000000004">
      <c r="A81" s="137" t="s">
        <v>19</v>
      </c>
      <c r="C81" s="128"/>
      <c r="D81" s="117"/>
      <c r="E81" s="117"/>
      <c r="F81" s="117"/>
      <c r="G81" s="117"/>
      <c r="H81" s="117"/>
      <c r="I81" s="128"/>
      <c r="J81" s="117"/>
    </row>
    <row r="82" spans="1:14" ht="21.6" x14ac:dyDescent="0.55000000000000004">
      <c r="A82" s="137" t="s">
        <v>117</v>
      </c>
      <c r="C82" s="128"/>
      <c r="D82" s="117"/>
      <c r="E82" s="117"/>
      <c r="F82" s="117"/>
      <c r="G82" s="117"/>
      <c r="H82" s="117"/>
      <c r="I82" s="128"/>
      <c r="J82" s="117"/>
    </row>
    <row r="83" spans="1:14" ht="21.6" x14ac:dyDescent="0.55000000000000004">
      <c r="A83" s="137" t="s">
        <v>175</v>
      </c>
      <c r="C83" s="128"/>
      <c r="D83" s="117">
        <v>10069131</v>
      </c>
      <c r="E83" s="117"/>
      <c r="F83" s="117">
        <v>10069131</v>
      </c>
      <c r="G83" s="117"/>
      <c r="H83" s="117">
        <v>10069131</v>
      </c>
      <c r="I83" s="128"/>
      <c r="J83" s="117">
        <v>10069131</v>
      </c>
      <c r="K83" s="93"/>
    </row>
    <row r="84" spans="1:14" ht="21.6" x14ac:dyDescent="0.55000000000000004">
      <c r="A84" s="137" t="s">
        <v>201</v>
      </c>
      <c r="C84" s="128"/>
      <c r="D84" s="117">
        <v>5290460</v>
      </c>
      <c r="E84" s="117"/>
      <c r="F84" s="117">
        <v>4851898</v>
      </c>
      <c r="G84" s="117"/>
      <c r="H84" s="117">
        <v>27222705</v>
      </c>
      <c r="I84" s="128"/>
      <c r="J84" s="117">
        <v>28262057</v>
      </c>
    </row>
    <row r="85" spans="1:14" ht="21.6" x14ac:dyDescent="0.55000000000000004">
      <c r="A85" s="137" t="s">
        <v>148</v>
      </c>
      <c r="C85" s="128"/>
      <c r="D85" s="117"/>
      <c r="E85" s="117"/>
      <c r="F85" s="117"/>
      <c r="G85" s="117"/>
      <c r="H85" s="117"/>
      <c r="I85" s="128"/>
      <c r="J85" s="117"/>
    </row>
    <row r="86" spans="1:14" ht="21.6" x14ac:dyDescent="0.55000000000000004">
      <c r="A86" s="137" t="s">
        <v>153</v>
      </c>
      <c r="C86" s="128"/>
      <c r="D86" s="145">
        <v>30631176</v>
      </c>
      <c r="E86" s="117"/>
      <c r="F86" s="145">
        <v>30631176</v>
      </c>
      <c r="G86" s="117"/>
      <c r="H86" s="145">
        <v>30631176</v>
      </c>
      <c r="I86" s="128"/>
      <c r="J86" s="145">
        <v>30631176</v>
      </c>
    </row>
    <row r="87" spans="1:14" ht="22.2" x14ac:dyDescent="0.6">
      <c r="A87" s="133" t="s">
        <v>100</v>
      </c>
      <c r="C87" s="128"/>
      <c r="D87" s="138">
        <v>268698136</v>
      </c>
      <c r="E87" s="138"/>
      <c r="F87" s="138">
        <v>268259574</v>
      </c>
      <c r="G87" s="138"/>
      <c r="H87" s="138">
        <v>307923012</v>
      </c>
      <c r="I87" s="126"/>
      <c r="J87" s="138">
        <v>308962364</v>
      </c>
    </row>
    <row r="88" spans="1:14" ht="22.2" hidden="1" x14ac:dyDescent="0.6">
      <c r="A88" s="137" t="s">
        <v>115</v>
      </c>
      <c r="C88" s="128"/>
      <c r="D88" s="138"/>
      <c r="E88" s="138"/>
      <c r="F88" s="138"/>
      <c r="G88" s="138"/>
      <c r="H88" s="138"/>
      <c r="I88" s="126"/>
      <c r="J88" s="138"/>
    </row>
    <row r="89" spans="1:14" ht="21.6" hidden="1" x14ac:dyDescent="0.55000000000000004">
      <c r="A89" s="137" t="s">
        <v>116</v>
      </c>
      <c r="C89" s="128"/>
      <c r="D89" s="119" t="s">
        <v>48</v>
      </c>
      <c r="E89" s="117"/>
      <c r="F89" s="119" t="s">
        <v>48</v>
      </c>
      <c r="G89" s="117"/>
      <c r="H89" s="119" t="s">
        <v>48</v>
      </c>
      <c r="I89" s="128"/>
      <c r="J89" s="119" t="s">
        <v>48</v>
      </c>
    </row>
    <row r="90" spans="1:14" ht="21.6" x14ac:dyDescent="0.55000000000000004">
      <c r="A90" s="137" t="s">
        <v>101</v>
      </c>
      <c r="C90" s="128"/>
      <c r="D90" s="117">
        <v>15314687</v>
      </c>
      <c r="E90" s="117"/>
      <c r="F90" s="117">
        <v>13247980</v>
      </c>
      <c r="G90" s="117"/>
      <c r="H90" s="119" t="s">
        <v>48</v>
      </c>
      <c r="I90" s="128"/>
      <c r="J90" s="119" t="s">
        <v>48</v>
      </c>
    </row>
    <row r="91" spans="1:14" ht="22.2" x14ac:dyDescent="0.6">
      <c r="A91" s="133" t="s">
        <v>15</v>
      </c>
      <c r="C91" s="128"/>
      <c r="D91" s="118">
        <v>284012823</v>
      </c>
      <c r="E91" s="138"/>
      <c r="F91" s="118">
        <v>281507554</v>
      </c>
      <c r="G91" s="138"/>
      <c r="H91" s="118">
        <v>307923012</v>
      </c>
      <c r="I91" s="128"/>
      <c r="J91" s="118">
        <v>308962364</v>
      </c>
      <c r="K91" s="93"/>
      <c r="L91" s="93"/>
    </row>
    <row r="92" spans="1:14" ht="22.2" x14ac:dyDescent="0.6">
      <c r="A92" s="148"/>
      <c r="C92" s="128"/>
      <c r="D92" s="138"/>
      <c r="E92" s="138"/>
      <c r="F92" s="138"/>
      <c r="G92" s="138"/>
      <c r="H92" s="138"/>
      <c r="I92" s="128"/>
      <c r="J92" s="138"/>
    </row>
    <row r="93" spans="1:14" ht="22.8" thickBot="1" x14ac:dyDescent="0.65">
      <c r="A93" s="149" t="s">
        <v>16</v>
      </c>
      <c r="C93" s="128"/>
      <c r="D93" s="139">
        <v>1257568039</v>
      </c>
      <c r="E93" s="138"/>
      <c r="F93" s="139">
        <v>1212623460</v>
      </c>
      <c r="G93" s="138"/>
      <c r="H93" s="139">
        <v>935367326</v>
      </c>
      <c r="I93" s="119"/>
      <c r="J93" s="139">
        <v>901962676</v>
      </c>
      <c r="K93" s="150"/>
      <c r="L93" s="93"/>
      <c r="M93" s="93"/>
      <c r="N93" s="93"/>
    </row>
    <row r="94" spans="1:14" ht="22.8" thickTop="1" x14ac:dyDescent="0.6">
      <c r="A94" s="133"/>
      <c r="C94" s="128"/>
      <c r="D94" s="138"/>
      <c r="E94" s="138"/>
      <c r="F94" s="138"/>
      <c r="G94" s="138"/>
      <c r="H94" s="138"/>
      <c r="I94" s="128"/>
      <c r="J94" s="138"/>
      <c r="N94" s="150"/>
    </row>
    <row r="95" spans="1:14" ht="22.2" x14ac:dyDescent="0.6">
      <c r="A95" s="133"/>
      <c r="C95" s="128"/>
      <c r="D95" s="119"/>
      <c r="E95" s="128"/>
      <c r="F95" s="128"/>
      <c r="G95" s="128"/>
      <c r="H95" s="128"/>
      <c r="I95" s="128"/>
      <c r="J95" s="138"/>
      <c r="N95" s="150"/>
    </row>
    <row r="96" spans="1:14" ht="22.5" customHeight="1" x14ac:dyDescent="0.6">
      <c r="A96" s="133"/>
      <c r="C96" s="128"/>
      <c r="D96" s="119"/>
      <c r="E96" s="128"/>
      <c r="F96" s="128"/>
      <c r="G96" s="128"/>
      <c r="H96" s="128"/>
      <c r="I96" s="128"/>
      <c r="J96" s="138"/>
      <c r="K96" s="150"/>
    </row>
    <row r="97" spans="1:11" ht="22.5" customHeight="1" x14ac:dyDescent="0.6">
      <c r="A97" s="133"/>
      <c r="C97" s="128"/>
      <c r="D97" s="119"/>
      <c r="E97" s="128"/>
      <c r="F97" s="128"/>
      <c r="G97" s="128"/>
      <c r="H97" s="128"/>
      <c r="I97" s="128"/>
      <c r="J97" s="138"/>
      <c r="K97" s="150"/>
    </row>
    <row r="98" spans="1:11" customFormat="1" ht="21" customHeight="1" x14ac:dyDescent="0.55000000000000004">
      <c r="A98" s="168"/>
      <c r="B98" s="168"/>
      <c r="C98" s="168"/>
      <c r="D98" s="168"/>
      <c r="E98" s="168"/>
      <c r="F98" s="168"/>
      <c r="G98" s="168"/>
      <c r="H98" s="168"/>
      <c r="I98" s="168"/>
      <c r="J98" s="168"/>
      <c r="K98" s="150"/>
    </row>
    <row r="99" spans="1:11" customFormat="1" ht="21" customHeight="1" x14ac:dyDescent="0.55000000000000004">
      <c r="A99" s="168"/>
      <c r="B99" s="168"/>
      <c r="C99" s="168"/>
      <c r="D99" s="168"/>
      <c r="E99" s="168"/>
      <c r="F99" s="168"/>
      <c r="G99" s="168"/>
      <c r="H99" s="168"/>
      <c r="I99" s="168"/>
      <c r="J99" s="168"/>
      <c r="K99" s="158"/>
    </row>
    <row r="100" spans="1:11" customFormat="1" ht="21" customHeight="1" x14ac:dyDescent="0.55000000000000004">
      <c r="A100" s="128"/>
      <c r="B100" s="128"/>
      <c r="C100" s="128"/>
      <c r="D100" s="119"/>
      <c r="E100" s="128"/>
      <c r="F100" s="128"/>
      <c r="G100" s="128"/>
      <c r="H100" s="128"/>
      <c r="I100" s="128"/>
      <c r="J100" s="128"/>
    </row>
    <row r="101" spans="1:11" customFormat="1" ht="21" customHeight="1" x14ac:dyDescent="0.55000000000000004">
      <c r="A101" s="168"/>
      <c r="B101" s="168"/>
      <c r="C101" s="168"/>
      <c r="D101" s="168"/>
      <c r="E101" s="168"/>
      <c r="F101" s="168"/>
      <c r="G101" s="168"/>
      <c r="H101" s="168"/>
      <c r="I101" s="168"/>
      <c r="J101" s="168"/>
    </row>
    <row r="102" spans="1:11" customFormat="1" ht="21" customHeight="1" x14ac:dyDescent="0.55000000000000004">
      <c r="A102" s="168"/>
      <c r="B102" s="168"/>
      <c r="C102" s="168"/>
      <c r="D102" s="168"/>
      <c r="E102" s="168"/>
      <c r="F102" s="168"/>
      <c r="G102" s="168"/>
      <c r="H102" s="168"/>
      <c r="I102" s="168"/>
      <c r="J102" s="168"/>
    </row>
    <row r="103" spans="1:11" customFormat="1" ht="21" customHeight="1" x14ac:dyDescent="0.6">
      <c r="A103" s="128"/>
      <c r="B103" s="126"/>
      <c r="C103" s="126"/>
      <c r="D103" s="151"/>
      <c r="E103" s="126"/>
      <c r="F103" s="126"/>
      <c r="G103" s="126"/>
      <c r="H103" s="126"/>
      <c r="I103" s="126"/>
      <c r="J103" s="126"/>
    </row>
    <row r="104" spans="1:11" ht="21.6" x14ac:dyDescent="0.55000000000000004"/>
    <row r="105" spans="1:11" ht="21.6" x14ac:dyDescent="0.55000000000000004"/>
    <row r="106" spans="1:11" ht="21.6" x14ac:dyDescent="0.55000000000000004"/>
    <row r="107" spans="1:11" ht="21.6" x14ac:dyDescent="0.55000000000000004"/>
    <row r="108" spans="1:11" ht="21.6" x14ac:dyDescent="0.55000000000000004"/>
    <row r="109" spans="1:11" ht="21.6" x14ac:dyDescent="0.55000000000000004"/>
    <row r="110" spans="1:11" ht="21.6" x14ac:dyDescent="0.55000000000000004"/>
    <row r="111" spans="1:11" ht="21.6" x14ac:dyDescent="0.55000000000000004"/>
  </sheetData>
  <mergeCells count="14">
    <mergeCell ref="H4:J4"/>
    <mergeCell ref="D4:F4"/>
    <mergeCell ref="A101:J101"/>
    <mergeCell ref="A102:J102"/>
    <mergeCell ref="L7:M7"/>
    <mergeCell ref="D36:F36"/>
    <mergeCell ref="H36:J36"/>
    <mergeCell ref="D40:J40"/>
    <mergeCell ref="D68:F68"/>
    <mergeCell ref="H68:J68"/>
    <mergeCell ref="D72:J72"/>
    <mergeCell ref="A98:J98"/>
    <mergeCell ref="A99:J99"/>
    <mergeCell ref="D8:J8"/>
  </mergeCells>
  <phoneticPr fontId="3" type="noConversion"/>
  <pageMargins left="0.7" right="0.7" top="0.48" bottom="0.5" header="0.5" footer="0.5"/>
  <pageSetup paperSize="9" scale="89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dimension ref="A1:M122"/>
  <sheetViews>
    <sheetView view="pageBreakPreview" zoomScale="85" zoomScaleNormal="85" zoomScaleSheetLayoutView="85" workbookViewId="0"/>
  </sheetViews>
  <sheetFormatPr defaultColWidth="8.88671875" defaultRowHeight="22.2" customHeight="1" x14ac:dyDescent="0.4"/>
  <cols>
    <col min="1" max="1" width="37.44140625" style="88" customWidth="1"/>
    <col min="2" max="2" width="7.88671875" style="88" customWidth="1"/>
    <col min="3" max="3" width="1" style="88" customWidth="1"/>
    <col min="4" max="4" width="13.109375" style="88" customWidth="1"/>
    <col min="5" max="5" width="1" style="88" customWidth="1"/>
    <col min="6" max="6" width="13.109375" style="88" customWidth="1"/>
    <col min="7" max="7" width="1" style="88" customWidth="1"/>
    <col min="8" max="8" width="13.109375" style="88" customWidth="1"/>
    <col min="9" max="9" width="1" style="88" customWidth="1"/>
    <col min="10" max="10" width="13.109375" style="88" customWidth="1"/>
    <col min="11" max="11" width="11.6640625" style="88" customWidth="1"/>
    <col min="12" max="12" width="13.33203125" style="88" bestFit="1" customWidth="1"/>
    <col min="13" max="13" width="12.33203125" style="88" bestFit="1" customWidth="1"/>
    <col min="14" max="16384" width="8.88671875" style="88"/>
  </cols>
  <sheetData>
    <row r="1" spans="1:12" ht="22.2" customHeight="1" x14ac:dyDescent="0.4">
      <c r="A1" s="56" t="s">
        <v>200</v>
      </c>
      <c r="B1" s="127"/>
      <c r="C1" s="35"/>
      <c r="D1" s="35"/>
      <c r="E1" s="35"/>
      <c r="F1" s="35"/>
      <c r="G1" s="35"/>
      <c r="H1" s="35"/>
      <c r="I1" s="35"/>
      <c r="J1" s="35"/>
    </row>
    <row r="2" spans="1:12" ht="22.2" customHeight="1" x14ac:dyDescent="0.4">
      <c r="A2" s="56" t="s">
        <v>137</v>
      </c>
      <c r="B2" s="127"/>
      <c r="C2" s="35"/>
      <c r="D2" s="35"/>
      <c r="E2" s="35"/>
      <c r="F2" s="35"/>
      <c r="G2" s="35"/>
      <c r="H2" s="35"/>
      <c r="I2" s="35"/>
      <c r="J2" s="35"/>
    </row>
    <row r="3" spans="1:12" s="90" customFormat="1" ht="22.2" customHeight="1" x14ac:dyDescent="0.55000000000000004">
      <c r="A3" s="89"/>
      <c r="B3" s="127"/>
      <c r="C3" s="35"/>
      <c r="D3" s="35"/>
      <c r="E3" s="35"/>
      <c r="F3" s="35"/>
      <c r="G3" s="35"/>
      <c r="H3" s="35"/>
      <c r="I3" s="35"/>
      <c r="J3" s="35"/>
    </row>
    <row r="4" spans="1:12" s="35" customFormat="1" ht="22.5" customHeight="1" x14ac:dyDescent="0.6">
      <c r="A4" s="7"/>
      <c r="B4" s="127"/>
      <c r="D4" s="167" t="s">
        <v>84</v>
      </c>
      <c r="E4" s="167"/>
      <c r="F4" s="167"/>
      <c r="G4" s="126"/>
      <c r="H4" s="167" t="s">
        <v>85</v>
      </c>
      <c r="I4" s="167"/>
      <c r="J4" s="167"/>
    </row>
    <row r="5" spans="1:12" s="90" customFormat="1" ht="22.2" customHeight="1" x14ac:dyDescent="0.55000000000000004">
      <c r="A5" s="92"/>
      <c r="C5" s="35"/>
      <c r="D5" s="171" t="s">
        <v>136</v>
      </c>
      <c r="E5" s="171"/>
      <c r="F5" s="171"/>
      <c r="G5" s="28"/>
      <c r="H5" s="171" t="s">
        <v>136</v>
      </c>
      <c r="I5" s="171"/>
      <c r="J5" s="171"/>
    </row>
    <row r="6" spans="1:12" s="90" customFormat="1" ht="22.2" customHeight="1" x14ac:dyDescent="0.55000000000000004">
      <c r="A6" s="92"/>
      <c r="C6" s="35"/>
      <c r="D6" s="168" t="s">
        <v>192</v>
      </c>
      <c r="E6" s="168"/>
      <c r="F6" s="168"/>
      <c r="G6" s="28"/>
      <c r="H6" s="168" t="s">
        <v>192</v>
      </c>
      <c r="I6" s="168"/>
      <c r="J6" s="168"/>
    </row>
    <row r="7" spans="1:12" s="90" customFormat="1" ht="22.2" customHeight="1" x14ac:dyDescent="0.55000000000000004">
      <c r="A7" s="92"/>
      <c r="B7" s="127" t="s">
        <v>0</v>
      </c>
      <c r="C7" s="27"/>
      <c r="D7" s="128">
        <v>2566</v>
      </c>
      <c r="E7" s="27"/>
      <c r="F7" s="128">
        <v>2565</v>
      </c>
      <c r="G7" s="28"/>
      <c r="H7" s="128">
        <v>2566</v>
      </c>
      <c r="I7" s="27"/>
      <c r="J7" s="128">
        <v>2565</v>
      </c>
    </row>
    <row r="8" spans="1:12" s="90" customFormat="1" ht="22.2" customHeight="1" x14ac:dyDescent="0.55000000000000004">
      <c r="A8" s="92"/>
      <c r="B8" s="127"/>
      <c r="C8" s="27"/>
      <c r="D8" s="170" t="s">
        <v>1</v>
      </c>
      <c r="E8" s="170"/>
      <c r="F8" s="170"/>
      <c r="G8" s="170"/>
      <c r="H8" s="170"/>
      <c r="I8" s="170"/>
      <c r="J8" s="170"/>
    </row>
    <row r="9" spans="1:12" s="90" customFormat="1" ht="22.2" customHeight="1" x14ac:dyDescent="0.55000000000000004">
      <c r="A9" s="5" t="s">
        <v>39</v>
      </c>
      <c r="B9" s="127"/>
      <c r="C9" s="27"/>
      <c r="D9" s="27"/>
      <c r="E9" s="27"/>
      <c r="F9" s="27"/>
      <c r="G9" s="27"/>
      <c r="H9" s="127"/>
      <c r="I9" s="127"/>
      <c r="J9" s="127"/>
    </row>
    <row r="10" spans="1:12" s="90" customFormat="1" ht="22.2" customHeight="1" x14ac:dyDescent="0.55000000000000004">
      <c r="A10" s="6" t="s">
        <v>49</v>
      </c>
      <c r="B10" s="127">
        <v>6</v>
      </c>
      <c r="C10" s="27"/>
      <c r="D10" s="19">
        <v>336960527</v>
      </c>
      <c r="E10" s="27"/>
      <c r="F10" s="19">
        <v>280760227</v>
      </c>
      <c r="G10" s="27"/>
      <c r="H10" s="19">
        <v>189444537</v>
      </c>
      <c r="I10" s="19"/>
      <c r="J10" s="19">
        <v>162292579</v>
      </c>
      <c r="K10" s="93"/>
      <c r="L10" s="94"/>
    </row>
    <row r="11" spans="1:12" s="90" customFormat="1" ht="22.2" customHeight="1" x14ac:dyDescent="0.55000000000000004">
      <c r="A11" s="6" t="s">
        <v>17</v>
      </c>
      <c r="B11" s="127"/>
      <c r="C11" s="27"/>
      <c r="D11" s="20">
        <v>680069</v>
      </c>
      <c r="E11" s="19"/>
      <c r="F11" s="20">
        <v>1452207</v>
      </c>
      <c r="G11" s="27"/>
      <c r="H11" s="20">
        <v>18485307</v>
      </c>
      <c r="I11" s="19"/>
      <c r="J11" s="20">
        <v>275584</v>
      </c>
    </row>
    <row r="12" spans="1:12" s="90" customFormat="1" ht="22.2" customHeight="1" x14ac:dyDescent="0.55000000000000004">
      <c r="A12" s="7" t="s">
        <v>38</v>
      </c>
      <c r="B12" s="127"/>
      <c r="C12" s="27"/>
      <c r="D12" s="31">
        <v>337640596</v>
      </c>
      <c r="E12" s="19"/>
      <c r="F12" s="31">
        <v>282212434</v>
      </c>
      <c r="G12" s="27"/>
      <c r="H12" s="31">
        <v>207929844</v>
      </c>
      <c r="I12" s="19"/>
      <c r="J12" s="31">
        <v>162568163</v>
      </c>
    </row>
    <row r="13" spans="1:12" s="90" customFormat="1" ht="15.6" customHeight="1" x14ac:dyDescent="0.55000000000000004">
      <c r="A13" s="7"/>
      <c r="B13" s="127"/>
      <c r="C13" s="27"/>
      <c r="D13" s="27"/>
      <c r="E13" s="27"/>
      <c r="F13" s="27"/>
      <c r="G13" s="27"/>
      <c r="H13" s="59"/>
      <c r="I13" s="59"/>
      <c r="J13" s="59"/>
    </row>
    <row r="14" spans="1:12" s="90" customFormat="1" ht="22.2" customHeight="1" x14ac:dyDescent="0.55000000000000004">
      <c r="A14" s="5" t="s">
        <v>40</v>
      </c>
      <c r="B14" s="127"/>
      <c r="C14" s="27"/>
      <c r="D14" s="27"/>
      <c r="E14" s="27"/>
      <c r="F14" s="27"/>
      <c r="G14" s="27"/>
      <c r="H14" s="15"/>
      <c r="I14" s="19"/>
      <c r="J14" s="15"/>
    </row>
    <row r="15" spans="1:12" s="90" customFormat="1" ht="22.2" customHeight="1" x14ac:dyDescent="0.55000000000000004">
      <c r="A15" s="6" t="s">
        <v>50</v>
      </c>
      <c r="B15" s="127"/>
      <c r="C15" s="27"/>
      <c r="D15" s="19">
        <v>145319755</v>
      </c>
      <c r="E15" s="27"/>
      <c r="F15" s="19">
        <v>120412751</v>
      </c>
      <c r="G15" s="27"/>
      <c r="H15" s="19">
        <v>128061791</v>
      </c>
      <c r="I15" s="19"/>
      <c r="J15" s="19">
        <v>112129233</v>
      </c>
    </row>
    <row r="16" spans="1:12" s="90" customFormat="1" ht="22.2" customHeight="1" x14ac:dyDescent="0.55000000000000004">
      <c r="A16" s="6" t="s">
        <v>190</v>
      </c>
      <c r="B16" s="127"/>
      <c r="C16" s="27"/>
      <c r="D16" s="19">
        <v>82532409</v>
      </c>
      <c r="E16" s="27"/>
      <c r="F16" s="19">
        <v>72507618</v>
      </c>
      <c r="G16" s="27"/>
      <c r="H16" s="19">
        <v>1220066</v>
      </c>
      <c r="I16" s="59"/>
      <c r="J16" s="19">
        <v>1083711</v>
      </c>
    </row>
    <row r="17" spans="1:13" s="90" customFormat="1" ht="22.2" customHeight="1" x14ac:dyDescent="0.55000000000000004">
      <c r="A17" s="6" t="s">
        <v>21</v>
      </c>
      <c r="B17" s="127"/>
      <c r="C17" s="27"/>
      <c r="D17" s="20">
        <v>63266174</v>
      </c>
      <c r="E17" s="59"/>
      <c r="F17" s="20">
        <v>50301294</v>
      </c>
      <c r="G17" s="27"/>
      <c r="H17" s="20">
        <v>46627881</v>
      </c>
      <c r="I17" s="59"/>
      <c r="J17" s="20">
        <v>35499421</v>
      </c>
    </row>
    <row r="18" spans="1:13" s="90" customFormat="1" ht="22.2" customHeight="1" x14ac:dyDescent="0.55000000000000004">
      <c r="A18" s="7" t="s">
        <v>41</v>
      </c>
      <c r="B18" s="127"/>
      <c r="C18" s="27"/>
      <c r="D18" s="58">
        <v>291118338</v>
      </c>
      <c r="E18" s="59"/>
      <c r="F18" s="58">
        <v>243221663</v>
      </c>
      <c r="G18" s="27"/>
      <c r="H18" s="58">
        <v>175909738</v>
      </c>
      <c r="I18" s="59"/>
      <c r="J18" s="58">
        <v>148712365</v>
      </c>
    </row>
    <row r="19" spans="1:13" s="90" customFormat="1" ht="15.6" customHeight="1" x14ac:dyDescent="0.55000000000000004">
      <c r="A19" s="7"/>
      <c r="B19" s="127"/>
      <c r="C19" s="27"/>
      <c r="D19" s="59"/>
      <c r="E19" s="27"/>
      <c r="F19" s="59"/>
      <c r="G19" s="27"/>
      <c r="H19" s="59"/>
      <c r="I19" s="59"/>
      <c r="J19" s="59"/>
    </row>
    <row r="20" spans="1:13" s="90" customFormat="1" ht="22.2" customHeight="1" x14ac:dyDescent="0.55000000000000004">
      <c r="A20" s="7" t="s">
        <v>126</v>
      </c>
      <c r="B20" s="127"/>
      <c r="C20" s="27"/>
      <c r="D20" s="59">
        <v>46522258</v>
      </c>
      <c r="E20" s="27"/>
      <c r="F20" s="59">
        <v>38990771</v>
      </c>
      <c r="G20" s="27"/>
      <c r="H20" s="59">
        <v>32020106</v>
      </c>
      <c r="I20" s="59"/>
      <c r="J20" s="59">
        <v>13855798</v>
      </c>
    </row>
    <row r="21" spans="1:13" s="90" customFormat="1" ht="22.2" customHeight="1" x14ac:dyDescent="0.55000000000000004">
      <c r="A21" s="6" t="s">
        <v>23</v>
      </c>
      <c r="B21" s="127"/>
      <c r="C21" s="27"/>
      <c r="D21" s="20">
        <v>-8276487</v>
      </c>
      <c r="E21" s="19"/>
      <c r="F21" s="20">
        <v>-6606981</v>
      </c>
      <c r="G21" s="27"/>
      <c r="H21" s="20">
        <v>-4868037</v>
      </c>
      <c r="I21" s="19"/>
      <c r="J21" s="20">
        <v>-4042137</v>
      </c>
    </row>
    <row r="22" spans="1:13" s="90" customFormat="1" ht="22.2" customHeight="1" x14ac:dyDescent="0.55000000000000004">
      <c r="A22" s="7" t="s">
        <v>164</v>
      </c>
      <c r="B22" s="127"/>
      <c r="C22" s="27"/>
      <c r="D22" s="59">
        <v>38245771</v>
      </c>
      <c r="E22" s="19"/>
      <c r="F22" s="59">
        <v>32383790</v>
      </c>
      <c r="G22" s="27"/>
      <c r="H22" s="59">
        <v>27152069</v>
      </c>
      <c r="I22" s="19"/>
      <c r="J22" s="59">
        <v>9813661</v>
      </c>
    </row>
    <row r="23" spans="1:13" s="90" customFormat="1" ht="22.2" customHeight="1" x14ac:dyDescent="0.55000000000000004">
      <c r="A23" s="6" t="s">
        <v>199</v>
      </c>
      <c r="B23" s="127">
        <v>8</v>
      </c>
      <c r="C23" s="27"/>
      <c r="D23" s="20">
        <v>-7994965</v>
      </c>
      <c r="E23" s="19"/>
      <c r="F23" s="20">
        <v>-4309202</v>
      </c>
      <c r="G23" s="27"/>
      <c r="H23" s="20">
        <v>-1710032</v>
      </c>
      <c r="I23" s="19"/>
      <c r="J23" s="20">
        <v>436189</v>
      </c>
      <c r="K23" s="165"/>
    </row>
    <row r="24" spans="1:13" s="90" customFormat="1" ht="22.2" customHeight="1" x14ac:dyDescent="0.55000000000000004">
      <c r="A24" s="7" t="s">
        <v>181</v>
      </c>
      <c r="B24" s="127"/>
      <c r="C24" s="27"/>
      <c r="D24" s="58">
        <v>30250806</v>
      </c>
      <c r="E24" s="59"/>
      <c r="F24" s="58">
        <v>28074588</v>
      </c>
      <c r="G24" s="27"/>
      <c r="H24" s="58">
        <v>25442037</v>
      </c>
      <c r="I24" s="59"/>
      <c r="J24" s="58">
        <v>10249850</v>
      </c>
      <c r="L24" s="93"/>
    </row>
    <row r="25" spans="1:13" s="90" customFormat="1" ht="15.6" customHeight="1" x14ac:dyDescent="0.55000000000000004">
      <c r="A25" s="7"/>
      <c r="B25" s="127"/>
      <c r="C25" s="27"/>
      <c r="D25" s="27"/>
      <c r="E25" s="27"/>
      <c r="F25" s="27"/>
      <c r="G25" s="27"/>
      <c r="H25" s="19"/>
      <c r="I25" s="19"/>
      <c r="J25" s="19"/>
    </row>
    <row r="26" spans="1:13" s="90" customFormat="1" ht="22.2" customHeight="1" x14ac:dyDescent="0.6">
      <c r="A26" s="42" t="s">
        <v>52</v>
      </c>
      <c r="B26" s="127"/>
      <c r="C26" s="35"/>
      <c r="D26" s="35"/>
      <c r="E26" s="35"/>
      <c r="F26" s="35"/>
      <c r="G26" s="35"/>
      <c r="H26" s="35"/>
      <c r="I26" s="35"/>
      <c r="J26" s="35"/>
    </row>
    <row r="27" spans="1:13" s="90" customFormat="1" ht="22.2" customHeight="1" x14ac:dyDescent="0.6">
      <c r="A27" s="48" t="s">
        <v>105</v>
      </c>
      <c r="B27" s="127"/>
      <c r="C27" s="35"/>
      <c r="D27" s="35"/>
      <c r="E27" s="35"/>
      <c r="F27" s="35"/>
      <c r="G27" s="35"/>
      <c r="H27" s="35"/>
      <c r="I27" s="35"/>
      <c r="J27" s="35"/>
    </row>
    <row r="28" spans="1:13" s="90" customFormat="1" ht="22.2" customHeight="1" x14ac:dyDescent="0.6">
      <c r="A28" s="48" t="s">
        <v>54</v>
      </c>
      <c r="B28" s="127"/>
      <c r="C28" s="35"/>
      <c r="D28" s="35"/>
      <c r="E28" s="35"/>
      <c r="F28" s="35"/>
      <c r="G28" s="35"/>
      <c r="H28" s="35"/>
      <c r="I28" s="35"/>
      <c r="J28" s="35"/>
    </row>
    <row r="29" spans="1:13" s="90" customFormat="1" ht="22.2" hidden="1" customHeight="1" x14ac:dyDescent="0.55000000000000004">
      <c r="A29" s="6" t="s">
        <v>152</v>
      </c>
      <c r="B29" s="127"/>
      <c r="C29" s="35"/>
      <c r="D29" s="164"/>
      <c r="E29" s="35"/>
      <c r="F29" s="36" t="s">
        <v>48</v>
      </c>
      <c r="G29" s="35"/>
      <c r="H29" s="36" t="s">
        <v>48</v>
      </c>
      <c r="I29" s="35"/>
      <c r="J29" s="36" t="s">
        <v>48</v>
      </c>
    </row>
    <row r="30" spans="1:13" s="90" customFormat="1" ht="22.2" customHeight="1" x14ac:dyDescent="0.55000000000000004">
      <c r="A30" s="6" t="s">
        <v>77</v>
      </c>
      <c r="B30" s="127"/>
      <c r="C30" s="35"/>
      <c r="D30" s="35"/>
      <c r="E30" s="35"/>
      <c r="F30" s="35"/>
      <c r="G30" s="35"/>
      <c r="H30" s="35"/>
      <c r="I30" s="35"/>
      <c r="J30" s="35"/>
    </row>
    <row r="31" spans="1:13" s="90" customFormat="1" ht="22.2" customHeight="1" x14ac:dyDescent="0.55000000000000004">
      <c r="A31" s="6" t="s">
        <v>53</v>
      </c>
      <c r="B31" s="127"/>
      <c r="C31" s="35"/>
      <c r="D31" s="36">
        <v>-4681247</v>
      </c>
      <c r="E31" s="35"/>
      <c r="F31" s="36" t="s">
        <v>48</v>
      </c>
      <c r="G31" s="35"/>
      <c r="H31" s="36">
        <v>-3101736</v>
      </c>
      <c r="I31" s="35"/>
      <c r="J31" s="36" t="s">
        <v>48</v>
      </c>
      <c r="L31" s="86"/>
    </row>
    <row r="32" spans="1:13" s="90" customFormat="1" ht="22.2" customHeight="1" x14ac:dyDescent="0.55000000000000004">
      <c r="A32" s="6" t="s">
        <v>114</v>
      </c>
      <c r="B32" s="127"/>
      <c r="C32" s="35"/>
      <c r="D32" s="27"/>
      <c r="E32" s="35"/>
      <c r="F32" s="27"/>
      <c r="G32" s="35"/>
      <c r="H32" s="36"/>
      <c r="I32" s="35"/>
      <c r="J32" s="36"/>
      <c r="L32" s="97"/>
      <c r="M32" s="86"/>
    </row>
    <row r="33" spans="1:13" s="90" customFormat="1" ht="22.2" customHeight="1" x14ac:dyDescent="0.55000000000000004">
      <c r="A33" s="6" t="s">
        <v>106</v>
      </c>
      <c r="B33" s="127"/>
      <c r="C33" s="35"/>
      <c r="D33" s="36">
        <v>936250</v>
      </c>
      <c r="E33" s="35"/>
      <c r="F33" s="36">
        <v>-13246</v>
      </c>
      <c r="G33" s="35"/>
      <c r="H33" s="36">
        <v>620347</v>
      </c>
      <c r="I33" s="35"/>
      <c r="J33" s="36">
        <v>-13246</v>
      </c>
      <c r="K33" s="97"/>
    </row>
    <row r="34" spans="1:13" s="90" customFormat="1" ht="22.2" customHeight="1" x14ac:dyDescent="0.55000000000000004">
      <c r="A34" s="7" t="s">
        <v>104</v>
      </c>
      <c r="B34" s="127"/>
      <c r="C34" s="35"/>
      <c r="D34" s="38"/>
      <c r="E34" s="35"/>
      <c r="F34" s="38"/>
      <c r="G34" s="35"/>
      <c r="H34" s="38"/>
      <c r="I34" s="35"/>
      <c r="J34" s="38"/>
    </row>
    <row r="35" spans="1:13" s="90" customFormat="1" ht="22.2" customHeight="1" x14ac:dyDescent="0.6">
      <c r="A35" s="42" t="s">
        <v>106</v>
      </c>
      <c r="B35" s="127"/>
      <c r="C35" s="35"/>
      <c r="D35" s="100">
        <v>-3744997</v>
      </c>
      <c r="E35" s="99"/>
      <c r="F35" s="100">
        <v>-13246</v>
      </c>
      <c r="G35" s="35"/>
      <c r="H35" s="100">
        <v>-2481389</v>
      </c>
      <c r="I35" s="99"/>
      <c r="J35" s="100">
        <v>-13246</v>
      </c>
    </row>
    <row r="36" spans="1:13" s="90" customFormat="1" ht="15.6" customHeight="1" x14ac:dyDescent="0.6">
      <c r="A36" s="42"/>
      <c r="B36" s="127"/>
      <c r="C36" s="35"/>
      <c r="D36" s="35"/>
      <c r="E36" s="35"/>
      <c r="F36" s="35"/>
      <c r="G36" s="35"/>
      <c r="H36" s="35"/>
      <c r="I36" s="35"/>
      <c r="J36" s="35"/>
    </row>
    <row r="37" spans="1:13" s="90" customFormat="1" ht="22.2" customHeight="1" thickBot="1" x14ac:dyDescent="0.65">
      <c r="A37" s="42" t="s">
        <v>168</v>
      </c>
      <c r="B37" s="127"/>
      <c r="C37" s="35"/>
      <c r="D37" s="103">
        <v>26505809</v>
      </c>
      <c r="E37" s="99"/>
      <c r="F37" s="103">
        <v>28061342</v>
      </c>
      <c r="G37" s="35"/>
      <c r="H37" s="103">
        <v>22960648</v>
      </c>
      <c r="I37" s="99"/>
      <c r="J37" s="103">
        <v>10236604</v>
      </c>
    </row>
    <row r="38" spans="1:13" s="90" customFormat="1" ht="22.2" customHeight="1" thickTop="1" x14ac:dyDescent="0.55000000000000004">
      <c r="A38" s="6"/>
      <c r="B38" s="127"/>
      <c r="C38" s="35"/>
      <c r="D38" s="35"/>
      <c r="E38" s="35"/>
      <c r="F38" s="35"/>
      <c r="G38" s="35"/>
      <c r="H38" s="35"/>
      <c r="I38" s="35"/>
      <c r="J38" s="35"/>
    </row>
    <row r="39" spans="1:13" ht="22.2" customHeight="1" x14ac:dyDescent="0.4">
      <c r="A39" s="56" t="s">
        <v>200</v>
      </c>
      <c r="B39" s="127"/>
      <c r="C39" s="35"/>
      <c r="D39" s="35"/>
      <c r="E39" s="35"/>
      <c r="F39" s="35"/>
      <c r="G39" s="35"/>
      <c r="H39" s="35"/>
      <c r="I39" s="35"/>
      <c r="J39" s="35"/>
    </row>
    <row r="40" spans="1:13" ht="22.2" customHeight="1" x14ac:dyDescent="0.4">
      <c r="A40" s="56" t="s">
        <v>137</v>
      </c>
      <c r="B40" s="127"/>
      <c r="C40" s="35"/>
      <c r="D40" s="35"/>
      <c r="E40" s="35"/>
      <c r="F40" s="35"/>
      <c r="G40" s="35"/>
      <c r="H40" s="35"/>
      <c r="I40" s="35"/>
      <c r="J40" s="35"/>
    </row>
    <row r="41" spans="1:13" s="90" customFormat="1" ht="22.2" customHeight="1" x14ac:dyDescent="0.55000000000000004">
      <c r="A41" s="89"/>
      <c r="B41" s="127"/>
      <c r="C41" s="35"/>
      <c r="D41" s="35"/>
      <c r="E41" s="35"/>
      <c r="F41" s="35"/>
      <c r="G41" s="35"/>
      <c r="H41" s="35"/>
      <c r="I41" s="35"/>
      <c r="J41" s="35"/>
    </row>
    <row r="42" spans="1:13" s="35" customFormat="1" ht="22.5" customHeight="1" x14ac:dyDescent="0.6">
      <c r="A42" s="7"/>
      <c r="B42" s="127"/>
      <c r="D42" s="167" t="s">
        <v>84</v>
      </c>
      <c r="E42" s="167"/>
      <c r="F42" s="167"/>
      <c r="G42" s="126"/>
      <c r="H42" s="167" t="s">
        <v>85</v>
      </c>
      <c r="I42" s="167"/>
      <c r="J42" s="167"/>
    </row>
    <row r="43" spans="1:13" s="90" customFormat="1" ht="22.2" customHeight="1" x14ac:dyDescent="0.55000000000000004">
      <c r="A43" s="92"/>
      <c r="C43" s="35"/>
      <c r="D43" s="171" t="s">
        <v>136</v>
      </c>
      <c r="E43" s="171"/>
      <c r="F43" s="171"/>
      <c r="G43" s="28"/>
      <c r="H43" s="171" t="s">
        <v>136</v>
      </c>
      <c r="I43" s="171"/>
      <c r="J43" s="171"/>
    </row>
    <row r="44" spans="1:13" s="90" customFormat="1" ht="22.2" customHeight="1" x14ac:dyDescent="0.55000000000000004">
      <c r="A44" s="92"/>
      <c r="C44" s="35"/>
      <c r="D44" s="168" t="s">
        <v>192</v>
      </c>
      <c r="E44" s="168"/>
      <c r="F44" s="168"/>
      <c r="G44" s="28"/>
      <c r="H44" s="168" t="s">
        <v>192</v>
      </c>
      <c r="I44" s="168"/>
      <c r="J44" s="168"/>
    </row>
    <row r="45" spans="1:13" s="90" customFormat="1" ht="22.2" customHeight="1" x14ac:dyDescent="0.55000000000000004">
      <c r="A45" s="92"/>
      <c r="B45" s="127" t="s">
        <v>0</v>
      </c>
      <c r="C45" s="27"/>
      <c r="D45" s="128">
        <v>2566</v>
      </c>
      <c r="E45" s="27"/>
      <c r="F45" s="128">
        <v>2565</v>
      </c>
      <c r="G45" s="28"/>
      <c r="H45" s="128">
        <v>2566</v>
      </c>
      <c r="I45" s="27"/>
      <c r="J45" s="128">
        <v>2565</v>
      </c>
    </row>
    <row r="46" spans="1:13" s="90" customFormat="1" ht="22.2" customHeight="1" x14ac:dyDescent="0.55000000000000004">
      <c r="A46" s="92"/>
      <c r="B46" s="127"/>
      <c r="C46" s="27"/>
      <c r="D46" s="170" t="s">
        <v>1</v>
      </c>
      <c r="E46" s="170"/>
      <c r="F46" s="170"/>
      <c r="G46" s="170"/>
      <c r="H46" s="170"/>
      <c r="I46" s="170"/>
      <c r="J46" s="170"/>
    </row>
    <row r="47" spans="1:13" s="90" customFormat="1" ht="22.2" customHeight="1" x14ac:dyDescent="0.55000000000000004">
      <c r="A47" s="7" t="s">
        <v>182</v>
      </c>
      <c r="B47" s="127"/>
      <c r="C47" s="35"/>
      <c r="D47" s="35"/>
      <c r="E47" s="35"/>
      <c r="F47" s="35"/>
      <c r="G47" s="35"/>
      <c r="H47" s="35"/>
      <c r="I47" s="35"/>
      <c r="J47" s="35"/>
      <c r="M47" s="101"/>
    </row>
    <row r="48" spans="1:13" s="90" customFormat="1" ht="22.2" customHeight="1" x14ac:dyDescent="0.55000000000000004">
      <c r="A48" s="6" t="s">
        <v>93</v>
      </c>
      <c r="B48" s="127"/>
      <c r="C48" s="35"/>
      <c r="D48" s="24">
        <v>28881876</v>
      </c>
      <c r="E48" s="35"/>
      <c r="F48" s="24">
        <v>27496302</v>
      </c>
      <c r="G48" s="35"/>
      <c r="H48" s="57">
        <v>25442037</v>
      </c>
      <c r="I48" s="35"/>
      <c r="J48" s="57">
        <v>10249850</v>
      </c>
    </row>
    <row r="49" spans="1:12" s="90" customFormat="1" ht="22.2" hidden="1" customHeight="1" x14ac:dyDescent="0.55000000000000004">
      <c r="A49" s="6" t="s">
        <v>112</v>
      </c>
      <c r="B49" s="127"/>
      <c r="C49" s="35"/>
      <c r="D49" s="36"/>
      <c r="E49" s="35"/>
      <c r="F49" s="36"/>
      <c r="G49" s="35"/>
      <c r="H49" s="30"/>
      <c r="I49" s="35"/>
      <c r="J49" s="30"/>
    </row>
    <row r="50" spans="1:12" s="90" customFormat="1" ht="22.2" customHeight="1" x14ac:dyDescent="0.55000000000000004">
      <c r="A50" s="6" t="s">
        <v>94</v>
      </c>
      <c r="B50" s="127"/>
      <c r="C50" s="35"/>
      <c r="D50" s="21">
        <v>1368930</v>
      </c>
      <c r="E50" s="35"/>
      <c r="F50" s="21">
        <v>578286</v>
      </c>
      <c r="G50" s="35"/>
      <c r="H50" s="104" t="s">
        <v>48</v>
      </c>
      <c r="I50" s="35"/>
      <c r="J50" s="104" t="s">
        <v>48</v>
      </c>
    </row>
    <row r="51" spans="1:12" s="90" customFormat="1" ht="22.2" customHeight="1" thickBot="1" x14ac:dyDescent="0.6">
      <c r="A51" s="6"/>
      <c r="B51" s="127"/>
      <c r="C51" s="35"/>
      <c r="D51" s="103">
        <v>30250806</v>
      </c>
      <c r="E51" s="99"/>
      <c r="F51" s="103">
        <v>28074588</v>
      </c>
      <c r="G51" s="35"/>
      <c r="H51" s="103">
        <v>25442037</v>
      </c>
      <c r="I51" s="99"/>
      <c r="J51" s="103">
        <v>10249850</v>
      </c>
      <c r="K51" s="86"/>
      <c r="L51" s="86"/>
    </row>
    <row r="52" spans="1:12" s="90" customFormat="1" ht="22.2" customHeight="1" thickTop="1" x14ac:dyDescent="0.55000000000000004">
      <c r="A52" s="6"/>
      <c r="B52" s="127"/>
      <c r="C52" s="35"/>
      <c r="D52" s="27"/>
      <c r="E52" s="35"/>
      <c r="F52" s="27"/>
      <c r="G52" s="35"/>
      <c r="H52" s="35"/>
      <c r="I52" s="35"/>
      <c r="J52" s="35"/>
    </row>
    <row r="53" spans="1:12" s="90" customFormat="1" ht="22.2" customHeight="1" x14ac:dyDescent="0.55000000000000004">
      <c r="A53" s="7" t="s">
        <v>183</v>
      </c>
      <c r="B53" s="127"/>
      <c r="C53" s="35"/>
      <c r="D53" s="35"/>
      <c r="E53" s="35"/>
      <c r="F53" s="35"/>
      <c r="G53" s="35"/>
      <c r="H53" s="35"/>
      <c r="I53" s="35"/>
      <c r="J53" s="35"/>
    </row>
    <row r="54" spans="1:12" s="90" customFormat="1" ht="22.2" customHeight="1" x14ac:dyDescent="0.55000000000000004">
      <c r="A54" s="6" t="s">
        <v>93</v>
      </c>
      <c r="B54" s="127"/>
      <c r="C54" s="35"/>
      <c r="D54" s="24">
        <v>24438562</v>
      </c>
      <c r="E54" s="35"/>
      <c r="F54" s="24">
        <v>27115348</v>
      </c>
      <c r="G54" s="35"/>
      <c r="H54" s="96">
        <v>22960648</v>
      </c>
      <c r="I54" s="35"/>
      <c r="J54" s="96">
        <v>10236604</v>
      </c>
    </row>
    <row r="55" spans="1:12" s="90" customFormat="1" ht="22.2" hidden="1" customHeight="1" x14ac:dyDescent="0.55000000000000004">
      <c r="A55" s="6" t="s">
        <v>112</v>
      </c>
      <c r="B55" s="127"/>
      <c r="C55" s="35"/>
      <c r="D55" s="36"/>
      <c r="E55" s="35"/>
      <c r="F55" s="36"/>
      <c r="G55" s="35"/>
      <c r="H55" s="30"/>
      <c r="I55" s="35"/>
      <c r="J55" s="30"/>
    </row>
    <row r="56" spans="1:12" s="90" customFormat="1" ht="22.2" customHeight="1" x14ac:dyDescent="0.55000000000000004">
      <c r="A56" s="6" t="s">
        <v>94</v>
      </c>
      <c r="B56" s="127"/>
      <c r="C56" s="35"/>
      <c r="D56" s="21">
        <v>2067247</v>
      </c>
      <c r="E56" s="35"/>
      <c r="F56" s="21">
        <v>945994</v>
      </c>
      <c r="G56" s="35"/>
      <c r="H56" s="104" t="s">
        <v>48</v>
      </c>
      <c r="I56" s="35"/>
      <c r="J56" s="104" t="s">
        <v>48</v>
      </c>
      <c r="K56" s="86"/>
      <c r="L56" s="86"/>
    </row>
    <row r="57" spans="1:12" s="90" customFormat="1" ht="22.2" customHeight="1" thickBot="1" x14ac:dyDescent="0.6">
      <c r="A57" s="6"/>
      <c r="B57" s="127"/>
      <c r="C57" s="35"/>
      <c r="D57" s="103">
        <v>26505809</v>
      </c>
      <c r="E57" s="99"/>
      <c r="F57" s="103">
        <v>28061342</v>
      </c>
      <c r="G57" s="35"/>
      <c r="H57" s="103">
        <v>22960648</v>
      </c>
      <c r="I57" s="99"/>
      <c r="J57" s="103">
        <v>10236604</v>
      </c>
      <c r="K57" s="86"/>
      <c r="L57" s="86"/>
    </row>
    <row r="58" spans="1:12" s="90" customFormat="1" ht="22.2" customHeight="1" thickTop="1" x14ac:dyDescent="0.55000000000000004">
      <c r="A58" s="6"/>
      <c r="B58" s="127"/>
      <c r="C58" s="35"/>
      <c r="D58" s="35"/>
      <c r="E58" s="35"/>
      <c r="F58" s="35"/>
      <c r="G58" s="35"/>
      <c r="H58" s="35"/>
      <c r="I58" s="35"/>
      <c r="J58" s="35"/>
      <c r="K58" s="86"/>
      <c r="L58" s="86"/>
    </row>
    <row r="59" spans="1:12" s="90" customFormat="1" ht="22.2" customHeight="1" thickBot="1" x14ac:dyDescent="0.6">
      <c r="A59" s="105" t="s">
        <v>166</v>
      </c>
      <c r="B59" s="127">
        <v>9</v>
      </c>
      <c r="C59" s="35"/>
      <c r="D59" s="124">
        <v>0.06</v>
      </c>
      <c r="E59" s="125"/>
      <c r="F59" s="124">
        <v>7.0000000000000007E-2</v>
      </c>
      <c r="G59" s="125"/>
      <c r="H59" s="124">
        <v>0.05</v>
      </c>
      <c r="I59" s="125"/>
      <c r="J59" s="124">
        <v>0.03</v>
      </c>
    </row>
    <row r="60" spans="1:12" ht="22.2" customHeight="1" thickTop="1" x14ac:dyDescent="0.55000000000000004">
      <c r="D60" s="90"/>
      <c r="E60" s="90"/>
      <c r="F60" s="90"/>
      <c r="G60" s="90"/>
      <c r="H60" s="90"/>
      <c r="I60" s="90"/>
      <c r="J60" s="90"/>
      <c r="K60" s="90"/>
    </row>
    <row r="61" spans="1:12" ht="22.2" customHeight="1" x14ac:dyDescent="0.55000000000000004">
      <c r="D61" s="165"/>
      <c r="E61" s="90"/>
      <c r="F61" s="165"/>
      <c r="G61" s="90"/>
      <c r="H61" s="165"/>
      <c r="I61" s="90"/>
      <c r="J61" s="165"/>
      <c r="K61" s="90"/>
    </row>
    <row r="62" spans="1:12" ht="22.2" customHeight="1" x14ac:dyDescent="0.55000000000000004">
      <c r="D62" s="166"/>
      <c r="E62" s="90"/>
      <c r="F62" s="166"/>
      <c r="G62" s="90"/>
      <c r="H62" s="166"/>
      <c r="I62" s="90"/>
      <c r="J62" s="166"/>
      <c r="K62" s="90"/>
    </row>
    <row r="63" spans="1:12" ht="22.2" customHeight="1" x14ac:dyDescent="0.55000000000000004">
      <c r="D63" s="101"/>
      <c r="E63" s="90"/>
      <c r="F63" s="101"/>
      <c r="G63" s="90"/>
      <c r="H63" s="90"/>
      <c r="I63" s="90"/>
      <c r="J63" s="90"/>
      <c r="K63" s="90"/>
    </row>
    <row r="122" spans="11:11" ht="22.2" customHeight="1" x14ac:dyDescent="0.4">
      <c r="K122" s="88" t="s">
        <v>125</v>
      </c>
    </row>
  </sheetData>
  <mergeCells count="14">
    <mergeCell ref="H4:J4"/>
    <mergeCell ref="H42:J42"/>
    <mergeCell ref="D46:J46"/>
    <mergeCell ref="H5:J5"/>
    <mergeCell ref="D8:J8"/>
    <mergeCell ref="H6:J6"/>
    <mergeCell ref="H44:J44"/>
    <mergeCell ref="H43:J43"/>
    <mergeCell ref="D44:F44"/>
    <mergeCell ref="D4:F4"/>
    <mergeCell ref="D5:F5"/>
    <mergeCell ref="D6:F6"/>
    <mergeCell ref="D43:F43"/>
    <mergeCell ref="D42:F42"/>
  </mergeCells>
  <pageMargins left="0.7" right="0.7" top="0.48" bottom="0.5" header="0.5" footer="0.5"/>
  <pageSetup paperSize="9" scale="87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28EF-A217-42F6-A098-EE85B300F3F9}">
  <dimension ref="A1:R122"/>
  <sheetViews>
    <sheetView view="pageBreakPreview" topLeftCell="A10" zoomScale="85" zoomScaleNormal="85" zoomScaleSheetLayoutView="85" zoomScalePageLayoutView="85" workbookViewId="0">
      <selection activeCell="H33" sqref="H33"/>
    </sheetView>
  </sheetViews>
  <sheetFormatPr defaultColWidth="8.88671875" defaultRowHeight="22.2" customHeight="1" x14ac:dyDescent="0.4"/>
  <cols>
    <col min="1" max="1" width="37.44140625" style="88" customWidth="1"/>
    <col min="2" max="2" width="7.88671875" style="88" customWidth="1"/>
    <col min="3" max="3" width="1" style="88" customWidth="1"/>
    <col min="4" max="4" width="13.109375" style="88" customWidth="1"/>
    <col min="5" max="5" width="1" style="88" customWidth="1"/>
    <col min="6" max="6" width="13.109375" style="88" customWidth="1"/>
    <col min="7" max="7" width="1" style="88" customWidth="1"/>
    <col min="8" max="8" width="13.109375" style="88" customWidth="1"/>
    <col min="9" max="9" width="1" style="88" customWidth="1"/>
    <col min="10" max="10" width="13.109375" style="88" customWidth="1"/>
    <col min="11" max="11" width="11.6640625" style="88" customWidth="1"/>
    <col min="12" max="12" width="13.33203125" style="88" bestFit="1" customWidth="1"/>
    <col min="13" max="13" width="12.33203125" style="88" bestFit="1" customWidth="1"/>
    <col min="14" max="16384" width="8.88671875" style="88"/>
  </cols>
  <sheetData>
    <row r="1" spans="1:13" ht="22.2" customHeight="1" x14ac:dyDescent="0.4">
      <c r="A1" s="56" t="s">
        <v>124</v>
      </c>
      <c r="B1" s="127"/>
      <c r="C1" s="35"/>
      <c r="D1" s="35"/>
      <c r="E1" s="35"/>
      <c r="F1" s="35"/>
      <c r="G1" s="35"/>
      <c r="H1" s="35"/>
      <c r="I1" s="35"/>
      <c r="J1" s="35"/>
    </row>
    <row r="2" spans="1:13" ht="22.2" customHeight="1" x14ac:dyDescent="0.4">
      <c r="A2" s="56" t="s">
        <v>137</v>
      </c>
      <c r="B2" s="127"/>
      <c r="C2" s="35"/>
      <c r="D2" s="35"/>
      <c r="E2" s="35"/>
      <c r="F2" s="35"/>
      <c r="G2" s="35"/>
      <c r="H2" s="35"/>
      <c r="I2" s="35"/>
      <c r="J2" s="35"/>
    </row>
    <row r="3" spans="1:13" s="90" customFormat="1" ht="22.2" customHeight="1" x14ac:dyDescent="0.55000000000000004">
      <c r="A3" s="89"/>
      <c r="B3" s="127"/>
      <c r="C3" s="35"/>
      <c r="D3" s="35"/>
      <c r="E3" s="35"/>
      <c r="F3" s="35"/>
      <c r="G3" s="35"/>
      <c r="H3" s="35"/>
      <c r="I3" s="35"/>
      <c r="J3" s="35"/>
    </row>
    <row r="4" spans="1:13" s="90" customFormat="1" ht="22.2" customHeight="1" x14ac:dyDescent="0.6">
      <c r="A4" s="92"/>
      <c r="C4" s="35"/>
      <c r="D4" s="167" t="s">
        <v>84</v>
      </c>
      <c r="E4" s="167"/>
      <c r="F4" s="167"/>
      <c r="G4" s="35"/>
      <c r="H4" s="167" t="s">
        <v>85</v>
      </c>
      <c r="I4" s="167"/>
      <c r="J4" s="167"/>
    </row>
    <row r="5" spans="1:13" s="90" customFormat="1" ht="22.2" customHeight="1" x14ac:dyDescent="0.55000000000000004">
      <c r="A5" s="92"/>
      <c r="C5" s="35"/>
      <c r="D5" s="171" t="s">
        <v>136</v>
      </c>
      <c r="E5" s="171"/>
      <c r="F5" s="171"/>
      <c r="G5" s="35"/>
      <c r="H5" s="171" t="s">
        <v>136</v>
      </c>
      <c r="I5" s="171"/>
      <c r="J5" s="171"/>
    </row>
    <row r="6" spans="1:13" s="90" customFormat="1" ht="22.2" customHeight="1" x14ac:dyDescent="0.55000000000000004">
      <c r="A6" s="92"/>
      <c r="C6" s="35"/>
      <c r="D6" s="171" t="s">
        <v>159</v>
      </c>
      <c r="E6" s="168"/>
      <c r="F6" s="168"/>
      <c r="G6" s="35"/>
      <c r="H6" s="171" t="s">
        <v>159</v>
      </c>
      <c r="I6" s="168"/>
      <c r="J6" s="168"/>
    </row>
    <row r="7" spans="1:13" s="90" customFormat="1" ht="22.2" customHeight="1" x14ac:dyDescent="0.55000000000000004">
      <c r="A7" s="92"/>
      <c r="B7" s="127" t="s">
        <v>0</v>
      </c>
      <c r="C7" s="27"/>
      <c r="D7" s="128">
        <v>2565</v>
      </c>
      <c r="E7" s="27"/>
      <c r="F7" s="128">
        <v>2564</v>
      </c>
      <c r="G7" s="27"/>
      <c r="H7" s="27">
        <v>2565</v>
      </c>
      <c r="I7" s="27"/>
      <c r="J7" s="27">
        <v>2564</v>
      </c>
      <c r="M7" s="93"/>
    </row>
    <row r="8" spans="1:13" s="90" customFormat="1" ht="22.2" customHeight="1" x14ac:dyDescent="0.55000000000000004">
      <c r="A8" s="92"/>
      <c r="B8" s="127"/>
      <c r="C8" s="27"/>
      <c r="D8" s="170" t="s">
        <v>1</v>
      </c>
      <c r="E8" s="170"/>
      <c r="F8" s="170"/>
      <c r="G8" s="170"/>
      <c r="H8" s="170"/>
      <c r="I8" s="170"/>
      <c r="J8" s="170"/>
    </row>
    <row r="9" spans="1:13" s="90" customFormat="1" ht="22.2" customHeight="1" x14ac:dyDescent="0.55000000000000004">
      <c r="A9" s="5" t="s">
        <v>39</v>
      </c>
      <c r="B9" s="127"/>
      <c r="C9" s="27"/>
      <c r="D9" s="27"/>
      <c r="E9" s="27"/>
      <c r="F9" s="27"/>
      <c r="G9" s="27"/>
      <c r="H9" s="127"/>
      <c r="I9" s="127"/>
      <c r="J9" s="127"/>
    </row>
    <row r="10" spans="1:13" s="90" customFormat="1" ht="22.2" customHeight="1" x14ac:dyDescent="0.55000000000000004">
      <c r="A10" s="6" t="s">
        <v>49</v>
      </c>
      <c r="B10" s="127" t="s">
        <v>184</v>
      </c>
      <c r="C10" s="27"/>
      <c r="D10" s="19">
        <v>938529908</v>
      </c>
      <c r="E10" s="27"/>
      <c r="F10" s="19">
        <v>799221350</v>
      </c>
      <c r="G10" s="27"/>
      <c r="H10" s="19">
        <v>546975067</v>
      </c>
      <c r="I10" s="19"/>
      <c r="J10" s="19">
        <v>485751885</v>
      </c>
      <c r="K10" s="93"/>
      <c r="L10" s="94"/>
    </row>
    <row r="11" spans="1:13" s="90" customFormat="1" ht="22.2" customHeight="1" x14ac:dyDescent="0.55000000000000004">
      <c r="A11" s="6" t="s">
        <v>17</v>
      </c>
      <c r="B11" s="127">
        <v>2</v>
      </c>
      <c r="C11" s="27"/>
      <c r="D11" s="49">
        <v>2351034</v>
      </c>
      <c r="E11" s="19"/>
      <c r="F11" s="49">
        <f>2822591+1</f>
        <v>2822592</v>
      </c>
      <c r="G11" s="27"/>
      <c r="H11" s="20">
        <v>35878522</v>
      </c>
      <c r="I11" s="19"/>
      <c r="J11" s="20">
        <v>1219798</v>
      </c>
    </row>
    <row r="12" spans="1:13" s="90" customFormat="1" ht="22.2" customHeight="1" x14ac:dyDescent="0.55000000000000004">
      <c r="A12" s="7" t="s">
        <v>38</v>
      </c>
      <c r="B12" s="127"/>
      <c r="C12" s="27"/>
      <c r="D12" s="95">
        <f>SUM(D10:D11)</f>
        <v>940880942</v>
      </c>
      <c r="E12" s="19"/>
      <c r="F12" s="95">
        <f>SUM(F10:F11)</f>
        <v>802043942</v>
      </c>
      <c r="G12" s="27"/>
      <c r="H12" s="31">
        <f>SUM(H10:H11)</f>
        <v>582853589</v>
      </c>
      <c r="I12" s="19"/>
      <c r="J12" s="31">
        <f>SUM(J10:J11)</f>
        <v>486971683</v>
      </c>
    </row>
    <row r="13" spans="1:13" s="90" customFormat="1" ht="15.6" customHeight="1" x14ac:dyDescent="0.55000000000000004">
      <c r="A13" s="7"/>
      <c r="B13" s="127"/>
      <c r="C13" s="27"/>
      <c r="D13" s="30"/>
      <c r="E13" s="27"/>
      <c r="F13" s="30"/>
      <c r="G13" s="27"/>
      <c r="H13" s="59"/>
      <c r="I13" s="59"/>
      <c r="J13" s="59"/>
    </row>
    <row r="14" spans="1:13" s="90" customFormat="1" ht="22.2" customHeight="1" x14ac:dyDescent="0.55000000000000004">
      <c r="A14" s="5" t="s">
        <v>40</v>
      </c>
      <c r="B14" s="127"/>
      <c r="C14" s="27"/>
      <c r="D14" s="27"/>
      <c r="E14" s="27"/>
      <c r="F14" s="27"/>
      <c r="G14" s="27"/>
      <c r="H14" s="15"/>
      <c r="I14" s="19"/>
      <c r="J14" s="15"/>
    </row>
    <row r="15" spans="1:13" s="90" customFormat="1" ht="22.2" customHeight="1" x14ac:dyDescent="0.55000000000000004">
      <c r="A15" s="6" t="s">
        <v>50</v>
      </c>
      <c r="B15" s="127">
        <v>2</v>
      </c>
      <c r="C15" s="27"/>
      <c r="D15" s="19">
        <v>443404764</v>
      </c>
      <c r="E15" s="27"/>
      <c r="F15" s="19">
        <v>395593024</v>
      </c>
      <c r="G15" s="27"/>
      <c r="H15" s="19">
        <v>371800007</v>
      </c>
      <c r="I15" s="19"/>
      <c r="J15" s="19">
        <v>349410512</v>
      </c>
      <c r="M15" s="93"/>
    </row>
    <row r="16" spans="1:13" s="90" customFormat="1" ht="22.2" customHeight="1" x14ac:dyDescent="0.55000000000000004">
      <c r="A16" s="6" t="s">
        <v>190</v>
      </c>
      <c r="B16" s="127"/>
      <c r="C16" s="27"/>
      <c r="D16" s="19">
        <v>229398896</v>
      </c>
      <c r="E16" s="27"/>
      <c r="F16" s="19">
        <v>215539861</v>
      </c>
      <c r="G16" s="27"/>
      <c r="H16" s="19">
        <v>3747419</v>
      </c>
      <c r="I16" s="59"/>
      <c r="J16" s="19">
        <v>3002472</v>
      </c>
    </row>
    <row r="17" spans="1:18" s="90" customFormat="1" ht="22.2" customHeight="1" x14ac:dyDescent="0.55000000000000004">
      <c r="A17" s="6" t="s">
        <v>21</v>
      </c>
      <c r="B17" s="127">
        <v>2</v>
      </c>
      <c r="C17" s="27"/>
      <c r="D17" s="49">
        <v>154631664</v>
      </c>
      <c r="E17" s="59"/>
      <c r="F17" s="49">
        <v>150683540</v>
      </c>
      <c r="G17" s="27"/>
      <c r="H17" s="20">
        <v>114191504</v>
      </c>
      <c r="I17" s="59"/>
      <c r="J17" s="20">
        <v>105366005</v>
      </c>
    </row>
    <row r="18" spans="1:18" s="90" customFormat="1" ht="22.2" customHeight="1" x14ac:dyDescent="0.55000000000000004">
      <c r="A18" s="7" t="s">
        <v>41</v>
      </c>
      <c r="B18" s="127"/>
      <c r="C18" s="27"/>
      <c r="D18" s="58">
        <f>SUM(D15:D17)</f>
        <v>827435324</v>
      </c>
      <c r="E18" s="59"/>
      <c r="F18" s="58">
        <f>SUM(F15:F17)</f>
        <v>761816425</v>
      </c>
      <c r="G18" s="27"/>
      <c r="H18" s="58">
        <f>SUM(H15:H17)</f>
        <v>489738930</v>
      </c>
      <c r="I18" s="59"/>
      <c r="J18" s="58">
        <f>SUM(J15:J17)</f>
        <v>457778989</v>
      </c>
    </row>
    <row r="19" spans="1:18" s="90" customFormat="1" ht="15.6" customHeight="1" x14ac:dyDescent="0.55000000000000004">
      <c r="A19" s="7"/>
      <c r="B19" s="127"/>
      <c r="C19" s="27"/>
      <c r="D19" s="59"/>
      <c r="E19" s="27"/>
      <c r="F19" s="59"/>
      <c r="G19" s="27"/>
      <c r="H19" s="59"/>
      <c r="I19" s="59"/>
      <c r="J19" s="59"/>
    </row>
    <row r="20" spans="1:18" s="90" customFormat="1" ht="22.2" customHeight="1" x14ac:dyDescent="0.55000000000000004">
      <c r="A20" s="7" t="s">
        <v>126</v>
      </c>
      <c r="B20" s="127"/>
      <c r="C20" s="27"/>
      <c r="D20" s="59">
        <f>D12-D18</f>
        <v>113445618</v>
      </c>
      <c r="E20" s="27"/>
      <c r="F20" s="59">
        <f>F12-F18</f>
        <v>40227517</v>
      </c>
      <c r="G20" s="27"/>
      <c r="H20" s="59">
        <f>H12-H18</f>
        <v>93114659</v>
      </c>
      <c r="I20" s="59"/>
      <c r="J20" s="59">
        <f>J12-J18</f>
        <v>29192694</v>
      </c>
    </row>
    <row r="21" spans="1:18" s="90" customFormat="1" ht="22.2" customHeight="1" x14ac:dyDescent="0.55000000000000004">
      <c r="A21" s="6" t="s">
        <v>23</v>
      </c>
      <c r="B21" s="127"/>
      <c r="C21" s="27"/>
      <c r="D21" s="49">
        <v>-20805055</v>
      </c>
      <c r="E21" s="19"/>
      <c r="F21" s="49">
        <v>-21022178</v>
      </c>
      <c r="G21" s="27"/>
      <c r="H21" s="20">
        <v>-12733557</v>
      </c>
      <c r="I21" s="19"/>
      <c r="J21" s="20">
        <v>-12995694</v>
      </c>
    </row>
    <row r="22" spans="1:18" s="90" customFormat="1" ht="22.2" customHeight="1" x14ac:dyDescent="0.55000000000000004">
      <c r="A22" s="7" t="s">
        <v>164</v>
      </c>
      <c r="B22" s="127"/>
      <c r="C22" s="27"/>
      <c r="D22" s="59">
        <f>SUM(D20:D21)</f>
        <v>92640563</v>
      </c>
      <c r="E22" s="19"/>
      <c r="F22" s="59">
        <f>SUM(F20:F21)</f>
        <v>19205339</v>
      </c>
      <c r="G22" s="27"/>
      <c r="H22" s="59">
        <f>SUM(H20:H21)</f>
        <v>80381102</v>
      </c>
      <c r="I22" s="19"/>
      <c r="J22" s="59">
        <f>SUM(J20:J21)</f>
        <v>16197000</v>
      </c>
    </row>
    <row r="23" spans="1:18" s="90" customFormat="1" ht="22.2" customHeight="1" x14ac:dyDescent="0.55000000000000004">
      <c r="A23" s="6" t="s">
        <v>142</v>
      </c>
      <c r="B23" s="127">
        <v>8</v>
      </c>
      <c r="C23" s="27"/>
      <c r="D23" s="49">
        <v>-4743697</v>
      </c>
      <c r="E23" s="19"/>
      <c r="F23" s="49">
        <v>-3568937</v>
      </c>
      <c r="G23" s="27"/>
      <c r="H23" s="20">
        <v>6113205</v>
      </c>
      <c r="I23" s="19"/>
      <c r="J23" s="20">
        <v>-668869</v>
      </c>
      <c r="L23" s="94">
        <f>D23/D22</f>
        <v>-5.1205399086359182E-2</v>
      </c>
      <c r="N23" s="94">
        <f>F23/F22</f>
        <v>-0.18583046099837133</v>
      </c>
      <c r="P23" s="94">
        <f>H23/H22</f>
        <v>7.6052764243018212E-2</v>
      </c>
      <c r="R23" s="94">
        <f>J23/J22</f>
        <v>-4.1295857257516826E-2</v>
      </c>
    </row>
    <row r="24" spans="1:18" s="90" customFormat="1" ht="22.2" customHeight="1" x14ac:dyDescent="0.55000000000000004">
      <c r="A24" s="7" t="s">
        <v>181</v>
      </c>
      <c r="B24" s="127"/>
      <c r="C24" s="27"/>
      <c r="D24" s="58">
        <f>SUM(D22:D23)</f>
        <v>87896866</v>
      </c>
      <c r="E24" s="59"/>
      <c r="F24" s="58">
        <f>SUM(F22:F23)</f>
        <v>15636402</v>
      </c>
      <c r="G24" s="27"/>
      <c r="H24" s="58">
        <f>SUM(H22:H23)</f>
        <v>86494307</v>
      </c>
      <c r="I24" s="59"/>
      <c r="J24" s="58">
        <f>SUM(J22:J23)</f>
        <v>15528131</v>
      </c>
    </row>
    <row r="25" spans="1:18" s="90" customFormat="1" ht="15.6" customHeight="1" x14ac:dyDescent="0.55000000000000004">
      <c r="A25" s="7"/>
      <c r="B25" s="127"/>
      <c r="C25" s="27"/>
      <c r="D25" s="30"/>
      <c r="E25" s="27"/>
      <c r="F25" s="30"/>
      <c r="G25" s="27"/>
      <c r="H25" s="19"/>
      <c r="I25" s="19"/>
      <c r="J25" s="19"/>
    </row>
    <row r="26" spans="1:18" s="90" customFormat="1" ht="22.2" customHeight="1" x14ac:dyDescent="0.6">
      <c r="A26" s="42" t="s">
        <v>52</v>
      </c>
      <c r="B26" s="127"/>
      <c r="C26" s="35"/>
      <c r="D26" s="57"/>
      <c r="E26" s="35"/>
      <c r="F26" s="57"/>
      <c r="G26" s="35"/>
      <c r="H26" s="35"/>
      <c r="I26" s="35"/>
      <c r="J26" s="35"/>
    </row>
    <row r="27" spans="1:18" s="90" customFormat="1" ht="22.2" customHeight="1" x14ac:dyDescent="0.6">
      <c r="A27" s="48" t="s">
        <v>105</v>
      </c>
      <c r="B27" s="127"/>
      <c r="C27" s="35"/>
      <c r="D27" s="35"/>
      <c r="E27" s="35"/>
      <c r="F27" s="35"/>
      <c r="G27" s="35"/>
      <c r="H27" s="35"/>
      <c r="I27" s="35"/>
      <c r="J27" s="35"/>
    </row>
    <row r="28" spans="1:18" s="90" customFormat="1" ht="22.2" customHeight="1" x14ac:dyDescent="0.6">
      <c r="A28" s="48" t="s">
        <v>54</v>
      </c>
      <c r="B28" s="127"/>
      <c r="C28" s="35"/>
      <c r="D28" s="35"/>
      <c r="E28" s="35"/>
      <c r="F28" s="35"/>
      <c r="G28" s="35"/>
      <c r="H28" s="35"/>
      <c r="I28" s="35"/>
      <c r="J28" s="35"/>
    </row>
    <row r="29" spans="1:18" s="90" customFormat="1" ht="22.2" customHeight="1" x14ac:dyDescent="0.55000000000000004">
      <c r="A29" s="6" t="s">
        <v>152</v>
      </c>
      <c r="B29" s="127"/>
      <c r="C29" s="35"/>
      <c r="D29" s="36" t="s">
        <v>48</v>
      </c>
      <c r="E29" s="35"/>
      <c r="F29" s="36">
        <v>38288970</v>
      </c>
      <c r="G29" s="35"/>
      <c r="H29" s="36" t="s">
        <v>48</v>
      </c>
      <c r="I29" s="35"/>
      <c r="J29" s="36">
        <v>38288970</v>
      </c>
      <c r="L29" s="101"/>
    </row>
    <row r="30" spans="1:18" s="90" customFormat="1" ht="22.2" customHeight="1" x14ac:dyDescent="0.55000000000000004">
      <c r="A30" s="6" t="s">
        <v>158</v>
      </c>
      <c r="B30" s="127"/>
      <c r="C30" s="35"/>
      <c r="D30" s="43"/>
      <c r="E30" s="35"/>
      <c r="F30" s="43"/>
      <c r="G30" s="35"/>
      <c r="H30" s="35"/>
      <c r="I30" s="35"/>
      <c r="J30" s="35"/>
    </row>
    <row r="31" spans="1:18" s="90" customFormat="1" ht="22.2" customHeight="1" x14ac:dyDescent="0.55000000000000004">
      <c r="A31" s="6" t="s">
        <v>53</v>
      </c>
      <c r="B31" s="127"/>
      <c r="C31" s="35"/>
      <c r="D31" s="36">
        <v>10777826</v>
      </c>
      <c r="E31" s="35"/>
      <c r="F31" s="36">
        <v>9323031</v>
      </c>
      <c r="G31" s="35"/>
      <c r="H31" s="36">
        <v>2715997.0000000033</v>
      </c>
      <c r="I31" s="35"/>
      <c r="J31" s="36">
        <v>6209299</v>
      </c>
      <c r="L31" s="86"/>
    </row>
    <row r="32" spans="1:18" s="90" customFormat="1" ht="22.2" customHeight="1" x14ac:dyDescent="0.55000000000000004">
      <c r="A32" s="6" t="s">
        <v>114</v>
      </c>
      <c r="B32" s="127"/>
      <c r="C32" s="35"/>
      <c r="D32" s="96"/>
      <c r="E32" s="35"/>
      <c r="F32" s="96"/>
      <c r="G32" s="35"/>
      <c r="H32" s="36"/>
      <c r="I32" s="35"/>
      <c r="J32" s="36"/>
      <c r="K32" s="101"/>
      <c r="L32" s="97"/>
      <c r="M32" s="86"/>
    </row>
    <row r="33" spans="1:13" s="90" customFormat="1" ht="22.2" customHeight="1" x14ac:dyDescent="0.55000000000000004">
      <c r="A33" s="6" t="s">
        <v>106</v>
      </c>
      <c r="B33" s="127"/>
      <c r="C33" s="35"/>
      <c r="D33" s="36">
        <v>-1646650</v>
      </c>
      <c r="E33" s="35"/>
      <c r="F33" s="36">
        <v>-10033771</v>
      </c>
      <c r="G33" s="35"/>
      <c r="H33" s="36">
        <v>-34285</v>
      </c>
      <c r="I33" s="35"/>
      <c r="J33" s="36">
        <v>-9411025</v>
      </c>
    </row>
    <row r="34" spans="1:13" s="90" customFormat="1" ht="22.2" customHeight="1" x14ac:dyDescent="0.55000000000000004">
      <c r="A34" s="7" t="s">
        <v>104</v>
      </c>
      <c r="B34" s="127"/>
      <c r="C34" s="35"/>
      <c r="D34" s="38"/>
      <c r="E34" s="35"/>
      <c r="F34" s="38"/>
      <c r="G34" s="35"/>
      <c r="H34" s="38"/>
      <c r="I34" s="35"/>
      <c r="J34" s="38"/>
    </row>
    <row r="35" spans="1:13" s="90" customFormat="1" ht="22.2" customHeight="1" x14ac:dyDescent="0.6">
      <c r="A35" s="42" t="s">
        <v>106</v>
      </c>
      <c r="B35" s="127"/>
      <c r="C35" s="35"/>
      <c r="D35" s="98">
        <f>SUM(D29:D33)</f>
        <v>9131176</v>
      </c>
      <c r="E35" s="99"/>
      <c r="F35" s="98">
        <f>SUM(F29:F33)</f>
        <v>37578230</v>
      </c>
      <c r="G35" s="35"/>
      <c r="H35" s="98">
        <f>SUM(H29:H33)</f>
        <v>2681712.0000000033</v>
      </c>
      <c r="I35" s="99"/>
      <c r="J35" s="98">
        <f>SUM(J29:J33)</f>
        <v>35087244</v>
      </c>
      <c r="L35" s="101">
        <f>D35-H35</f>
        <v>6449463.9999999963</v>
      </c>
    </row>
    <row r="36" spans="1:13" s="90" customFormat="1" ht="15.6" customHeight="1" x14ac:dyDescent="0.6">
      <c r="A36" s="42"/>
      <c r="B36" s="127"/>
      <c r="C36" s="35"/>
      <c r="D36" s="43"/>
      <c r="E36" s="35"/>
      <c r="F36" s="43"/>
      <c r="G36" s="35"/>
      <c r="H36" s="35"/>
      <c r="I36" s="35"/>
      <c r="J36" s="35"/>
    </row>
    <row r="37" spans="1:13" s="90" customFormat="1" ht="22.2" customHeight="1" thickBot="1" x14ac:dyDescent="0.65">
      <c r="A37" s="42" t="s">
        <v>168</v>
      </c>
      <c r="B37" s="127"/>
      <c r="C37" s="35"/>
      <c r="D37" s="102">
        <f>SUM(D35,D24)</f>
        <v>97028042</v>
      </c>
      <c r="E37" s="99"/>
      <c r="F37" s="102">
        <f>SUM(F35,F24)</f>
        <v>53214632</v>
      </c>
      <c r="G37" s="35"/>
      <c r="H37" s="103">
        <f>SUM(H35,H24)</f>
        <v>89176019</v>
      </c>
      <c r="I37" s="99"/>
      <c r="J37" s="103">
        <f>SUM(J35,J24)</f>
        <v>50615375</v>
      </c>
    </row>
    <row r="38" spans="1:13" s="90" customFormat="1" ht="22.2" customHeight="1" thickTop="1" x14ac:dyDescent="0.55000000000000004">
      <c r="A38" s="6"/>
      <c r="B38" s="127"/>
      <c r="C38" s="35"/>
      <c r="D38" s="35"/>
      <c r="E38" s="35"/>
      <c r="F38" s="35"/>
      <c r="G38" s="35"/>
      <c r="H38" s="35"/>
      <c r="I38" s="35"/>
      <c r="J38" s="35"/>
    </row>
    <row r="39" spans="1:13" ht="22.2" customHeight="1" x14ac:dyDescent="0.4">
      <c r="A39" s="56" t="s">
        <v>124</v>
      </c>
      <c r="B39" s="127"/>
      <c r="C39" s="35"/>
      <c r="D39" s="35"/>
      <c r="E39" s="35"/>
      <c r="F39" s="35"/>
      <c r="G39" s="35"/>
      <c r="H39" s="35"/>
      <c r="I39" s="35"/>
      <c r="J39" s="35"/>
    </row>
    <row r="40" spans="1:13" ht="22.2" customHeight="1" x14ac:dyDescent="0.4">
      <c r="A40" s="56" t="s">
        <v>137</v>
      </c>
      <c r="B40" s="127"/>
      <c r="C40" s="35"/>
      <c r="D40" s="35"/>
      <c r="E40" s="35"/>
      <c r="F40" s="35"/>
      <c r="G40" s="35"/>
      <c r="H40" s="35"/>
      <c r="I40" s="35"/>
      <c r="J40" s="35"/>
    </row>
    <row r="41" spans="1:13" s="90" customFormat="1" ht="22.2" customHeight="1" x14ac:dyDescent="0.55000000000000004">
      <c r="A41" s="89"/>
      <c r="B41" s="127"/>
      <c r="C41" s="35"/>
      <c r="D41" s="35"/>
      <c r="E41" s="35"/>
      <c r="F41" s="35"/>
      <c r="G41" s="35"/>
      <c r="H41" s="35"/>
      <c r="I41" s="35"/>
      <c r="J41" s="35"/>
    </row>
    <row r="42" spans="1:13" s="35" customFormat="1" ht="22.5" customHeight="1" x14ac:dyDescent="0.6">
      <c r="A42" s="7"/>
      <c r="B42" s="127"/>
      <c r="D42" s="167" t="s">
        <v>84</v>
      </c>
      <c r="E42" s="167"/>
      <c r="F42" s="167"/>
      <c r="G42" s="126"/>
      <c r="H42" s="167" t="s">
        <v>85</v>
      </c>
      <c r="I42" s="167"/>
      <c r="J42" s="167"/>
    </row>
    <row r="43" spans="1:13" s="90" customFormat="1" ht="22.2" customHeight="1" x14ac:dyDescent="0.55000000000000004">
      <c r="A43" s="92"/>
      <c r="C43" s="35"/>
      <c r="D43" s="171" t="s">
        <v>160</v>
      </c>
      <c r="E43" s="171"/>
      <c r="F43" s="171"/>
      <c r="G43" s="35"/>
      <c r="H43" s="168" t="s">
        <v>160</v>
      </c>
      <c r="I43" s="168"/>
      <c r="J43" s="168"/>
    </row>
    <row r="44" spans="1:13" s="90" customFormat="1" ht="22.2" customHeight="1" x14ac:dyDescent="0.55000000000000004">
      <c r="A44" s="92"/>
      <c r="C44" s="35"/>
      <c r="D44" s="171" t="s">
        <v>159</v>
      </c>
      <c r="E44" s="168"/>
      <c r="F44" s="168"/>
      <c r="G44" s="35"/>
      <c r="H44" s="171" t="s">
        <v>159</v>
      </c>
      <c r="I44" s="168"/>
      <c r="J44" s="168"/>
    </row>
    <row r="45" spans="1:13" s="90" customFormat="1" ht="22.2" customHeight="1" x14ac:dyDescent="0.55000000000000004">
      <c r="A45" s="92"/>
      <c r="B45" s="127" t="s">
        <v>0</v>
      </c>
      <c r="C45" s="27"/>
      <c r="D45" s="128">
        <v>2565</v>
      </c>
      <c r="E45" s="27"/>
      <c r="F45" s="128">
        <v>2564</v>
      </c>
      <c r="G45" s="27"/>
      <c r="H45" s="27">
        <v>2565</v>
      </c>
      <c r="I45" s="27"/>
      <c r="J45" s="27">
        <v>2564</v>
      </c>
    </row>
    <row r="46" spans="1:13" s="90" customFormat="1" ht="22.2" customHeight="1" x14ac:dyDescent="0.55000000000000004">
      <c r="A46" s="92"/>
      <c r="B46" s="127"/>
      <c r="C46" s="27"/>
      <c r="D46" s="170" t="s">
        <v>1</v>
      </c>
      <c r="E46" s="170"/>
      <c r="F46" s="170"/>
      <c r="G46" s="170"/>
      <c r="H46" s="170"/>
      <c r="I46" s="170"/>
      <c r="J46" s="170"/>
    </row>
    <row r="47" spans="1:13" s="90" customFormat="1" ht="22.2" customHeight="1" x14ac:dyDescent="0.55000000000000004">
      <c r="A47" s="7" t="s">
        <v>92</v>
      </c>
      <c r="B47" s="127"/>
      <c r="C47" s="35"/>
      <c r="D47" s="35"/>
      <c r="E47" s="35"/>
      <c r="F47" s="35"/>
      <c r="G47" s="35"/>
      <c r="H47" s="35"/>
      <c r="I47" s="35"/>
      <c r="J47" s="35"/>
      <c r="M47" s="101"/>
    </row>
    <row r="48" spans="1:13" s="90" customFormat="1" ht="22.2" customHeight="1" x14ac:dyDescent="0.55000000000000004">
      <c r="A48" s="6" t="s">
        <v>93</v>
      </c>
      <c r="B48" s="127"/>
      <c r="C48" s="35"/>
      <c r="D48" s="24">
        <f>'SH_Conso 9'!N21</f>
        <v>28881876</v>
      </c>
      <c r="E48" s="35"/>
      <c r="F48" s="24">
        <f>'SH_Conso 8'!J20</f>
        <v>0</v>
      </c>
      <c r="G48" s="35"/>
      <c r="H48" s="57">
        <f>H24</f>
        <v>86494307</v>
      </c>
      <c r="I48" s="35"/>
      <c r="J48" s="57">
        <f>J24</f>
        <v>15528131</v>
      </c>
    </row>
    <row r="49" spans="1:12" s="90" customFormat="1" ht="22.2" hidden="1" customHeight="1" x14ac:dyDescent="0.55000000000000004">
      <c r="A49" s="6" t="s">
        <v>112</v>
      </c>
      <c r="B49" s="127"/>
      <c r="C49" s="35"/>
      <c r="D49" s="36" t="s">
        <v>48</v>
      </c>
      <c r="E49" s="35"/>
      <c r="F49" s="36" t="s">
        <v>48</v>
      </c>
      <c r="G49" s="35"/>
      <c r="H49" s="30" t="s">
        <v>48</v>
      </c>
      <c r="I49" s="35"/>
      <c r="J49" s="30" t="s">
        <v>48</v>
      </c>
    </row>
    <row r="50" spans="1:12" s="90" customFormat="1" ht="22.2" customHeight="1" x14ac:dyDescent="0.55000000000000004">
      <c r="A50" s="6" t="s">
        <v>94</v>
      </c>
      <c r="B50" s="127"/>
      <c r="C50" s="35"/>
      <c r="D50" s="21">
        <f>'SH_Conso 9'!P21</f>
        <v>1368930</v>
      </c>
      <c r="E50" s="35"/>
      <c r="F50" s="21">
        <f>'SH_Conso 8'!R20</f>
        <v>0</v>
      </c>
      <c r="G50" s="35"/>
      <c r="H50" s="104" t="s">
        <v>48</v>
      </c>
      <c r="I50" s="35"/>
      <c r="J50" s="104" t="s">
        <v>48</v>
      </c>
    </row>
    <row r="51" spans="1:12" s="90" customFormat="1" ht="22.2" customHeight="1" thickBot="1" x14ac:dyDescent="0.6">
      <c r="A51" s="6"/>
      <c r="B51" s="127"/>
      <c r="C51" s="35"/>
      <c r="D51" s="103">
        <f>SUM(D48:D50)</f>
        <v>30250806</v>
      </c>
      <c r="E51" s="99"/>
      <c r="F51" s="103">
        <f>SUM(F48:F50)</f>
        <v>0</v>
      </c>
      <c r="G51" s="35"/>
      <c r="H51" s="103">
        <f>SUM(H48:H50)</f>
        <v>86494307</v>
      </c>
      <c r="I51" s="99"/>
      <c r="J51" s="103">
        <f>SUM(J48:J50)</f>
        <v>15528131</v>
      </c>
      <c r="K51" s="93">
        <f>F51-F24</f>
        <v>-15636402</v>
      </c>
      <c r="L51" s="93">
        <f>D51-D24</f>
        <v>-57646060</v>
      </c>
    </row>
    <row r="52" spans="1:12" s="90" customFormat="1" ht="22.2" customHeight="1" thickTop="1" x14ac:dyDescent="0.55000000000000004">
      <c r="A52" s="6"/>
      <c r="B52" s="127"/>
      <c r="C52" s="35"/>
      <c r="D52" s="35"/>
      <c r="E52" s="35"/>
      <c r="F52" s="35"/>
      <c r="G52" s="35"/>
      <c r="H52" s="35"/>
      <c r="I52" s="35"/>
      <c r="J52" s="35"/>
    </row>
    <row r="53" spans="1:12" s="90" customFormat="1" ht="22.2" customHeight="1" x14ac:dyDescent="0.55000000000000004">
      <c r="A53" s="7" t="s">
        <v>95</v>
      </c>
      <c r="B53" s="127"/>
      <c r="C53" s="35"/>
      <c r="D53" s="35"/>
      <c r="E53" s="35"/>
      <c r="F53" s="35"/>
      <c r="G53" s="35"/>
      <c r="H53" s="35"/>
      <c r="I53" s="35"/>
      <c r="J53" s="35"/>
    </row>
    <row r="54" spans="1:12" s="90" customFormat="1" ht="22.2" customHeight="1" x14ac:dyDescent="0.55000000000000004">
      <c r="A54" s="6" t="s">
        <v>93</v>
      </c>
      <c r="B54" s="127"/>
      <c r="C54" s="35"/>
      <c r="D54" s="24">
        <f>'SH_Conso 9'!N23</f>
        <v>24438562</v>
      </c>
      <c r="E54" s="35"/>
      <c r="F54" s="24">
        <f>'SH_Conso 8'!N22</f>
        <v>-380954</v>
      </c>
      <c r="G54" s="35"/>
      <c r="H54" s="96">
        <f>H37</f>
        <v>89176019</v>
      </c>
      <c r="I54" s="35"/>
      <c r="J54" s="96">
        <f>J37</f>
        <v>50615375</v>
      </c>
    </row>
    <row r="55" spans="1:12" s="90" customFormat="1" ht="22.2" hidden="1" customHeight="1" x14ac:dyDescent="0.55000000000000004">
      <c r="A55" s="6" t="s">
        <v>112</v>
      </c>
      <c r="B55" s="127"/>
      <c r="C55" s="35"/>
      <c r="D55" s="36" t="s">
        <v>48</v>
      </c>
      <c r="E55" s="35"/>
      <c r="F55" s="36" t="s">
        <v>48</v>
      </c>
      <c r="G55" s="35"/>
      <c r="H55" s="96" t="s">
        <v>48</v>
      </c>
      <c r="I55" s="35"/>
      <c r="J55" s="96" t="s">
        <v>48</v>
      </c>
    </row>
    <row r="56" spans="1:12" s="90" customFormat="1" ht="22.2" customHeight="1" x14ac:dyDescent="0.55000000000000004">
      <c r="A56" s="6" t="s">
        <v>94</v>
      </c>
      <c r="B56" s="127"/>
      <c r="C56" s="35"/>
      <c r="D56" s="21">
        <f>'SH_Conso 9'!P23</f>
        <v>2067247</v>
      </c>
      <c r="E56" s="35"/>
      <c r="F56" s="21">
        <f>'SH_Conso 8'!R22</f>
        <v>-13246</v>
      </c>
      <c r="G56" s="35"/>
      <c r="H56" s="104" t="s">
        <v>48</v>
      </c>
      <c r="I56" s="35"/>
      <c r="J56" s="104" t="s">
        <v>48</v>
      </c>
      <c r="K56" s="101">
        <f>D57-D37</f>
        <v>-70522233</v>
      </c>
      <c r="L56" s="101">
        <f>H54-H37</f>
        <v>0</v>
      </c>
    </row>
    <row r="57" spans="1:12" s="90" customFormat="1" ht="22.2" customHeight="1" thickBot="1" x14ac:dyDescent="0.6">
      <c r="A57" s="6"/>
      <c r="B57" s="127"/>
      <c r="C57" s="35"/>
      <c r="D57" s="103">
        <f>SUM(D54:D56)</f>
        <v>26505809</v>
      </c>
      <c r="E57" s="99"/>
      <c r="F57" s="103">
        <f>SUM(F54:F56)</f>
        <v>-394200</v>
      </c>
      <c r="G57" s="35"/>
      <c r="H57" s="103">
        <f>SUM(H54:H56)</f>
        <v>89176019</v>
      </c>
      <c r="I57" s="99"/>
      <c r="J57" s="103">
        <f>SUM(J54:J56)</f>
        <v>50615375</v>
      </c>
      <c r="K57" s="101">
        <f>F57-F37</f>
        <v>-53608832</v>
      </c>
      <c r="L57" s="101">
        <f>J57-J37</f>
        <v>0</v>
      </c>
    </row>
    <row r="58" spans="1:12" s="90" customFormat="1" thickTop="1" x14ac:dyDescent="0.55000000000000004">
      <c r="A58" s="6"/>
      <c r="B58" s="127"/>
      <c r="C58" s="35"/>
      <c r="D58" s="35"/>
      <c r="E58" s="35"/>
      <c r="F58" s="35"/>
      <c r="G58" s="35"/>
      <c r="H58" s="35"/>
      <c r="I58" s="35"/>
      <c r="J58" s="35"/>
    </row>
    <row r="59" spans="1:12" s="90" customFormat="1" ht="22.2" customHeight="1" thickBot="1" x14ac:dyDescent="0.6">
      <c r="A59" s="105" t="s">
        <v>166</v>
      </c>
      <c r="B59" s="127">
        <v>9</v>
      </c>
      <c r="C59" s="35"/>
      <c r="D59" s="124">
        <f>D48/D61</f>
        <v>6.6236157157258072E-2</v>
      </c>
      <c r="E59" s="125"/>
      <c r="F59" s="124">
        <f>F48/F61</f>
        <v>0</v>
      </c>
      <c r="G59" s="125"/>
      <c r="H59" s="124">
        <f>H48/H61</f>
        <v>0.19836143994455649</v>
      </c>
      <c r="I59" s="125"/>
      <c r="J59" s="124">
        <f>J48/J61</f>
        <v>4.3133697222222225E-2</v>
      </c>
    </row>
    <row r="60" spans="1:12" ht="22.2" customHeight="1" thickTop="1" x14ac:dyDescent="0.4"/>
    <row r="61" spans="1:12" ht="22.2" customHeight="1" x14ac:dyDescent="0.4">
      <c r="D61" s="123">
        <f>436043.956043956*1000</f>
        <v>436043956.04395598</v>
      </c>
      <c r="F61" s="88">
        <f>360000*1000</f>
        <v>360000000</v>
      </c>
      <c r="H61" s="123">
        <f>436043.956043956*1000</f>
        <v>436043956.04395598</v>
      </c>
      <c r="J61" s="88">
        <f>360000*1000</f>
        <v>360000000</v>
      </c>
    </row>
    <row r="62" spans="1:12" ht="22.2" customHeight="1" x14ac:dyDescent="0.4">
      <c r="D62" s="106"/>
      <c r="F62" s="106"/>
    </row>
    <row r="122" spans="11:11" ht="22.2" customHeight="1" x14ac:dyDescent="0.4">
      <c r="K122" s="88" t="s">
        <v>125</v>
      </c>
    </row>
  </sheetData>
  <mergeCells count="14">
    <mergeCell ref="D4:F4"/>
    <mergeCell ref="D42:F42"/>
    <mergeCell ref="D43:F43"/>
    <mergeCell ref="H4:J4"/>
    <mergeCell ref="H5:J5"/>
    <mergeCell ref="H6:J6"/>
    <mergeCell ref="D5:F5"/>
    <mergeCell ref="D6:F6"/>
    <mergeCell ref="D46:J46"/>
    <mergeCell ref="D8:J8"/>
    <mergeCell ref="H42:J42"/>
    <mergeCell ref="H43:J43"/>
    <mergeCell ref="H44:J44"/>
    <mergeCell ref="D44:F44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>
    <pageSetUpPr fitToPage="1"/>
  </sheetPr>
  <dimension ref="A1:T31"/>
  <sheetViews>
    <sheetView view="pageBreakPreview" zoomScale="85" zoomScaleNormal="85" zoomScaleSheetLayoutView="85" workbookViewId="0"/>
  </sheetViews>
  <sheetFormatPr defaultColWidth="9.109375" defaultRowHeight="21.6" x14ac:dyDescent="0.55000000000000004"/>
  <cols>
    <col min="1" max="1" width="39.21875" style="12" customWidth="1"/>
    <col min="2" max="2" width="10" style="12" hidden="1" customWidth="1"/>
    <col min="3" max="3" width="1.33203125" style="12" customWidth="1"/>
    <col min="4" max="4" width="15.6640625" style="10" customWidth="1"/>
    <col min="5" max="5" width="1.33203125" style="10" customWidth="1"/>
    <col min="6" max="6" width="15.6640625" style="10" customWidth="1"/>
    <col min="7" max="7" width="1.33203125" style="10" customWidth="1"/>
    <col min="8" max="8" width="15.6640625" style="10" customWidth="1"/>
    <col min="9" max="9" width="1.33203125" style="10" customWidth="1"/>
    <col min="10" max="10" width="15.6640625" style="10" customWidth="1"/>
    <col min="11" max="11" width="1.109375" style="10" customWidth="1"/>
    <col min="12" max="12" width="15.6640625" style="10" customWidth="1"/>
    <col min="13" max="13" width="1.109375" style="10" customWidth="1"/>
    <col min="14" max="14" width="15.6640625" style="10" customWidth="1"/>
    <col min="15" max="15" width="1.109375" style="10" customWidth="1"/>
    <col min="16" max="16" width="15.6640625" style="10" customWidth="1"/>
    <col min="17" max="17" width="1.33203125" style="10" customWidth="1"/>
    <col min="18" max="18" width="15.6640625" style="10" customWidth="1"/>
    <col min="19" max="20" width="12" style="12" bestFit="1" customWidth="1"/>
    <col min="21" max="21" width="11" style="12" bestFit="1" customWidth="1"/>
    <col min="22" max="22" width="11.6640625" style="12" bestFit="1" customWidth="1"/>
    <col min="23" max="16384" width="9.109375" style="12"/>
  </cols>
  <sheetData>
    <row r="1" spans="1:18" ht="23.4" x14ac:dyDescent="0.6">
      <c r="A1" s="17" t="s">
        <v>200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3.4" x14ac:dyDescent="0.6">
      <c r="A2" s="18" t="s">
        <v>139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3.4" x14ac:dyDescent="0.6">
      <c r="A3" s="18"/>
      <c r="B3" s="18"/>
      <c r="C3" s="2"/>
      <c r="D3" s="173" t="s">
        <v>84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x14ac:dyDescent="0.55000000000000004">
      <c r="A4" s="8"/>
      <c r="B4" s="8"/>
      <c r="C4" s="8"/>
      <c r="D4" s="9"/>
      <c r="E4" s="9"/>
      <c r="F4" s="9"/>
      <c r="G4" s="9"/>
      <c r="H4" s="13"/>
      <c r="I4" s="13"/>
      <c r="J4" s="13"/>
      <c r="K4" s="13"/>
      <c r="L4" s="13" t="s">
        <v>151</v>
      </c>
      <c r="M4" s="13"/>
      <c r="N4" s="13"/>
      <c r="O4" s="13"/>
      <c r="P4" s="11"/>
      <c r="Q4" s="11"/>
      <c r="R4" s="9"/>
    </row>
    <row r="5" spans="1:18" x14ac:dyDescent="0.55000000000000004">
      <c r="A5" s="8"/>
      <c r="B5" s="8"/>
      <c r="C5" s="8"/>
      <c r="D5" s="9"/>
      <c r="E5" s="9"/>
      <c r="F5" s="9"/>
      <c r="G5" s="9"/>
      <c r="H5" s="12"/>
      <c r="I5" s="12"/>
      <c r="J5" s="12"/>
      <c r="K5" s="13"/>
      <c r="L5" s="13" t="s">
        <v>150</v>
      </c>
      <c r="M5" s="13"/>
      <c r="N5" s="13"/>
      <c r="O5" s="13"/>
      <c r="P5" s="13"/>
      <c r="Q5" s="11"/>
      <c r="R5" s="9"/>
    </row>
    <row r="6" spans="1:18" x14ac:dyDescent="0.55000000000000004">
      <c r="A6" s="8"/>
      <c r="B6" s="8"/>
      <c r="C6" s="8"/>
      <c r="D6" s="9"/>
      <c r="E6" s="9"/>
      <c r="F6" s="9"/>
      <c r="G6" s="9"/>
      <c r="H6" s="172" t="s">
        <v>134</v>
      </c>
      <c r="I6" s="172"/>
      <c r="J6" s="172"/>
      <c r="K6" s="13"/>
      <c r="L6" s="130" t="s">
        <v>28</v>
      </c>
      <c r="M6" s="13"/>
      <c r="N6" s="13"/>
      <c r="O6" s="13"/>
      <c r="P6" s="13"/>
      <c r="Q6" s="11"/>
      <c r="R6" s="9"/>
    </row>
    <row r="7" spans="1:18" x14ac:dyDescent="0.55000000000000004">
      <c r="A7" s="8"/>
      <c r="B7" s="8"/>
      <c r="C7" s="8"/>
      <c r="D7" s="9"/>
      <c r="E7" s="9"/>
      <c r="F7" s="9" t="s">
        <v>179</v>
      </c>
      <c r="G7" s="9"/>
      <c r="H7" s="13"/>
      <c r="I7" s="13"/>
      <c r="J7" s="13" t="s">
        <v>46</v>
      </c>
      <c r="K7" s="13"/>
      <c r="L7" s="13" t="s">
        <v>146</v>
      </c>
      <c r="M7" s="13"/>
      <c r="N7" s="13" t="s">
        <v>120</v>
      </c>
      <c r="O7" s="13"/>
      <c r="P7" s="13" t="s">
        <v>107</v>
      </c>
      <c r="Q7" s="11"/>
      <c r="R7" s="9"/>
    </row>
    <row r="8" spans="1:18" x14ac:dyDescent="0.55000000000000004">
      <c r="A8" s="8"/>
      <c r="B8" s="8"/>
      <c r="C8" s="8"/>
      <c r="D8" s="9" t="s">
        <v>198</v>
      </c>
      <c r="E8" s="9"/>
      <c r="F8" s="9" t="s">
        <v>119</v>
      </c>
      <c r="G8" s="9"/>
      <c r="H8" s="9" t="s">
        <v>123</v>
      </c>
      <c r="I8" s="9"/>
      <c r="J8" s="13" t="s">
        <v>47</v>
      </c>
      <c r="K8" s="9"/>
      <c r="L8" s="13" t="s">
        <v>147</v>
      </c>
      <c r="M8" s="9"/>
      <c r="N8" s="13" t="s">
        <v>109</v>
      </c>
      <c r="O8" s="9"/>
      <c r="P8" s="13" t="s">
        <v>108</v>
      </c>
      <c r="Q8" s="11"/>
      <c r="R8" s="9" t="s">
        <v>26</v>
      </c>
    </row>
    <row r="9" spans="1:18" x14ac:dyDescent="0.55000000000000004">
      <c r="A9" s="8"/>
      <c r="B9" s="127" t="s">
        <v>0</v>
      </c>
      <c r="C9" s="1"/>
      <c r="D9" s="9" t="s">
        <v>27</v>
      </c>
      <c r="E9" s="9"/>
      <c r="F9" s="9" t="s">
        <v>118</v>
      </c>
      <c r="G9" s="9"/>
      <c r="H9" s="9" t="s">
        <v>122</v>
      </c>
      <c r="I9" s="9"/>
      <c r="J9" s="9" t="s">
        <v>149</v>
      </c>
      <c r="K9" s="9"/>
      <c r="L9" s="9" t="s">
        <v>154</v>
      </c>
      <c r="M9" s="9"/>
      <c r="N9" s="9" t="s">
        <v>110</v>
      </c>
      <c r="O9" s="9"/>
      <c r="P9" s="13" t="s">
        <v>121</v>
      </c>
      <c r="Q9" s="13"/>
      <c r="R9" s="9" t="s">
        <v>28</v>
      </c>
    </row>
    <row r="10" spans="1:18" ht="22.2" x14ac:dyDescent="0.6">
      <c r="A10" s="14"/>
      <c r="B10" s="14"/>
      <c r="C10" s="14"/>
      <c r="D10" s="174" t="s">
        <v>1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</row>
    <row r="11" spans="1:18" ht="22.2" x14ac:dyDescent="0.55000000000000004">
      <c r="A11" s="5" t="s">
        <v>193</v>
      </c>
      <c r="B11" s="7"/>
      <c r="C11" s="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2.2" x14ac:dyDescent="0.55000000000000004">
      <c r="A12" s="7" t="s">
        <v>169</v>
      </c>
      <c r="B12" s="7"/>
      <c r="C12" s="1"/>
      <c r="D12" s="15">
        <v>200000000</v>
      </c>
      <c r="E12" s="15"/>
      <c r="F12" s="15">
        <v>-17292631</v>
      </c>
      <c r="G12" s="15"/>
      <c r="H12" s="15">
        <v>4303884</v>
      </c>
      <c r="I12" s="15"/>
      <c r="J12" s="15">
        <v>-19371992</v>
      </c>
      <c r="K12" s="15"/>
      <c r="L12" s="39">
        <v>30631176</v>
      </c>
      <c r="M12" s="15"/>
      <c r="N12" s="15">
        <v>198270437</v>
      </c>
      <c r="O12" s="15"/>
      <c r="P12" s="15">
        <v>8578318</v>
      </c>
      <c r="Q12" s="15"/>
      <c r="R12" s="15">
        <v>206848755</v>
      </c>
    </row>
    <row r="13" spans="1:18" ht="22.2" x14ac:dyDescent="0.55000000000000004">
      <c r="A13" s="7"/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4" customFormat="1" ht="22.2" hidden="1" x14ac:dyDescent="0.6">
      <c r="A14" s="42" t="s">
        <v>87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2"/>
    </row>
    <row r="15" spans="1:18" s="14" customFormat="1" ht="22.2" hidden="1" x14ac:dyDescent="0.6">
      <c r="A15" s="48" t="s">
        <v>88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18" s="14" customFormat="1" ht="22.2" hidden="1" x14ac:dyDescent="0.6">
      <c r="A16" s="41" t="s">
        <v>176</v>
      </c>
      <c r="B16" s="127">
        <v>7</v>
      </c>
      <c r="C16" s="1"/>
      <c r="D16" s="16"/>
      <c r="E16" s="16"/>
      <c r="F16" s="22"/>
      <c r="G16" s="16"/>
      <c r="H16" s="22"/>
      <c r="I16" s="16"/>
      <c r="J16" s="22"/>
      <c r="K16" s="22"/>
      <c r="L16" s="22"/>
      <c r="M16" s="22"/>
      <c r="N16" s="22"/>
      <c r="O16" s="22"/>
      <c r="P16" s="22"/>
      <c r="Q16" s="16"/>
      <c r="R16" s="16"/>
    </row>
    <row r="17" spans="1:20" s="14" customFormat="1" ht="22.2" hidden="1" x14ac:dyDescent="0.6">
      <c r="A17" s="41" t="s">
        <v>89</v>
      </c>
      <c r="B17" s="127">
        <v>11</v>
      </c>
      <c r="C17" s="1"/>
      <c r="D17" s="22"/>
      <c r="E17" s="16"/>
      <c r="F17" s="22"/>
      <c r="G17" s="16"/>
      <c r="H17" s="22"/>
      <c r="I17" s="16"/>
      <c r="J17" s="16"/>
      <c r="K17" s="16"/>
      <c r="L17" s="22"/>
      <c r="M17" s="16"/>
      <c r="N17" s="22"/>
      <c r="O17" s="16"/>
      <c r="P17" s="22"/>
      <c r="Q17" s="16"/>
      <c r="R17" s="16"/>
    </row>
    <row r="18" spans="1:20" s="14" customFormat="1" ht="22.2" hidden="1" x14ac:dyDescent="0.6">
      <c r="A18" s="48" t="s">
        <v>90</v>
      </c>
      <c r="B18" s="7"/>
      <c r="C18" s="1"/>
      <c r="D18" s="31">
        <v>0</v>
      </c>
      <c r="E18" s="15"/>
      <c r="F18" s="32" t="s">
        <v>48</v>
      </c>
      <c r="G18" s="15"/>
      <c r="H18" s="32" t="s">
        <v>48</v>
      </c>
      <c r="I18" s="15"/>
      <c r="J18" s="31">
        <v>0</v>
      </c>
      <c r="K18" s="15"/>
      <c r="L18" s="32" t="s">
        <v>48</v>
      </c>
      <c r="M18" s="15"/>
      <c r="N18" s="32" t="s">
        <v>48</v>
      </c>
      <c r="O18" s="15"/>
      <c r="P18" s="31">
        <v>0</v>
      </c>
      <c r="Q18" s="15"/>
      <c r="R18" s="31">
        <v>0</v>
      </c>
    </row>
    <row r="19" spans="1:20" s="14" customFormat="1" ht="22.2" hidden="1" x14ac:dyDescent="0.6">
      <c r="A19" s="48"/>
      <c r="B19" s="7"/>
      <c r="C19" s="1"/>
      <c r="D19" s="39"/>
      <c r="E19" s="15"/>
      <c r="F19" s="39"/>
      <c r="G19" s="15"/>
      <c r="H19" s="39"/>
      <c r="I19" s="15"/>
      <c r="J19" s="15"/>
      <c r="K19" s="15"/>
      <c r="L19" s="15"/>
      <c r="M19" s="15"/>
      <c r="N19" s="15"/>
      <c r="O19" s="15"/>
      <c r="P19" s="15"/>
    </row>
    <row r="20" spans="1:20" ht="22.2" x14ac:dyDescent="0.6">
      <c r="A20" s="42" t="s">
        <v>145</v>
      </c>
      <c r="B20" s="7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20" ht="22.2" x14ac:dyDescent="0.55000000000000004">
      <c r="A21" s="41" t="s">
        <v>83</v>
      </c>
      <c r="B21" s="7"/>
      <c r="C21" s="1"/>
      <c r="D21" s="22" t="s">
        <v>48</v>
      </c>
      <c r="E21" s="15"/>
      <c r="F21" s="22" t="s">
        <v>48</v>
      </c>
      <c r="G21" s="15"/>
      <c r="H21" s="22" t="s">
        <v>48</v>
      </c>
      <c r="I21" s="15"/>
      <c r="J21" s="16">
        <v>27496302</v>
      </c>
      <c r="K21" s="16"/>
      <c r="L21" s="22" t="s">
        <v>48</v>
      </c>
      <c r="M21" s="16"/>
      <c r="N21" s="16">
        <v>27496302</v>
      </c>
      <c r="O21" s="16"/>
      <c r="P21" s="22">
        <v>578286</v>
      </c>
      <c r="Q21" s="16"/>
      <c r="R21" s="16">
        <v>28074588</v>
      </c>
    </row>
    <row r="22" spans="1:20" ht="22.2" x14ac:dyDescent="0.55000000000000004">
      <c r="A22" s="41" t="s">
        <v>82</v>
      </c>
      <c r="B22" s="7"/>
      <c r="C22" s="1"/>
      <c r="D22" s="21" t="s">
        <v>48</v>
      </c>
      <c r="E22" s="15"/>
      <c r="F22" s="21" t="s">
        <v>48</v>
      </c>
      <c r="G22" s="15"/>
      <c r="H22" s="21" t="s">
        <v>48</v>
      </c>
      <c r="I22" s="15"/>
      <c r="J22" s="21">
        <v>-380954</v>
      </c>
      <c r="K22" s="22"/>
      <c r="L22" s="21" t="s">
        <v>48</v>
      </c>
      <c r="M22" s="22"/>
      <c r="N22" s="16">
        <v>-380954</v>
      </c>
      <c r="O22" s="22"/>
      <c r="P22" s="21">
        <v>367708</v>
      </c>
      <c r="Q22" s="16"/>
      <c r="R22" s="16">
        <v>-13246</v>
      </c>
      <c r="T22" s="10"/>
    </row>
    <row r="23" spans="1:20" ht="22.2" x14ac:dyDescent="0.6">
      <c r="A23" s="42" t="s">
        <v>167</v>
      </c>
      <c r="B23" s="7"/>
      <c r="C23" s="1"/>
      <c r="D23" s="40" t="s">
        <v>48</v>
      </c>
      <c r="E23" s="15"/>
      <c r="F23" s="40" t="s">
        <v>48</v>
      </c>
      <c r="G23" s="15"/>
      <c r="H23" s="40" t="s">
        <v>48</v>
      </c>
      <c r="I23" s="15"/>
      <c r="J23" s="31">
        <v>27115348</v>
      </c>
      <c r="K23" s="15"/>
      <c r="L23" s="32" t="s">
        <v>48</v>
      </c>
      <c r="M23" s="15"/>
      <c r="N23" s="31">
        <v>27115348</v>
      </c>
      <c r="O23" s="15"/>
      <c r="P23" s="31">
        <v>945994</v>
      </c>
      <c r="Q23" s="15"/>
      <c r="R23" s="31">
        <v>28061342</v>
      </c>
      <c r="T23" s="10"/>
    </row>
    <row r="24" spans="1:20" hidden="1" x14ac:dyDescent="0.55000000000000004">
      <c r="A24" s="6"/>
      <c r="B24" s="6"/>
      <c r="C24" s="1"/>
      <c r="D24" s="22"/>
      <c r="E24" s="16"/>
      <c r="F24" s="22"/>
      <c r="G24" s="16"/>
      <c r="H24" s="22"/>
      <c r="I24" s="16"/>
      <c r="J24" s="16"/>
      <c r="K24" s="16"/>
      <c r="L24" s="16"/>
      <c r="M24" s="16"/>
      <c r="N24" s="16"/>
      <c r="O24" s="16"/>
      <c r="P24" s="22"/>
      <c r="Q24" s="16"/>
      <c r="R24" s="16"/>
    </row>
    <row r="25" spans="1:20" hidden="1" x14ac:dyDescent="0.55000000000000004">
      <c r="A25" s="6" t="s">
        <v>111</v>
      </c>
      <c r="B25" s="127"/>
      <c r="C25" s="1"/>
      <c r="D25" s="21" t="s">
        <v>48</v>
      </c>
      <c r="E25" s="16"/>
      <c r="F25" s="21" t="s">
        <v>48</v>
      </c>
      <c r="G25" s="16"/>
      <c r="H25" s="21"/>
      <c r="I25" s="16"/>
      <c r="J25" s="20"/>
      <c r="K25" s="16"/>
      <c r="L25" s="21" t="s">
        <v>48</v>
      </c>
      <c r="M25" s="16"/>
      <c r="N25" s="21" t="s">
        <v>48</v>
      </c>
      <c r="O25" s="16"/>
      <c r="P25" s="21" t="s">
        <v>48</v>
      </c>
      <c r="Q25" s="16"/>
      <c r="R25" s="21" t="s">
        <v>48</v>
      </c>
    </row>
    <row r="26" spans="1:20" x14ac:dyDescent="0.55000000000000004">
      <c r="A26" s="6"/>
      <c r="B26" s="6"/>
      <c r="C26" s="1"/>
      <c r="D26" s="22"/>
      <c r="E26" s="16"/>
      <c r="F26" s="22"/>
      <c r="G26" s="16"/>
      <c r="H26" s="22"/>
      <c r="I26" s="16"/>
      <c r="J26" s="16"/>
      <c r="K26" s="16"/>
      <c r="L26" s="16"/>
      <c r="M26" s="16"/>
      <c r="N26" s="16"/>
      <c r="O26" s="16"/>
      <c r="P26" s="22"/>
      <c r="Q26" s="16"/>
      <c r="R26" s="16"/>
    </row>
    <row r="27" spans="1:20" ht="22.8" thickBot="1" x14ac:dyDescent="0.6">
      <c r="A27" s="7" t="s">
        <v>194</v>
      </c>
      <c r="B27" s="7"/>
      <c r="C27" s="8"/>
      <c r="D27" s="33">
        <v>200000000</v>
      </c>
      <c r="E27" s="15"/>
      <c r="F27" s="33">
        <v>-17292631</v>
      </c>
      <c r="G27" s="15"/>
      <c r="H27" s="33">
        <v>4303884</v>
      </c>
      <c r="I27" s="15"/>
      <c r="J27" s="33">
        <v>7743356</v>
      </c>
      <c r="K27" s="15"/>
      <c r="L27" s="33">
        <v>30631176</v>
      </c>
      <c r="M27" s="15"/>
      <c r="N27" s="33">
        <v>225385785</v>
      </c>
      <c r="O27" s="15"/>
      <c r="P27" s="33">
        <v>9524312</v>
      </c>
      <c r="Q27" s="15"/>
      <c r="R27" s="33">
        <v>234910097</v>
      </c>
    </row>
    <row r="28" spans="1:20" ht="22.8" thickTop="1" x14ac:dyDescent="0.55000000000000004">
      <c r="A28" s="7"/>
      <c r="B28" s="7"/>
      <c r="C28" s="8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20" x14ac:dyDescent="0.55000000000000004">
      <c r="R29" s="12"/>
    </row>
    <row r="30" spans="1:20" x14ac:dyDescent="0.55000000000000004">
      <c r="R30" s="12"/>
    </row>
    <row r="31" spans="1:20" x14ac:dyDescent="0.55000000000000004">
      <c r="L31" s="16"/>
      <c r="N31" s="16"/>
      <c r="R31" s="12"/>
    </row>
  </sheetData>
  <mergeCells count="3">
    <mergeCell ref="H6:J6"/>
    <mergeCell ref="D3:R3"/>
    <mergeCell ref="D10:R10"/>
  </mergeCells>
  <pageMargins left="0.7" right="0.7" top="0.48" bottom="0.5" header="0.5" footer="0.5"/>
  <pageSetup paperSize="9" scale="76" firstPageNumber="8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7BB70-FB54-4E43-8732-40ED0DD3A6AF}">
  <sheetPr>
    <pageSetUpPr fitToPage="1"/>
  </sheetPr>
  <dimension ref="A1:T32"/>
  <sheetViews>
    <sheetView view="pageBreakPreview" zoomScale="85" zoomScaleNormal="85" zoomScaleSheetLayoutView="85" workbookViewId="0"/>
  </sheetViews>
  <sheetFormatPr defaultColWidth="9.109375" defaultRowHeight="21.6" x14ac:dyDescent="0.55000000000000004"/>
  <cols>
    <col min="1" max="1" width="48.88671875" style="12" customWidth="1"/>
    <col min="2" max="2" width="10" style="12" customWidth="1"/>
    <col min="3" max="3" width="1.33203125" style="12" customWidth="1"/>
    <col min="4" max="4" width="14.44140625" style="10" customWidth="1"/>
    <col min="5" max="5" width="1.33203125" style="10" customWidth="1"/>
    <col min="6" max="6" width="14.44140625" style="10" customWidth="1"/>
    <col min="7" max="7" width="1.33203125" style="10" customWidth="1"/>
    <col min="8" max="8" width="14.44140625" style="10" customWidth="1"/>
    <col min="9" max="9" width="1.33203125" style="10" customWidth="1"/>
    <col min="10" max="10" width="14.44140625" style="10" customWidth="1"/>
    <col min="11" max="11" width="1.109375" style="10" customWidth="1"/>
    <col min="12" max="12" width="14.44140625" style="10" customWidth="1"/>
    <col min="13" max="13" width="1.109375" style="10" customWidth="1"/>
    <col min="14" max="14" width="14.44140625" style="10" customWidth="1"/>
    <col min="15" max="15" width="1.109375" style="10" customWidth="1"/>
    <col min="16" max="16" width="14.44140625" style="10" customWidth="1"/>
    <col min="17" max="17" width="1.33203125" style="10" customWidth="1"/>
    <col min="18" max="18" width="14.44140625" style="10" customWidth="1"/>
    <col min="19" max="20" width="12" style="12" bestFit="1" customWidth="1"/>
    <col min="21" max="21" width="11" style="12" bestFit="1" customWidth="1"/>
    <col min="22" max="22" width="11.6640625" style="12" bestFit="1" customWidth="1"/>
    <col min="23" max="16384" width="9.109375" style="12"/>
  </cols>
  <sheetData>
    <row r="1" spans="1:18" ht="23.4" x14ac:dyDescent="0.6">
      <c r="A1" s="17" t="s">
        <v>200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3.4" x14ac:dyDescent="0.6">
      <c r="A2" s="18" t="s">
        <v>139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3.4" x14ac:dyDescent="0.6">
      <c r="A3" s="18"/>
      <c r="B3" s="18"/>
      <c r="C3" s="2"/>
      <c r="D3" s="173" t="s">
        <v>84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</row>
    <row r="4" spans="1:18" x14ac:dyDescent="0.55000000000000004">
      <c r="A4" s="8"/>
      <c r="B4" s="8"/>
      <c r="C4" s="8"/>
      <c r="D4" s="9"/>
      <c r="E4" s="9"/>
      <c r="F4" s="9"/>
      <c r="G4" s="9"/>
      <c r="H4" s="13"/>
      <c r="I4" s="13"/>
      <c r="J4" s="13"/>
      <c r="K4" s="13"/>
      <c r="L4" s="13" t="s">
        <v>151</v>
      </c>
      <c r="M4" s="13"/>
      <c r="N4" s="13"/>
      <c r="O4" s="13"/>
      <c r="P4" s="11"/>
      <c r="Q4" s="11"/>
      <c r="R4" s="9"/>
    </row>
    <row r="5" spans="1:18" x14ac:dyDescent="0.55000000000000004">
      <c r="A5" s="8"/>
      <c r="B5" s="8"/>
      <c r="C5" s="8"/>
      <c r="D5" s="9"/>
      <c r="E5" s="9"/>
      <c r="F5" s="9"/>
      <c r="G5" s="9"/>
      <c r="H5" s="12"/>
      <c r="I5" s="12"/>
      <c r="J5" s="12"/>
      <c r="K5" s="13"/>
      <c r="L5" s="13" t="s">
        <v>150</v>
      </c>
      <c r="M5" s="13"/>
      <c r="N5" s="13"/>
      <c r="O5" s="13"/>
      <c r="P5" s="13"/>
      <c r="Q5" s="11"/>
      <c r="R5" s="9"/>
    </row>
    <row r="6" spans="1:18" x14ac:dyDescent="0.55000000000000004">
      <c r="A6" s="8"/>
      <c r="B6" s="8"/>
      <c r="C6" s="8"/>
      <c r="D6" s="9"/>
      <c r="E6" s="9"/>
      <c r="F6" s="9"/>
      <c r="G6" s="9"/>
      <c r="H6" s="172" t="s">
        <v>19</v>
      </c>
      <c r="I6" s="172"/>
      <c r="J6" s="172"/>
      <c r="K6" s="13"/>
      <c r="L6" s="130" t="s">
        <v>28</v>
      </c>
      <c r="M6" s="13"/>
      <c r="N6" s="13"/>
      <c r="O6" s="13"/>
      <c r="P6" s="13"/>
      <c r="Q6" s="11"/>
      <c r="R6" s="9"/>
    </row>
    <row r="7" spans="1:18" x14ac:dyDescent="0.55000000000000004">
      <c r="A7" s="8"/>
      <c r="B7" s="8"/>
      <c r="C7" s="8"/>
      <c r="D7" s="9"/>
      <c r="E7" s="9"/>
      <c r="F7" s="9" t="s">
        <v>179</v>
      </c>
      <c r="G7" s="9"/>
      <c r="H7" s="13"/>
      <c r="I7" s="13"/>
      <c r="K7" s="13"/>
      <c r="L7" s="13" t="s">
        <v>146</v>
      </c>
      <c r="M7" s="13"/>
      <c r="N7" s="13" t="s">
        <v>120</v>
      </c>
      <c r="O7" s="13"/>
      <c r="P7" s="13" t="s">
        <v>107</v>
      </c>
      <c r="Q7" s="11"/>
      <c r="R7" s="9"/>
    </row>
    <row r="8" spans="1:18" x14ac:dyDescent="0.55000000000000004">
      <c r="A8" s="8"/>
      <c r="B8" s="8"/>
      <c r="C8" s="8"/>
      <c r="D8" s="9" t="s">
        <v>198</v>
      </c>
      <c r="E8" s="9"/>
      <c r="F8" s="9" t="s">
        <v>119</v>
      </c>
      <c r="G8" s="9"/>
      <c r="H8" s="9" t="s">
        <v>123</v>
      </c>
      <c r="I8" s="9"/>
      <c r="J8" s="13" t="s">
        <v>46</v>
      </c>
      <c r="K8" s="9"/>
      <c r="L8" s="13" t="s">
        <v>147</v>
      </c>
      <c r="M8" s="9"/>
      <c r="N8" s="13" t="s">
        <v>109</v>
      </c>
      <c r="O8" s="9"/>
      <c r="P8" s="13" t="s">
        <v>108</v>
      </c>
      <c r="Q8" s="11"/>
      <c r="R8" s="9" t="s">
        <v>26</v>
      </c>
    </row>
    <row r="9" spans="1:18" x14ac:dyDescent="0.55000000000000004">
      <c r="A9" s="8"/>
      <c r="B9" s="127" t="s">
        <v>0</v>
      </c>
      <c r="C9" s="1"/>
      <c r="D9" s="9" t="s">
        <v>27</v>
      </c>
      <c r="E9" s="9"/>
      <c r="F9" s="9" t="s">
        <v>118</v>
      </c>
      <c r="G9" s="9"/>
      <c r="H9" s="9" t="s">
        <v>122</v>
      </c>
      <c r="I9" s="9"/>
      <c r="J9" s="13" t="s">
        <v>47</v>
      </c>
      <c r="K9" s="9"/>
      <c r="L9" s="9" t="s">
        <v>154</v>
      </c>
      <c r="M9" s="9"/>
      <c r="N9" s="9" t="s">
        <v>110</v>
      </c>
      <c r="O9" s="9"/>
      <c r="P9" s="13" t="s">
        <v>121</v>
      </c>
      <c r="Q9" s="13"/>
      <c r="R9" s="9" t="s">
        <v>28</v>
      </c>
    </row>
    <row r="10" spans="1:18" ht="22.2" x14ac:dyDescent="0.6">
      <c r="A10" s="14"/>
      <c r="B10" s="14"/>
      <c r="C10" s="14"/>
      <c r="D10" s="174" t="s">
        <v>1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</row>
    <row r="11" spans="1:18" ht="22.2" x14ac:dyDescent="0.55000000000000004">
      <c r="A11" s="5" t="s">
        <v>195</v>
      </c>
      <c r="B11" s="7"/>
      <c r="C11" s="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ht="22.2" x14ac:dyDescent="0.55000000000000004">
      <c r="A12" s="7" t="s">
        <v>196</v>
      </c>
      <c r="B12" s="7"/>
      <c r="C12" s="1"/>
      <c r="D12" s="15">
        <v>240000000</v>
      </c>
      <c r="E12" s="15"/>
      <c r="F12" s="15">
        <v>-17292631</v>
      </c>
      <c r="G12" s="15"/>
      <c r="H12" s="15">
        <v>10069131</v>
      </c>
      <c r="I12" s="15"/>
      <c r="J12" s="15">
        <v>4851898</v>
      </c>
      <c r="K12" s="15"/>
      <c r="L12" s="39">
        <v>30631176</v>
      </c>
      <c r="M12" s="15"/>
      <c r="N12" s="15">
        <v>268259574</v>
      </c>
      <c r="O12" s="15"/>
      <c r="P12" s="15">
        <v>13247980</v>
      </c>
      <c r="Q12" s="15"/>
      <c r="R12" s="15">
        <v>281507554</v>
      </c>
    </row>
    <row r="13" spans="1:18" ht="22.2" x14ac:dyDescent="0.55000000000000004">
      <c r="A13" s="7"/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14" customFormat="1" ht="22.2" x14ac:dyDescent="0.6">
      <c r="A14" s="42" t="s">
        <v>87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2"/>
    </row>
    <row r="15" spans="1:18" s="14" customFormat="1" ht="22.2" x14ac:dyDescent="0.6">
      <c r="A15" s="48" t="s">
        <v>206</v>
      </c>
      <c r="B15" s="7"/>
      <c r="C15" s="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"/>
    </row>
    <row r="16" spans="1:18" s="14" customFormat="1" ht="22.2" hidden="1" x14ac:dyDescent="0.6">
      <c r="A16" s="41" t="s">
        <v>176</v>
      </c>
      <c r="B16" s="127">
        <v>7</v>
      </c>
      <c r="C16" s="1"/>
      <c r="D16" s="22" t="s">
        <v>48</v>
      </c>
      <c r="E16" s="16"/>
      <c r="F16" s="22" t="s">
        <v>48</v>
      </c>
      <c r="G16" s="16"/>
      <c r="H16" s="22"/>
      <c r="I16" s="16"/>
      <c r="J16" s="22"/>
      <c r="K16" s="22"/>
      <c r="L16" s="22"/>
      <c r="M16" s="22"/>
      <c r="N16" s="22"/>
      <c r="O16" s="22"/>
      <c r="P16" s="22"/>
      <c r="Q16" s="16"/>
      <c r="R16" s="16"/>
    </row>
    <row r="17" spans="1:20" s="14" customFormat="1" ht="22.2" x14ac:dyDescent="0.6">
      <c r="A17" s="41" t="s">
        <v>89</v>
      </c>
      <c r="B17" s="127">
        <v>10</v>
      </c>
      <c r="C17" s="1"/>
      <c r="D17" s="22" t="s">
        <v>48</v>
      </c>
      <c r="E17" s="16"/>
      <c r="F17" s="22" t="s">
        <v>48</v>
      </c>
      <c r="G17" s="16"/>
      <c r="H17" s="22" t="s">
        <v>48</v>
      </c>
      <c r="I17" s="16"/>
      <c r="J17" s="16">
        <v>-24000000</v>
      </c>
      <c r="K17" s="16"/>
      <c r="L17" s="22" t="s">
        <v>48</v>
      </c>
      <c r="M17" s="16"/>
      <c r="N17" s="22">
        <v>-24000000</v>
      </c>
      <c r="O17" s="16"/>
      <c r="P17" s="22">
        <v>-540</v>
      </c>
      <c r="Q17" s="16"/>
      <c r="R17" s="16">
        <v>-24000540</v>
      </c>
    </row>
    <row r="18" spans="1:20" s="14" customFormat="1" ht="22.2" x14ac:dyDescent="0.6">
      <c r="A18" s="48" t="s">
        <v>205</v>
      </c>
      <c r="B18" s="7"/>
      <c r="C18" s="1"/>
      <c r="D18" s="32" t="s">
        <v>48</v>
      </c>
      <c r="E18" s="15"/>
      <c r="F18" s="32" t="s">
        <v>48</v>
      </c>
      <c r="G18" s="15"/>
      <c r="H18" s="32" t="s">
        <v>48</v>
      </c>
      <c r="I18" s="15"/>
      <c r="J18" s="31">
        <v>-24000000</v>
      </c>
      <c r="K18" s="15"/>
      <c r="L18" s="32" t="s">
        <v>48</v>
      </c>
      <c r="M18" s="15"/>
      <c r="N18" s="31">
        <v>-24000000</v>
      </c>
      <c r="O18" s="15"/>
      <c r="P18" s="31">
        <v>-540</v>
      </c>
      <c r="Q18" s="15"/>
      <c r="R18" s="31">
        <v>-24000540</v>
      </c>
    </row>
    <row r="19" spans="1:20" s="14" customFormat="1" ht="22.2" x14ac:dyDescent="0.6">
      <c r="A19" s="48"/>
      <c r="B19" s="7"/>
      <c r="C19" s="1"/>
      <c r="D19" s="39"/>
      <c r="E19" s="15"/>
      <c r="F19" s="39"/>
      <c r="G19" s="15"/>
      <c r="H19" s="39"/>
      <c r="I19" s="15"/>
      <c r="J19" s="15"/>
      <c r="K19" s="15"/>
      <c r="L19" s="15"/>
      <c r="M19" s="15"/>
      <c r="N19" s="15"/>
      <c r="O19" s="15"/>
      <c r="P19" s="15"/>
    </row>
    <row r="20" spans="1:20" ht="22.2" x14ac:dyDescent="0.6">
      <c r="A20" s="42" t="s">
        <v>145</v>
      </c>
      <c r="B20" s="7"/>
      <c r="C20" s="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20" ht="22.2" x14ac:dyDescent="0.55000000000000004">
      <c r="A21" s="41" t="s">
        <v>83</v>
      </c>
      <c r="B21" s="7"/>
      <c r="C21" s="1"/>
      <c r="D21" s="22" t="s">
        <v>48</v>
      </c>
      <c r="E21" s="15"/>
      <c r="F21" s="22" t="s">
        <v>48</v>
      </c>
      <c r="G21" s="15"/>
      <c r="H21" s="22" t="s">
        <v>48</v>
      </c>
      <c r="I21" s="15"/>
      <c r="J21" s="16">
        <v>28881876</v>
      </c>
      <c r="K21" s="16"/>
      <c r="L21" s="22" t="s">
        <v>48</v>
      </c>
      <c r="M21" s="16"/>
      <c r="N21" s="16">
        <v>28881876</v>
      </c>
      <c r="O21" s="16"/>
      <c r="P21" s="22">
        <v>1368930</v>
      </c>
      <c r="Q21" s="16"/>
      <c r="R21" s="16">
        <v>30250806</v>
      </c>
    </row>
    <row r="22" spans="1:20" ht="22.2" x14ac:dyDescent="0.55000000000000004">
      <c r="A22" s="41" t="s">
        <v>82</v>
      </c>
      <c r="B22" s="7"/>
      <c r="C22" s="1"/>
      <c r="D22" s="21" t="s">
        <v>48</v>
      </c>
      <c r="E22" s="15"/>
      <c r="F22" s="21" t="s">
        <v>48</v>
      </c>
      <c r="G22" s="15"/>
      <c r="H22" s="21" t="s">
        <v>48</v>
      </c>
      <c r="I22" s="15"/>
      <c r="J22" s="21">
        <v>-4443314</v>
      </c>
      <c r="K22" s="22"/>
      <c r="L22" s="21" t="s">
        <v>48</v>
      </c>
      <c r="M22" s="22"/>
      <c r="N22" s="16">
        <v>-4443314</v>
      </c>
      <c r="O22" s="22"/>
      <c r="P22" s="21">
        <v>698317</v>
      </c>
      <c r="Q22" s="16"/>
      <c r="R22" s="16">
        <v>-3744997</v>
      </c>
      <c r="T22" s="10"/>
    </row>
    <row r="23" spans="1:20" ht="22.2" x14ac:dyDescent="0.6">
      <c r="A23" s="42" t="s">
        <v>167</v>
      </c>
      <c r="B23" s="7"/>
      <c r="C23" s="1"/>
      <c r="D23" s="40" t="s">
        <v>48</v>
      </c>
      <c r="E23" s="15"/>
      <c r="F23" s="40" t="s">
        <v>48</v>
      </c>
      <c r="G23" s="15"/>
      <c r="H23" s="40" t="s">
        <v>48</v>
      </c>
      <c r="I23" s="15"/>
      <c r="J23" s="31">
        <v>24438562</v>
      </c>
      <c r="K23" s="15"/>
      <c r="L23" s="32" t="s">
        <v>48</v>
      </c>
      <c r="M23" s="15"/>
      <c r="N23" s="31">
        <v>24438562</v>
      </c>
      <c r="O23" s="15"/>
      <c r="P23" s="31">
        <v>2067247</v>
      </c>
      <c r="Q23" s="15"/>
      <c r="R23" s="31">
        <v>26505809</v>
      </c>
      <c r="T23" s="10"/>
    </row>
    <row r="24" spans="1:20" hidden="1" x14ac:dyDescent="0.55000000000000004">
      <c r="A24" s="6"/>
      <c r="B24" s="6"/>
      <c r="C24" s="1"/>
      <c r="D24" s="22"/>
      <c r="E24" s="16"/>
      <c r="F24" s="22"/>
      <c r="G24" s="16"/>
      <c r="H24" s="22"/>
      <c r="I24" s="16"/>
      <c r="J24" s="16"/>
      <c r="K24" s="16"/>
      <c r="L24" s="16"/>
      <c r="M24" s="16"/>
      <c r="N24" s="16"/>
      <c r="O24" s="16"/>
      <c r="P24" s="22"/>
      <c r="Q24" s="16"/>
      <c r="R24" s="16"/>
    </row>
    <row r="25" spans="1:20" hidden="1" x14ac:dyDescent="0.55000000000000004">
      <c r="A25" s="6" t="s">
        <v>111</v>
      </c>
      <c r="B25" s="127"/>
      <c r="C25" s="1"/>
      <c r="D25" s="21" t="s">
        <v>48</v>
      </c>
      <c r="E25" s="16"/>
      <c r="F25" s="21" t="s">
        <v>48</v>
      </c>
      <c r="G25" s="16"/>
      <c r="H25" s="21"/>
      <c r="I25" s="16"/>
      <c r="J25" s="20"/>
      <c r="K25" s="16"/>
      <c r="L25" s="21" t="s">
        <v>48</v>
      </c>
      <c r="M25" s="16"/>
      <c r="N25" s="21" t="s">
        <v>48</v>
      </c>
      <c r="O25" s="16"/>
      <c r="P25" s="21" t="s">
        <v>48</v>
      </c>
      <c r="Q25" s="16"/>
      <c r="R25" s="21" t="s">
        <v>48</v>
      </c>
    </row>
    <row r="26" spans="1:20" x14ac:dyDescent="0.55000000000000004">
      <c r="A26" s="6"/>
      <c r="B26" s="6"/>
      <c r="C26" s="1"/>
      <c r="D26" s="22"/>
      <c r="E26" s="16"/>
      <c r="F26" s="22"/>
      <c r="G26" s="16"/>
      <c r="H26" s="22"/>
      <c r="I26" s="16"/>
      <c r="J26" s="16"/>
      <c r="K26" s="16"/>
      <c r="L26" s="16"/>
      <c r="M26" s="16"/>
      <c r="N26" s="16"/>
      <c r="O26" s="16"/>
      <c r="P26" s="22"/>
      <c r="Q26" s="16"/>
      <c r="R26" s="16"/>
    </row>
    <row r="27" spans="1:20" ht="22.8" thickBot="1" x14ac:dyDescent="0.6">
      <c r="A27" s="7" t="s">
        <v>197</v>
      </c>
      <c r="B27" s="7"/>
      <c r="C27" s="8"/>
      <c r="D27" s="33">
        <v>240000000</v>
      </c>
      <c r="E27" s="15"/>
      <c r="F27" s="33">
        <v>-17292631</v>
      </c>
      <c r="G27" s="15"/>
      <c r="H27" s="33">
        <v>10069131</v>
      </c>
      <c r="I27" s="15"/>
      <c r="J27" s="33">
        <v>5290460</v>
      </c>
      <c r="K27" s="15"/>
      <c r="L27" s="33">
        <v>30631176</v>
      </c>
      <c r="M27" s="15"/>
      <c r="N27" s="33">
        <v>268698136</v>
      </c>
      <c r="O27" s="15"/>
      <c r="P27" s="33">
        <v>15314687</v>
      </c>
      <c r="Q27" s="15"/>
      <c r="R27" s="33">
        <v>284012823</v>
      </c>
    </row>
    <row r="28" spans="1:20" ht="22.8" thickTop="1" x14ac:dyDescent="0.55000000000000004">
      <c r="A28" s="7"/>
      <c r="B28" s="7"/>
      <c r="C28" s="8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20" x14ac:dyDescent="0.55000000000000004">
      <c r="R29" s="12"/>
    </row>
    <row r="30" spans="1:20" x14ac:dyDescent="0.55000000000000004">
      <c r="R30" s="12"/>
    </row>
    <row r="31" spans="1:20" x14ac:dyDescent="0.55000000000000004">
      <c r="L31" s="16"/>
      <c r="N31" s="16"/>
      <c r="R31" s="12"/>
    </row>
    <row r="32" spans="1:20" x14ac:dyDescent="0.55000000000000004">
      <c r="R32" s="12"/>
    </row>
  </sheetData>
  <mergeCells count="3">
    <mergeCell ref="D3:R3"/>
    <mergeCell ref="H6:J6"/>
    <mergeCell ref="D10:R10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view="pageBreakPreview" zoomScale="70" zoomScaleNormal="100" zoomScaleSheetLayoutView="70" workbookViewId="0"/>
  </sheetViews>
  <sheetFormatPr defaultColWidth="9.109375" defaultRowHeight="21.6" x14ac:dyDescent="0.55000000000000004"/>
  <cols>
    <col min="1" max="1" width="41.21875" style="12" customWidth="1"/>
    <col min="2" max="2" width="8" style="12" hidden="1" customWidth="1"/>
    <col min="3" max="3" width="1.33203125" style="12" customWidth="1"/>
    <col min="4" max="4" width="20.21875" style="10" customWidth="1"/>
    <col min="5" max="5" width="1.33203125" style="10" customWidth="1"/>
    <col min="6" max="6" width="20.21875" style="10" customWidth="1"/>
    <col min="7" max="7" width="1.33203125" style="10" customWidth="1"/>
    <col min="8" max="8" width="20.21875" style="10" customWidth="1"/>
    <col min="9" max="9" width="1.33203125" style="10" customWidth="1"/>
    <col min="10" max="10" width="20.21875" style="10" customWidth="1"/>
    <col min="11" max="11" width="1.33203125" style="10" customWidth="1"/>
    <col min="12" max="12" width="20.21875" style="10" customWidth="1"/>
    <col min="13" max="13" width="10.33203125" style="12" bestFit="1" customWidth="1"/>
    <col min="14" max="16384" width="9.109375" style="12"/>
  </cols>
  <sheetData>
    <row r="1" spans="1:12" ht="23.4" x14ac:dyDescent="0.6">
      <c r="A1" s="17" t="s">
        <v>200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2" ht="23.4" x14ac:dyDescent="0.6">
      <c r="A2" s="18" t="s">
        <v>139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</row>
    <row r="3" spans="1:12" ht="23.4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</row>
    <row r="4" spans="1:12" ht="23.4" x14ac:dyDescent="0.6">
      <c r="A4" s="18"/>
      <c r="B4" s="18"/>
      <c r="C4" s="2"/>
      <c r="D4" s="173" t="s">
        <v>85</v>
      </c>
      <c r="E4" s="173"/>
      <c r="F4" s="173"/>
      <c r="G4" s="173"/>
      <c r="H4" s="173"/>
      <c r="I4" s="173"/>
      <c r="J4" s="173"/>
      <c r="K4" s="173"/>
      <c r="L4" s="173"/>
    </row>
    <row r="5" spans="1:12" ht="23.4" x14ac:dyDescent="0.6">
      <c r="A5" s="18"/>
      <c r="B5" s="18"/>
      <c r="C5" s="2"/>
      <c r="D5" s="129"/>
      <c r="E5" s="129"/>
      <c r="F5" s="13"/>
      <c r="G5" s="13"/>
      <c r="H5" s="13"/>
      <c r="I5" s="4"/>
      <c r="J5" s="13" t="s">
        <v>155</v>
      </c>
      <c r="K5" s="129"/>
      <c r="L5" s="129"/>
    </row>
    <row r="6" spans="1:12" ht="23.4" x14ac:dyDescent="0.6">
      <c r="A6" s="18"/>
      <c r="B6" s="18"/>
      <c r="C6" s="2"/>
      <c r="D6" s="4"/>
      <c r="E6" s="4"/>
      <c r="F6" s="172" t="s">
        <v>19</v>
      </c>
      <c r="G6" s="172"/>
      <c r="H6" s="172"/>
      <c r="I6" s="4"/>
      <c r="J6" s="130" t="s">
        <v>13</v>
      </c>
      <c r="K6" s="4"/>
      <c r="L6" s="4"/>
    </row>
    <row r="7" spans="1:12" x14ac:dyDescent="0.55000000000000004">
      <c r="A7" s="8"/>
      <c r="B7" s="8"/>
      <c r="C7" s="8"/>
      <c r="D7" s="9" t="s">
        <v>198</v>
      </c>
      <c r="E7" s="9"/>
      <c r="F7" s="9" t="s">
        <v>123</v>
      </c>
      <c r="G7" s="9"/>
      <c r="H7" s="9"/>
      <c r="I7" s="9"/>
      <c r="J7" s="9" t="s">
        <v>156</v>
      </c>
      <c r="K7" s="11"/>
      <c r="L7" s="9" t="s">
        <v>26</v>
      </c>
    </row>
    <row r="8" spans="1:12" x14ac:dyDescent="0.55000000000000004">
      <c r="A8" s="8"/>
      <c r="B8" s="127" t="s">
        <v>0</v>
      </c>
      <c r="C8" s="1"/>
      <c r="D8" s="9" t="s">
        <v>27</v>
      </c>
      <c r="E8" s="9"/>
      <c r="F8" s="9" t="s">
        <v>122</v>
      </c>
      <c r="G8" s="9"/>
      <c r="H8" s="9" t="s">
        <v>185</v>
      </c>
      <c r="I8" s="9"/>
      <c r="J8" s="9" t="s">
        <v>157</v>
      </c>
      <c r="K8" s="13"/>
      <c r="L8" s="9" t="s">
        <v>28</v>
      </c>
    </row>
    <row r="9" spans="1:12" ht="22.2" x14ac:dyDescent="0.6">
      <c r="A9" s="14"/>
      <c r="B9" s="14"/>
      <c r="C9" s="14"/>
      <c r="D9" s="174" t="s">
        <v>1</v>
      </c>
      <c r="E9" s="174"/>
      <c r="F9" s="174"/>
      <c r="G9" s="174"/>
      <c r="H9" s="174"/>
      <c r="I9" s="174"/>
      <c r="J9" s="174"/>
      <c r="K9" s="174"/>
      <c r="L9" s="174"/>
    </row>
    <row r="10" spans="1:12" ht="22.2" x14ac:dyDescent="0.55000000000000004">
      <c r="A10" s="5" t="s">
        <v>193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2.2" x14ac:dyDescent="0.55000000000000004">
      <c r="A11" s="7" t="s">
        <v>169</v>
      </c>
      <c r="B11" s="7"/>
      <c r="C11" s="1"/>
      <c r="D11" s="15">
        <v>200000000</v>
      </c>
      <c r="E11" s="15"/>
      <c r="F11" s="15">
        <v>4303884</v>
      </c>
      <c r="G11" s="15"/>
      <c r="H11" s="15">
        <v>16579577</v>
      </c>
      <c r="I11" s="15"/>
      <c r="J11" s="39">
        <v>30631176</v>
      </c>
      <c r="K11" s="15"/>
      <c r="L11" s="15">
        <v>251514637</v>
      </c>
    </row>
    <row r="12" spans="1:12" ht="22.2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39"/>
      <c r="K12" s="15"/>
      <c r="L12" s="15"/>
    </row>
    <row r="13" spans="1:12" ht="22.35" hidden="1" customHeight="1" x14ac:dyDescent="0.6">
      <c r="A13" s="42" t="s">
        <v>87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2.35" hidden="1" customHeight="1" x14ac:dyDescent="0.6">
      <c r="A14" s="48" t="s">
        <v>88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" hidden="1" customHeight="1" x14ac:dyDescent="0.55000000000000004">
      <c r="A15" s="41" t="s">
        <v>176</v>
      </c>
      <c r="B15" s="127">
        <v>7</v>
      </c>
      <c r="C15" s="1"/>
      <c r="D15" s="22"/>
      <c r="E15" s="16"/>
      <c r="F15" s="22"/>
      <c r="G15" s="16"/>
      <c r="H15" s="22"/>
      <c r="I15" s="22"/>
      <c r="J15" s="22"/>
      <c r="K15" s="16"/>
      <c r="L15" s="16"/>
    </row>
    <row r="16" spans="1:12" ht="21" hidden="1" customHeight="1" x14ac:dyDescent="0.55000000000000004">
      <c r="A16" s="41" t="s">
        <v>89</v>
      </c>
      <c r="B16" s="127">
        <v>11</v>
      </c>
      <c r="C16" s="1"/>
      <c r="D16" s="22"/>
      <c r="E16" s="16"/>
      <c r="F16" s="22"/>
      <c r="G16" s="16"/>
      <c r="H16" s="16"/>
      <c r="I16" s="16"/>
      <c r="J16" s="22"/>
      <c r="K16" s="16"/>
      <c r="L16" s="22"/>
    </row>
    <row r="17" spans="1:12" ht="22.35" hidden="1" customHeight="1" x14ac:dyDescent="0.6">
      <c r="A17" s="48" t="s">
        <v>90</v>
      </c>
      <c r="B17" s="7"/>
      <c r="C17" s="1"/>
      <c r="D17" s="31">
        <v>0</v>
      </c>
      <c r="E17" s="15"/>
      <c r="F17" s="32" t="s">
        <v>48</v>
      </c>
      <c r="G17" s="15"/>
      <c r="H17" s="31">
        <v>0</v>
      </c>
      <c r="I17" s="15"/>
      <c r="J17" s="32" t="s">
        <v>48</v>
      </c>
      <c r="K17" s="15"/>
      <c r="L17" s="31">
        <v>0</v>
      </c>
    </row>
    <row r="18" spans="1:12" ht="22.2" hidden="1" x14ac:dyDescent="0.55000000000000004">
      <c r="A18" s="87"/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2.2" x14ac:dyDescent="0.6">
      <c r="A19" s="42" t="s">
        <v>145</v>
      </c>
      <c r="B19" s="7"/>
      <c r="C19" s="1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22.2" x14ac:dyDescent="0.55000000000000004">
      <c r="A20" s="41" t="s">
        <v>83</v>
      </c>
      <c r="B20" s="7"/>
      <c r="C20" s="1"/>
      <c r="D20" s="22" t="s">
        <v>48</v>
      </c>
      <c r="E20" s="15"/>
      <c r="F20" s="22" t="s">
        <v>48</v>
      </c>
      <c r="G20" s="15"/>
      <c r="H20" s="16">
        <v>10249850</v>
      </c>
      <c r="I20" s="15"/>
      <c r="J20" s="22" t="s">
        <v>48</v>
      </c>
      <c r="K20" s="16"/>
      <c r="L20" s="16">
        <v>10249850</v>
      </c>
    </row>
    <row r="21" spans="1:12" ht="22.2" x14ac:dyDescent="0.55000000000000004">
      <c r="A21" s="41" t="s">
        <v>82</v>
      </c>
      <c r="B21" s="7"/>
      <c r="C21" s="1"/>
      <c r="D21" s="21" t="s">
        <v>48</v>
      </c>
      <c r="E21" s="15"/>
      <c r="F21" s="21" t="s">
        <v>48</v>
      </c>
      <c r="G21" s="15"/>
      <c r="H21" s="21">
        <v>-13246</v>
      </c>
      <c r="I21" s="15"/>
      <c r="J21" s="21" t="s">
        <v>48</v>
      </c>
      <c r="K21" s="16"/>
      <c r="L21" s="21">
        <v>-13246</v>
      </c>
    </row>
    <row r="22" spans="1:12" ht="22.2" x14ac:dyDescent="0.6">
      <c r="A22" s="42" t="s">
        <v>167</v>
      </c>
      <c r="B22" s="7"/>
      <c r="C22" s="1"/>
      <c r="D22" s="32" t="s">
        <v>48</v>
      </c>
      <c r="E22" s="15"/>
      <c r="F22" s="32" t="s">
        <v>48</v>
      </c>
      <c r="G22" s="15"/>
      <c r="H22" s="31">
        <v>10236604</v>
      </c>
      <c r="I22" s="15"/>
      <c r="J22" s="32" t="s">
        <v>48</v>
      </c>
      <c r="K22" s="15"/>
      <c r="L22" s="34">
        <v>10236604</v>
      </c>
    </row>
    <row r="23" spans="1:12" x14ac:dyDescent="0.55000000000000004">
      <c r="A23" s="6"/>
      <c r="B23" s="6"/>
      <c r="C23" s="1"/>
      <c r="D23" s="22"/>
      <c r="E23" s="16"/>
      <c r="F23" s="22"/>
      <c r="G23" s="16"/>
      <c r="H23" s="16"/>
      <c r="I23" s="16"/>
      <c r="J23" s="16"/>
      <c r="K23" s="16"/>
      <c r="L23" s="16"/>
    </row>
    <row r="24" spans="1:12" hidden="1" x14ac:dyDescent="0.55000000000000004">
      <c r="A24" s="6" t="s">
        <v>111</v>
      </c>
      <c r="B24" s="127"/>
      <c r="C24" s="1"/>
      <c r="D24" s="21" t="s">
        <v>48</v>
      </c>
      <c r="E24" s="16"/>
      <c r="F24" s="21"/>
      <c r="G24" s="16"/>
      <c r="H24" s="21"/>
      <c r="I24" s="16"/>
      <c r="J24" s="21" t="s">
        <v>48</v>
      </c>
      <c r="K24" s="16"/>
      <c r="L24" s="21" t="s">
        <v>48</v>
      </c>
    </row>
    <row r="25" spans="1:12" hidden="1" x14ac:dyDescent="0.55000000000000004">
      <c r="A25" s="6"/>
      <c r="B25" s="6"/>
      <c r="C25" s="1"/>
      <c r="D25" s="22"/>
      <c r="E25" s="16"/>
      <c r="F25" s="22"/>
      <c r="G25" s="16"/>
      <c r="H25" s="16"/>
      <c r="I25" s="16"/>
      <c r="J25" s="16"/>
      <c r="K25" s="16"/>
      <c r="L25" s="16"/>
    </row>
    <row r="26" spans="1:12" ht="22.8" thickBot="1" x14ac:dyDescent="0.6">
      <c r="A26" s="7" t="s">
        <v>194</v>
      </c>
      <c r="B26" s="7"/>
      <c r="C26" s="8"/>
      <c r="D26" s="33">
        <v>200000000</v>
      </c>
      <c r="E26" s="15"/>
      <c r="F26" s="33">
        <v>4303884</v>
      </c>
      <c r="G26" s="15"/>
      <c r="H26" s="33">
        <v>26816181</v>
      </c>
      <c r="I26" s="15"/>
      <c r="J26" s="33">
        <v>30631176</v>
      </c>
      <c r="K26" s="15"/>
      <c r="L26" s="33">
        <v>261751241</v>
      </c>
    </row>
    <row r="27" spans="1:12" ht="22.2" thickTop="1" x14ac:dyDescent="0.55000000000000004"/>
  </sheetData>
  <mergeCells count="3">
    <mergeCell ref="D9:L9"/>
    <mergeCell ref="D4:L4"/>
    <mergeCell ref="F6:H6"/>
  </mergeCells>
  <pageMargins left="0.8" right="0.8" top="0.48" bottom="0.4" header="0.5" footer="0.5"/>
  <pageSetup paperSize="9" scale="88" firstPageNumber="10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3CD4-7210-423C-A921-B82361AF0CA3}">
  <sheetPr>
    <pageSetUpPr fitToPage="1"/>
  </sheetPr>
  <dimension ref="A1:L27"/>
  <sheetViews>
    <sheetView view="pageBreakPreview" zoomScale="70" zoomScaleNormal="100" zoomScaleSheetLayoutView="70" workbookViewId="0"/>
  </sheetViews>
  <sheetFormatPr defaultColWidth="9.109375" defaultRowHeight="21.6" x14ac:dyDescent="0.55000000000000004"/>
  <cols>
    <col min="1" max="1" width="46.77734375" style="12" customWidth="1"/>
    <col min="2" max="2" width="8" style="12" customWidth="1"/>
    <col min="3" max="3" width="1.33203125" style="12" customWidth="1"/>
    <col min="4" max="4" width="18.33203125" style="10" customWidth="1"/>
    <col min="5" max="5" width="1.33203125" style="10" customWidth="1"/>
    <col min="6" max="6" width="18.33203125" style="10" customWidth="1"/>
    <col min="7" max="7" width="1.33203125" style="10" customWidth="1"/>
    <col min="8" max="8" width="18.33203125" style="10" customWidth="1"/>
    <col min="9" max="9" width="1.33203125" style="10" customWidth="1"/>
    <col min="10" max="10" width="18.33203125" style="10" customWidth="1"/>
    <col min="11" max="11" width="1.33203125" style="10" customWidth="1"/>
    <col min="12" max="12" width="18.33203125" style="10" customWidth="1"/>
    <col min="13" max="13" width="10.33203125" style="12" bestFit="1" customWidth="1"/>
    <col min="14" max="16384" width="9.109375" style="12"/>
  </cols>
  <sheetData>
    <row r="1" spans="1:12" ht="23.4" x14ac:dyDescent="0.6">
      <c r="A1" s="17" t="s">
        <v>200</v>
      </c>
      <c r="B1" s="17"/>
      <c r="C1" s="2"/>
      <c r="D1" s="3"/>
      <c r="E1" s="3"/>
      <c r="F1" s="3"/>
      <c r="G1" s="3"/>
      <c r="H1" s="3"/>
      <c r="I1" s="3"/>
      <c r="J1" s="3"/>
      <c r="K1" s="3"/>
      <c r="L1" s="3"/>
    </row>
    <row r="2" spans="1:12" ht="23.4" x14ac:dyDescent="0.6">
      <c r="A2" s="18" t="s">
        <v>139</v>
      </c>
      <c r="B2" s="18"/>
      <c r="C2" s="2"/>
      <c r="D2" s="4"/>
      <c r="E2" s="4"/>
      <c r="F2" s="4"/>
      <c r="G2" s="4"/>
      <c r="H2" s="4"/>
      <c r="I2" s="4"/>
      <c r="J2" s="4"/>
      <c r="K2" s="4"/>
      <c r="L2" s="4"/>
    </row>
    <row r="3" spans="1:12" ht="23.4" x14ac:dyDescent="0.6">
      <c r="A3" s="18"/>
      <c r="B3" s="18"/>
      <c r="C3" s="2"/>
      <c r="D3" s="4"/>
      <c r="E3" s="4"/>
      <c r="F3" s="4"/>
      <c r="G3" s="4"/>
      <c r="H3" s="4"/>
      <c r="I3" s="4"/>
      <c r="J3" s="4"/>
      <c r="K3" s="4"/>
      <c r="L3" s="4"/>
    </row>
    <row r="4" spans="1:12" ht="23.4" x14ac:dyDescent="0.6">
      <c r="A4" s="18"/>
      <c r="B4" s="18"/>
      <c r="C4" s="2"/>
      <c r="D4" s="173" t="s">
        <v>85</v>
      </c>
      <c r="E4" s="173"/>
      <c r="F4" s="173"/>
      <c r="G4" s="173"/>
      <c r="H4" s="173"/>
      <c r="I4" s="173"/>
      <c r="J4" s="173"/>
      <c r="K4" s="173"/>
      <c r="L4" s="173"/>
    </row>
    <row r="5" spans="1:12" ht="23.4" x14ac:dyDescent="0.6">
      <c r="A5" s="18"/>
      <c r="B5" s="18"/>
      <c r="C5" s="2"/>
      <c r="D5" s="129"/>
      <c r="E5" s="129"/>
      <c r="F5" s="13"/>
      <c r="G5" s="13"/>
      <c r="H5" s="13"/>
      <c r="I5" s="4"/>
      <c r="J5" s="13" t="s">
        <v>155</v>
      </c>
      <c r="K5" s="129"/>
      <c r="L5" s="129"/>
    </row>
    <row r="6" spans="1:12" ht="23.4" x14ac:dyDescent="0.6">
      <c r="A6" s="18"/>
      <c r="B6" s="18"/>
      <c r="C6" s="2"/>
      <c r="D6" s="4"/>
      <c r="E6" s="4"/>
      <c r="F6" s="172" t="s">
        <v>19</v>
      </c>
      <c r="G6" s="172"/>
      <c r="H6" s="172"/>
      <c r="I6" s="4"/>
      <c r="J6" s="130" t="s">
        <v>13</v>
      </c>
      <c r="K6" s="4"/>
      <c r="L6" s="4"/>
    </row>
    <row r="7" spans="1:12" x14ac:dyDescent="0.55000000000000004">
      <c r="A7" s="8"/>
      <c r="B7" s="8"/>
      <c r="C7" s="8"/>
      <c r="D7" s="9" t="s">
        <v>198</v>
      </c>
      <c r="E7" s="9"/>
      <c r="F7" s="9" t="s">
        <v>123</v>
      </c>
      <c r="G7" s="9"/>
      <c r="H7" s="9"/>
      <c r="I7" s="9"/>
      <c r="J7" s="9" t="s">
        <v>156</v>
      </c>
      <c r="K7" s="11"/>
      <c r="L7" s="9" t="s">
        <v>26</v>
      </c>
    </row>
    <row r="8" spans="1:12" x14ac:dyDescent="0.55000000000000004">
      <c r="A8" s="8"/>
      <c r="B8" s="127" t="s">
        <v>0</v>
      </c>
      <c r="C8" s="1"/>
      <c r="D8" s="9" t="s">
        <v>27</v>
      </c>
      <c r="E8" s="9"/>
      <c r="F8" s="9" t="s">
        <v>122</v>
      </c>
      <c r="G8" s="9"/>
      <c r="H8" s="9" t="s">
        <v>185</v>
      </c>
      <c r="I8" s="9"/>
      <c r="J8" s="9" t="s">
        <v>157</v>
      </c>
      <c r="K8" s="13"/>
      <c r="L8" s="9" t="s">
        <v>28</v>
      </c>
    </row>
    <row r="9" spans="1:12" ht="22.2" x14ac:dyDescent="0.6">
      <c r="A9" s="14"/>
      <c r="B9" s="14"/>
      <c r="C9" s="14"/>
      <c r="D9" s="174" t="s">
        <v>1</v>
      </c>
      <c r="E9" s="174"/>
      <c r="F9" s="174"/>
      <c r="G9" s="174"/>
      <c r="H9" s="174"/>
      <c r="I9" s="174"/>
      <c r="J9" s="174"/>
      <c r="K9" s="174"/>
      <c r="L9" s="174"/>
    </row>
    <row r="10" spans="1:12" ht="22.2" x14ac:dyDescent="0.55000000000000004">
      <c r="A10" s="5" t="s">
        <v>195</v>
      </c>
      <c r="B10" s="7"/>
      <c r="C10" s="1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2.2" x14ac:dyDescent="0.55000000000000004">
      <c r="A11" s="7" t="s">
        <v>196</v>
      </c>
      <c r="B11" s="7"/>
      <c r="C11" s="1"/>
      <c r="D11" s="15">
        <v>240000000</v>
      </c>
      <c r="E11" s="15"/>
      <c r="F11" s="15">
        <v>10069131</v>
      </c>
      <c r="G11" s="15"/>
      <c r="H11" s="15">
        <v>28262057</v>
      </c>
      <c r="I11" s="15"/>
      <c r="J11" s="39">
        <v>30631176</v>
      </c>
      <c r="K11" s="15"/>
      <c r="L11" s="15">
        <v>308962364</v>
      </c>
    </row>
    <row r="12" spans="1:12" ht="22.2" x14ac:dyDescent="0.55000000000000004">
      <c r="A12" s="7"/>
      <c r="B12" s="7"/>
      <c r="C12" s="1"/>
      <c r="D12" s="15"/>
      <c r="E12" s="15"/>
      <c r="F12" s="15"/>
      <c r="G12" s="15"/>
      <c r="H12" s="15"/>
      <c r="I12" s="15"/>
      <c r="J12" s="39"/>
      <c r="K12" s="15"/>
      <c r="L12" s="15"/>
    </row>
    <row r="13" spans="1:12" ht="22.35" customHeight="1" x14ac:dyDescent="0.6">
      <c r="A13" s="42" t="s">
        <v>87</v>
      </c>
      <c r="B13" s="7"/>
      <c r="C13" s="1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2.35" customHeight="1" x14ac:dyDescent="0.6">
      <c r="A14" s="48" t="s">
        <v>206</v>
      </c>
      <c r="B14" s="7"/>
      <c r="C14" s="1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" hidden="1" customHeight="1" x14ac:dyDescent="0.55000000000000004">
      <c r="A15" s="41" t="s">
        <v>176</v>
      </c>
      <c r="B15" s="127">
        <v>7</v>
      </c>
      <c r="C15" s="1"/>
      <c r="D15" s="22"/>
      <c r="E15" s="16"/>
      <c r="F15" s="22"/>
      <c r="G15" s="16"/>
      <c r="H15" s="22"/>
      <c r="I15" s="22"/>
      <c r="J15" s="22"/>
      <c r="K15" s="16"/>
      <c r="L15" s="16"/>
    </row>
    <row r="16" spans="1:12" ht="21" customHeight="1" x14ac:dyDescent="0.55000000000000004">
      <c r="A16" s="41" t="s">
        <v>89</v>
      </c>
      <c r="B16" s="127">
        <v>10</v>
      </c>
      <c r="C16" s="1"/>
      <c r="D16" s="22" t="s">
        <v>48</v>
      </c>
      <c r="E16" s="16"/>
      <c r="F16" s="22" t="s">
        <v>48</v>
      </c>
      <c r="G16" s="16"/>
      <c r="H16" s="16">
        <v>-24000000</v>
      </c>
      <c r="I16" s="16"/>
      <c r="J16" s="22" t="s">
        <v>48</v>
      </c>
      <c r="K16" s="16"/>
      <c r="L16" s="22">
        <v>-24000000</v>
      </c>
    </row>
    <row r="17" spans="1:12" ht="22.35" customHeight="1" x14ac:dyDescent="0.6">
      <c r="A17" s="48" t="s">
        <v>205</v>
      </c>
      <c r="B17" s="7"/>
      <c r="C17" s="1"/>
      <c r="D17" s="32" t="s">
        <v>48</v>
      </c>
      <c r="E17" s="15"/>
      <c r="F17" s="32" t="s">
        <v>48</v>
      </c>
      <c r="G17" s="15"/>
      <c r="H17" s="31">
        <v>-24000000</v>
      </c>
      <c r="I17" s="15"/>
      <c r="J17" s="32" t="s">
        <v>48</v>
      </c>
      <c r="K17" s="15"/>
      <c r="L17" s="31">
        <v>-24000000</v>
      </c>
    </row>
    <row r="18" spans="1:12" ht="22.2" x14ac:dyDescent="0.55000000000000004">
      <c r="A18" s="87"/>
      <c r="B18" s="7"/>
      <c r="C18" s="1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2.2" x14ac:dyDescent="0.6">
      <c r="A19" s="42" t="s">
        <v>145</v>
      </c>
      <c r="B19" s="7"/>
      <c r="C19" s="1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22.2" x14ac:dyDescent="0.55000000000000004">
      <c r="A20" s="41" t="s">
        <v>83</v>
      </c>
      <c r="B20" s="7"/>
      <c r="C20" s="1"/>
      <c r="D20" s="22" t="s">
        <v>48</v>
      </c>
      <c r="E20" s="15"/>
      <c r="F20" s="22" t="s">
        <v>48</v>
      </c>
      <c r="G20" s="15"/>
      <c r="H20" s="16">
        <v>25442037</v>
      </c>
      <c r="I20" s="15"/>
      <c r="J20" s="22" t="s">
        <v>48</v>
      </c>
      <c r="K20" s="16"/>
      <c r="L20" s="16">
        <v>25442037</v>
      </c>
    </row>
    <row r="21" spans="1:12" ht="22.2" x14ac:dyDescent="0.55000000000000004">
      <c r="A21" s="41" t="s">
        <v>82</v>
      </c>
      <c r="B21" s="7"/>
      <c r="C21" s="1"/>
      <c r="D21" s="21" t="s">
        <v>48</v>
      </c>
      <c r="E21" s="15"/>
      <c r="F21" s="21" t="s">
        <v>48</v>
      </c>
      <c r="G21" s="15"/>
      <c r="H21" s="21">
        <v>-2481389</v>
      </c>
      <c r="I21" s="15"/>
      <c r="J21" s="21" t="s">
        <v>48</v>
      </c>
      <c r="K21" s="16"/>
      <c r="L21" s="21">
        <v>-2481389</v>
      </c>
    </row>
    <row r="22" spans="1:12" ht="22.2" x14ac:dyDescent="0.6">
      <c r="A22" s="42" t="s">
        <v>167</v>
      </c>
      <c r="B22" s="7"/>
      <c r="C22" s="1"/>
      <c r="D22" s="32" t="s">
        <v>48</v>
      </c>
      <c r="E22" s="15"/>
      <c r="F22" s="32" t="s">
        <v>48</v>
      </c>
      <c r="G22" s="15"/>
      <c r="H22" s="31">
        <v>22960648</v>
      </c>
      <c r="I22" s="15"/>
      <c r="J22" s="32" t="s">
        <v>48</v>
      </c>
      <c r="K22" s="15"/>
      <c r="L22" s="34">
        <v>22960648</v>
      </c>
    </row>
    <row r="23" spans="1:12" hidden="1" x14ac:dyDescent="0.55000000000000004">
      <c r="A23" s="6"/>
      <c r="B23" s="6"/>
      <c r="C23" s="1"/>
      <c r="D23" s="22"/>
      <c r="E23" s="16"/>
      <c r="F23" s="22"/>
      <c r="G23" s="16"/>
      <c r="H23" s="16"/>
      <c r="I23" s="16"/>
      <c r="J23" s="16"/>
      <c r="K23" s="16"/>
      <c r="L23" s="16"/>
    </row>
    <row r="24" spans="1:12" hidden="1" x14ac:dyDescent="0.55000000000000004">
      <c r="A24" s="6" t="s">
        <v>111</v>
      </c>
      <c r="B24" s="127"/>
      <c r="C24" s="1"/>
      <c r="D24" s="21" t="s">
        <v>48</v>
      </c>
      <c r="E24" s="16"/>
      <c r="F24" s="21"/>
      <c r="G24" s="16"/>
      <c r="H24" s="21"/>
      <c r="I24" s="16"/>
      <c r="J24" s="21" t="s">
        <v>48</v>
      </c>
      <c r="K24" s="16"/>
      <c r="L24" s="21" t="s">
        <v>48</v>
      </c>
    </row>
    <row r="25" spans="1:12" x14ac:dyDescent="0.55000000000000004">
      <c r="A25" s="6"/>
      <c r="B25" s="6"/>
      <c r="C25" s="1"/>
      <c r="D25" s="22"/>
      <c r="E25" s="16"/>
      <c r="F25" s="22"/>
      <c r="G25" s="16"/>
      <c r="H25" s="16"/>
      <c r="I25" s="16"/>
      <c r="J25" s="16"/>
      <c r="K25" s="16"/>
      <c r="L25" s="16"/>
    </row>
    <row r="26" spans="1:12" ht="22.8" thickBot="1" x14ac:dyDescent="0.6">
      <c r="A26" s="7" t="s">
        <v>197</v>
      </c>
      <c r="B26" s="7"/>
      <c r="C26" s="8"/>
      <c r="D26" s="33">
        <v>240000000</v>
      </c>
      <c r="E26" s="15"/>
      <c r="F26" s="33">
        <v>10069131</v>
      </c>
      <c r="G26" s="15"/>
      <c r="H26" s="33">
        <v>27222705</v>
      </c>
      <c r="I26" s="15"/>
      <c r="J26" s="33">
        <v>30631176</v>
      </c>
      <c r="K26" s="15"/>
      <c r="L26" s="33">
        <v>307923012</v>
      </c>
    </row>
    <row r="27" spans="1:12" ht="22.2" thickTop="1" x14ac:dyDescent="0.55000000000000004"/>
  </sheetData>
  <mergeCells count="3">
    <mergeCell ref="D4:L4"/>
    <mergeCell ref="D9:L9"/>
    <mergeCell ref="F6:H6"/>
  </mergeCells>
  <pageMargins left="0.8" right="0.8" top="0.48" bottom="0.4" header="0.5" footer="0.5"/>
  <pageSetup paperSize="9" scale="85" firstPageNumber="11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dimension ref="A1:R87"/>
  <sheetViews>
    <sheetView view="pageBreakPreview" zoomScale="55" zoomScaleNormal="85" zoomScaleSheetLayoutView="55" workbookViewId="0"/>
  </sheetViews>
  <sheetFormatPr defaultColWidth="9.44140625" defaultRowHeight="21" customHeight="1" x14ac:dyDescent="0.55000000000000004"/>
  <cols>
    <col min="1" max="3" width="2.44140625" style="28" customWidth="1"/>
    <col min="4" max="4" width="36.44140625" style="28" customWidth="1"/>
    <col min="5" max="5" width="7.109375" style="28" customWidth="1"/>
    <col min="6" max="6" width="1.109375" style="28" customWidth="1"/>
    <col min="7" max="7" width="13.44140625" style="72" customWidth="1"/>
    <col min="8" max="8" width="1.109375" style="28" customWidth="1"/>
    <col min="9" max="9" width="13.44140625" style="28" customWidth="1"/>
    <col min="10" max="10" width="1.109375" style="28" customWidth="1"/>
    <col min="11" max="11" width="13.44140625" style="62" customWidth="1"/>
    <col min="12" max="12" width="1.109375" style="68" customWidth="1"/>
    <col min="13" max="13" width="13.44140625" style="62" customWidth="1"/>
    <col min="14" max="14" width="11.6640625" style="28" bestFit="1" customWidth="1"/>
    <col min="15" max="15" width="10.33203125" style="28" bestFit="1" customWidth="1"/>
    <col min="16" max="16" width="9.44140625" style="28"/>
    <col min="17" max="17" width="14.5546875" style="28" bestFit="1" customWidth="1"/>
    <col min="18" max="18" width="13.6640625" style="28" bestFit="1" customWidth="1"/>
    <col min="19" max="16384" width="9.44140625" style="28"/>
  </cols>
  <sheetData>
    <row r="1" spans="1:18" ht="23.4" x14ac:dyDescent="0.6">
      <c r="A1" s="113" t="s">
        <v>200</v>
      </c>
      <c r="B1" s="113"/>
      <c r="C1" s="113"/>
      <c r="D1" s="113"/>
      <c r="E1" s="113"/>
      <c r="F1" s="107"/>
      <c r="G1" s="120"/>
      <c r="H1" s="107"/>
      <c r="I1" s="107"/>
      <c r="J1" s="107"/>
      <c r="K1" s="60"/>
      <c r="L1" s="61"/>
      <c r="M1" s="60"/>
      <c r="Q1" s="175"/>
      <c r="R1" s="175"/>
    </row>
    <row r="2" spans="1:18" ht="23.4" x14ac:dyDescent="0.6">
      <c r="A2" s="131" t="s">
        <v>138</v>
      </c>
      <c r="G2" s="121"/>
      <c r="H2" s="91"/>
      <c r="I2" s="126"/>
      <c r="L2" s="63"/>
      <c r="Q2" s="152"/>
      <c r="R2" s="152"/>
    </row>
    <row r="3" spans="1:18" ht="23.4" x14ac:dyDescent="0.6">
      <c r="A3" s="131"/>
      <c r="G3" s="121"/>
      <c r="H3" s="91"/>
      <c r="I3" s="126"/>
      <c r="L3" s="63"/>
      <c r="P3" s="153"/>
      <c r="Q3" s="72"/>
      <c r="R3" s="72"/>
    </row>
    <row r="4" spans="1:18" ht="23.4" x14ac:dyDescent="0.6">
      <c r="A4" s="64"/>
      <c r="G4" s="167" t="s">
        <v>84</v>
      </c>
      <c r="H4" s="167"/>
      <c r="I4" s="167"/>
      <c r="K4" s="167" t="s">
        <v>85</v>
      </c>
      <c r="L4" s="167"/>
      <c r="M4" s="167"/>
      <c r="P4" s="153"/>
      <c r="Q4" s="72"/>
      <c r="R4" s="72"/>
    </row>
    <row r="5" spans="1:18" ht="23.4" customHeight="1" x14ac:dyDescent="0.6">
      <c r="A5" s="64"/>
      <c r="G5" s="171" t="s">
        <v>136</v>
      </c>
      <c r="H5" s="171"/>
      <c r="I5" s="171"/>
      <c r="K5" s="171" t="s">
        <v>136</v>
      </c>
      <c r="L5" s="171"/>
      <c r="M5" s="171"/>
      <c r="P5" s="153"/>
      <c r="Q5" s="72"/>
      <c r="R5" s="72"/>
    </row>
    <row r="6" spans="1:18" ht="22.2" x14ac:dyDescent="0.6">
      <c r="A6" s="65"/>
      <c r="G6" s="168" t="s">
        <v>192</v>
      </c>
      <c r="H6" s="168"/>
      <c r="I6" s="168"/>
      <c r="K6" s="168" t="s">
        <v>192</v>
      </c>
      <c r="L6" s="168"/>
      <c r="M6" s="168"/>
      <c r="P6" s="153"/>
      <c r="Q6" s="154"/>
      <c r="R6" s="72"/>
    </row>
    <row r="7" spans="1:18" ht="21.6" x14ac:dyDescent="0.55000000000000004">
      <c r="E7" s="66"/>
      <c r="G7" s="128">
        <v>2566</v>
      </c>
      <c r="H7" s="27"/>
      <c r="I7" s="128">
        <v>2565</v>
      </c>
      <c r="K7" s="128">
        <v>2566</v>
      </c>
      <c r="L7" s="27"/>
      <c r="M7" s="128">
        <v>2565</v>
      </c>
      <c r="P7" s="153"/>
      <c r="Q7" s="72"/>
      <c r="R7" s="72"/>
    </row>
    <row r="8" spans="1:18" ht="21.6" x14ac:dyDescent="0.55000000000000004">
      <c r="G8" s="170" t="s">
        <v>1</v>
      </c>
      <c r="H8" s="170"/>
      <c r="I8" s="170"/>
      <c r="J8" s="170"/>
      <c r="K8" s="170"/>
      <c r="L8" s="170"/>
      <c r="M8" s="170"/>
      <c r="P8" s="153"/>
      <c r="Q8" s="72"/>
      <c r="R8" s="72"/>
    </row>
    <row r="9" spans="1:18" ht="22.2" x14ac:dyDescent="0.6">
      <c r="A9" s="67" t="s">
        <v>55</v>
      </c>
      <c r="I9" s="62"/>
      <c r="L9" s="28"/>
      <c r="P9" s="153"/>
      <c r="Q9" s="72"/>
      <c r="R9" s="72"/>
    </row>
    <row r="10" spans="1:18" ht="21.6" x14ac:dyDescent="0.55000000000000004">
      <c r="A10" s="28" t="s">
        <v>181</v>
      </c>
      <c r="G10" s="68">
        <v>30250806</v>
      </c>
      <c r="I10" s="68">
        <v>28074588</v>
      </c>
      <c r="K10" s="68">
        <v>25442037</v>
      </c>
      <c r="L10" s="26"/>
      <c r="M10" s="68">
        <v>10249850</v>
      </c>
      <c r="P10" s="155"/>
      <c r="Q10" s="162"/>
      <c r="R10" s="72"/>
    </row>
    <row r="11" spans="1:18" ht="21.6" x14ac:dyDescent="0.55000000000000004">
      <c r="A11" s="69" t="s">
        <v>186</v>
      </c>
      <c r="I11" s="68"/>
      <c r="K11" s="68"/>
      <c r="L11" s="26"/>
      <c r="M11" s="68"/>
      <c r="P11" s="153"/>
      <c r="Q11" s="72"/>
      <c r="R11" s="72"/>
    </row>
    <row r="12" spans="1:18" ht="21.6" x14ac:dyDescent="0.55000000000000004">
      <c r="A12" s="28" t="s">
        <v>187</v>
      </c>
      <c r="G12" s="73">
        <v>7994965</v>
      </c>
      <c r="I12" s="73">
        <v>4309202</v>
      </c>
      <c r="K12" s="73">
        <v>1710032</v>
      </c>
      <c r="L12" s="73"/>
      <c r="M12" s="73">
        <v>-436189</v>
      </c>
    </row>
    <row r="13" spans="1:18" ht="21.6" x14ac:dyDescent="0.55000000000000004">
      <c r="A13" s="28" t="s">
        <v>56</v>
      </c>
      <c r="G13" s="23">
        <v>12794356</v>
      </c>
      <c r="I13" s="23">
        <v>12426914</v>
      </c>
      <c r="K13" s="23">
        <v>9448004</v>
      </c>
      <c r="L13" s="23"/>
      <c r="M13" s="23">
        <v>9192421</v>
      </c>
    </row>
    <row r="14" spans="1:18" ht="21.6" x14ac:dyDescent="0.55000000000000004">
      <c r="A14" s="28" t="s">
        <v>57</v>
      </c>
      <c r="G14" s="23">
        <v>-87</v>
      </c>
      <c r="I14" s="23">
        <v>-30</v>
      </c>
      <c r="K14" s="23">
        <v>-84</v>
      </c>
      <c r="L14" s="23"/>
      <c r="M14" s="23">
        <v>-28</v>
      </c>
      <c r="P14" s="157"/>
      <c r="Q14" s="86"/>
    </row>
    <row r="15" spans="1:18" ht="21.6" x14ac:dyDescent="0.55000000000000004">
      <c r="A15" s="28" t="s">
        <v>177</v>
      </c>
      <c r="G15" s="47" t="s">
        <v>48</v>
      </c>
      <c r="I15" s="47" t="s">
        <v>48</v>
      </c>
      <c r="K15" s="23">
        <v>-17999460</v>
      </c>
      <c r="L15" s="23"/>
      <c r="M15" s="47" t="s">
        <v>48</v>
      </c>
      <c r="P15" s="157"/>
      <c r="Q15" s="86"/>
    </row>
    <row r="16" spans="1:18" ht="21.6" x14ac:dyDescent="0.55000000000000004">
      <c r="A16" s="28" t="s">
        <v>212</v>
      </c>
      <c r="G16" s="23">
        <v>844297</v>
      </c>
      <c r="I16" s="23">
        <v>2487762</v>
      </c>
      <c r="K16" s="23">
        <v>471687</v>
      </c>
      <c r="L16" s="23"/>
      <c r="M16" s="23">
        <v>2565955</v>
      </c>
      <c r="Q16" s="86"/>
      <c r="R16" s="154"/>
    </row>
    <row r="17" spans="1:18" ht="21.6" x14ac:dyDescent="0.55000000000000004">
      <c r="A17" s="28" t="s">
        <v>207</v>
      </c>
      <c r="K17" s="28"/>
      <c r="L17" s="28"/>
      <c r="M17" s="28"/>
    </row>
    <row r="18" spans="1:18" ht="21.6" x14ac:dyDescent="0.55000000000000004">
      <c r="B18" s="28" t="s">
        <v>130</v>
      </c>
      <c r="G18" s="23">
        <v>15762</v>
      </c>
      <c r="I18" s="23">
        <v>172947</v>
      </c>
      <c r="K18" s="47">
        <v>9209</v>
      </c>
      <c r="L18" s="23"/>
      <c r="M18" s="47">
        <v>2</v>
      </c>
    </row>
    <row r="19" spans="1:18" ht="21.6" x14ac:dyDescent="0.55000000000000004">
      <c r="A19" s="28" t="s">
        <v>203</v>
      </c>
      <c r="G19" s="23">
        <v>259488</v>
      </c>
      <c r="I19" s="47" t="s">
        <v>48</v>
      </c>
      <c r="K19" s="47" t="s">
        <v>48</v>
      </c>
      <c r="L19" s="23"/>
      <c r="M19" s="47" t="s">
        <v>48</v>
      </c>
    </row>
    <row r="20" spans="1:18" ht="22.2" x14ac:dyDescent="0.6">
      <c r="A20" s="28" t="s">
        <v>23</v>
      </c>
      <c r="G20" s="23">
        <v>8276487</v>
      </c>
      <c r="I20" s="23">
        <v>6606981</v>
      </c>
      <c r="K20" s="23">
        <v>4868037</v>
      </c>
      <c r="L20" s="23"/>
      <c r="M20" s="23">
        <v>4042137</v>
      </c>
      <c r="P20" s="156"/>
      <c r="Q20" s="152"/>
      <c r="R20" s="152"/>
    </row>
    <row r="21" spans="1:18" ht="21.6" x14ac:dyDescent="0.55000000000000004">
      <c r="A21" s="28" t="s">
        <v>208</v>
      </c>
      <c r="P21" s="153"/>
      <c r="Q21" s="86"/>
      <c r="R21" s="154"/>
    </row>
    <row r="22" spans="1:18" ht="21.6" x14ac:dyDescent="0.55000000000000004">
      <c r="B22" s="28" t="s">
        <v>209</v>
      </c>
      <c r="G22" s="23">
        <v>-1307406</v>
      </c>
      <c r="I22" s="23">
        <v>-76149</v>
      </c>
      <c r="K22" s="47" t="s">
        <v>48</v>
      </c>
      <c r="L22" s="23"/>
      <c r="M22" s="47" t="s">
        <v>48</v>
      </c>
      <c r="P22" s="153"/>
      <c r="Q22" s="86"/>
    </row>
    <row r="23" spans="1:18" ht="21.6" x14ac:dyDescent="0.55000000000000004">
      <c r="A23" s="28" t="s">
        <v>204</v>
      </c>
      <c r="G23" s="23">
        <v>1424224</v>
      </c>
      <c r="I23" s="23">
        <v>3603792</v>
      </c>
      <c r="K23" s="47" t="s">
        <v>48</v>
      </c>
      <c r="L23" s="23"/>
      <c r="M23" s="47" t="s">
        <v>48</v>
      </c>
      <c r="P23" s="153"/>
      <c r="Q23" s="86"/>
      <c r="R23" s="154"/>
    </row>
    <row r="24" spans="1:18" ht="21.6" x14ac:dyDescent="0.55000000000000004">
      <c r="A24" s="28" t="s">
        <v>133</v>
      </c>
      <c r="G24" s="47" t="s">
        <v>48</v>
      </c>
      <c r="I24" s="23">
        <v>167972</v>
      </c>
      <c r="K24" s="47" t="s">
        <v>48</v>
      </c>
      <c r="L24" s="23"/>
      <c r="M24" s="47" t="s">
        <v>48</v>
      </c>
      <c r="Q24" s="154"/>
      <c r="R24" s="154"/>
    </row>
    <row r="25" spans="1:18" ht="21.6" x14ac:dyDescent="0.55000000000000004">
      <c r="A25" s="28" t="s">
        <v>202</v>
      </c>
      <c r="G25" s="22">
        <v>-875</v>
      </c>
      <c r="I25" s="22">
        <v>38840</v>
      </c>
      <c r="K25" s="22">
        <v>8744</v>
      </c>
      <c r="L25" s="23"/>
      <c r="M25" s="22">
        <v>52437</v>
      </c>
      <c r="Q25" s="154"/>
      <c r="R25" s="154"/>
    </row>
    <row r="26" spans="1:18" ht="21" customHeight="1" x14ac:dyDescent="0.55000000000000004">
      <c r="A26" s="28" t="s">
        <v>58</v>
      </c>
      <c r="E26" s="51"/>
      <c r="G26" s="29">
        <v>2605828</v>
      </c>
      <c r="I26" s="29">
        <v>1934804</v>
      </c>
      <c r="K26" s="29">
        <v>1421496</v>
      </c>
      <c r="L26" s="23"/>
      <c r="M26" s="29">
        <v>1045958</v>
      </c>
      <c r="N26" s="70"/>
      <c r="O26" s="70"/>
    </row>
    <row r="27" spans="1:18" ht="21.6" hidden="1" x14ac:dyDescent="0.55000000000000004">
      <c r="A27" s="28" t="s">
        <v>81</v>
      </c>
      <c r="G27" s="44"/>
      <c r="H27" s="23"/>
      <c r="I27" s="44"/>
      <c r="K27" s="44"/>
      <c r="L27" s="23"/>
      <c r="M27" s="44"/>
    </row>
    <row r="28" spans="1:18" ht="21.6" x14ac:dyDescent="0.55000000000000004">
      <c r="G28" s="23">
        <v>63157845</v>
      </c>
      <c r="H28" s="23"/>
      <c r="I28" s="23">
        <v>59747623</v>
      </c>
      <c r="K28" s="23">
        <v>25379702</v>
      </c>
      <c r="L28" s="23"/>
      <c r="M28" s="23">
        <v>26712543</v>
      </c>
      <c r="P28" s="157"/>
      <c r="Q28" s="70"/>
      <c r="R28" s="70"/>
    </row>
    <row r="29" spans="1:18" ht="21.6" x14ac:dyDescent="0.55000000000000004">
      <c r="A29" s="71" t="s">
        <v>59</v>
      </c>
      <c r="G29" s="26"/>
      <c r="I29" s="26"/>
      <c r="K29" s="26"/>
      <c r="L29" s="26"/>
      <c r="M29" s="26"/>
    </row>
    <row r="30" spans="1:18" ht="21.6" x14ac:dyDescent="0.55000000000000004">
      <c r="A30" s="28" t="s">
        <v>60</v>
      </c>
      <c r="G30" s="23">
        <v>-32145709</v>
      </c>
      <c r="I30" s="23">
        <v>-12014644</v>
      </c>
      <c r="K30" s="23">
        <v>-11819952</v>
      </c>
      <c r="L30" s="23"/>
      <c r="M30" s="23">
        <v>-5964441</v>
      </c>
      <c r="P30" s="157"/>
    </row>
    <row r="31" spans="1:18" ht="21.6" x14ac:dyDescent="0.55000000000000004">
      <c r="A31" s="28" t="s">
        <v>33</v>
      </c>
      <c r="G31" s="23">
        <v>-11546480</v>
      </c>
      <c r="I31" s="23">
        <v>-20193722</v>
      </c>
      <c r="K31" s="23">
        <v>-17303011</v>
      </c>
      <c r="L31" s="23"/>
      <c r="M31" s="23">
        <v>-20272240</v>
      </c>
      <c r="P31" s="157"/>
      <c r="Q31" s="72"/>
      <c r="R31" s="72"/>
    </row>
    <row r="32" spans="1:18" ht="21.6" x14ac:dyDescent="0.55000000000000004">
      <c r="A32" s="28" t="s">
        <v>30</v>
      </c>
      <c r="G32" s="23">
        <v>961754</v>
      </c>
      <c r="I32" s="23">
        <v>-501023</v>
      </c>
      <c r="K32" s="23">
        <v>-262739</v>
      </c>
      <c r="L32" s="23"/>
      <c r="M32" s="23">
        <v>-16219</v>
      </c>
      <c r="P32" s="157"/>
      <c r="Q32" s="72"/>
      <c r="R32" s="86"/>
    </row>
    <row r="33" spans="1:18" ht="21.6" x14ac:dyDescent="0.55000000000000004">
      <c r="A33" s="28" t="s">
        <v>5</v>
      </c>
      <c r="G33" s="23">
        <v>-438948</v>
      </c>
      <c r="I33" s="23">
        <v>-73346</v>
      </c>
      <c r="K33" s="47">
        <v>-25000</v>
      </c>
      <c r="L33" s="23"/>
      <c r="M33" s="47" t="s">
        <v>48</v>
      </c>
      <c r="P33" s="157"/>
    </row>
    <row r="34" spans="1:18" ht="21.6" x14ac:dyDescent="0.55000000000000004">
      <c r="A34" s="28" t="s">
        <v>61</v>
      </c>
      <c r="G34" s="23">
        <v>28135428</v>
      </c>
      <c r="I34" s="23">
        <v>25198615</v>
      </c>
      <c r="K34" s="23">
        <v>26519459</v>
      </c>
      <c r="L34" s="23"/>
      <c r="M34" s="23">
        <v>31291143</v>
      </c>
      <c r="O34" s="72"/>
      <c r="P34" s="157"/>
      <c r="Q34" s="72"/>
      <c r="R34" s="72"/>
    </row>
    <row r="35" spans="1:18" ht="21.6" x14ac:dyDescent="0.55000000000000004">
      <c r="A35" s="28" t="s">
        <v>32</v>
      </c>
      <c r="G35" s="23">
        <v>-1344563</v>
      </c>
      <c r="I35" s="23">
        <v>-4354418</v>
      </c>
      <c r="K35" s="23">
        <v>137939</v>
      </c>
      <c r="L35" s="23"/>
      <c r="M35" s="23">
        <v>-3377861</v>
      </c>
      <c r="O35" s="72"/>
      <c r="P35" s="157"/>
      <c r="Q35" s="72"/>
      <c r="R35" s="72"/>
    </row>
    <row r="36" spans="1:18" ht="21.6" x14ac:dyDescent="0.55000000000000004">
      <c r="A36" s="28" t="s">
        <v>91</v>
      </c>
      <c r="G36" s="47" t="s">
        <v>48</v>
      </c>
      <c r="I36" s="23">
        <v>-730000</v>
      </c>
      <c r="K36" s="47" t="s">
        <v>48</v>
      </c>
      <c r="L36" s="47"/>
      <c r="M36" s="47" t="s">
        <v>48</v>
      </c>
      <c r="O36" s="72"/>
      <c r="P36" s="157"/>
      <c r="Q36" s="72"/>
      <c r="R36" s="72"/>
    </row>
    <row r="37" spans="1:18" ht="21.6" x14ac:dyDescent="0.55000000000000004">
      <c r="A37" s="28" t="s">
        <v>161</v>
      </c>
      <c r="G37" s="47" t="s">
        <v>48</v>
      </c>
      <c r="I37" s="47" t="s">
        <v>48</v>
      </c>
      <c r="K37" s="47">
        <v>-736599</v>
      </c>
      <c r="L37" s="47"/>
      <c r="M37" s="47" t="s">
        <v>48</v>
      </c>
      <c r="O37" s="72"/>
      <c r="P37" s="157"/>
    </row>
    <row r="38" spans="1:18" ht="21.6" hidden="1" x14ac:dyDescent="0.55000000000000004">
      <c r="A38" s="28" t="s">
        <v>129</v>
      </c>
      <c r="E38" s="51"/>
      <c r="G38" s="160" t="s">
        <v>48</v>
      </c>
      <c r="H38" s="73"/>
      <c r="I38" s="160" t="s">
        <v>48</v>
      </c>
      <c r="K38" s="160" t="s">
        <v>48</v>
      </c>
      <c r="L38" s="73"/>
      <c r="M38" s="160" t="s">
        <v>48</v>
      </c>
    </row>
    <row r="39" spans="1:18" ht="21.6" x14ac:dyDescent="0.55000000000000004">
      <c r="A39" s="28" t="s">
        <v>62</v>
      </c>
      <c r="G39" s="161">
        <v>46779327</v>
      </c>
      <c r="H39" s="73"/>
      <c r="I39" s="161">
        <v>47079085</v>
      </c>
      <c r="K39" s="161">
        <v>21889799</v>
      </c>
      <c r="L39" s="73"/>
      <c r="M39" s="161">
        <v>28372925</v>
      </c>
    </row>
    <row r="40" spans="1:18" ht="21.6" x14ac:dyDescent="0.55000000000000004">
      <c r="A40" s="74" t="s">
        <v>63</v>
      </c>
      <c r="B40" s="74"/>
      <c r="C40" s="74"/>
      <c r="D40" s="74"/>
      <c r="E40" s="74"/>
      <c r="F40" s="74"/>
      <c r="G40" s="23">
        <v>-1174211</v>
      </c>
      <c r="H40" s="23"/>
      <c r="I40" s="23">
        <v>-1135514</v>
      </c>
      <c r="J40" s="74"/>
      <c r="K40" s="23">
        <v>-109569</v>
      </c>
      <c r="L40" s="23"/>
      <c r="M40" s="23">
        <v>-175709</v>
      </c>
    </row>
    <row r="41" spans="1:18" ht="22.2" x14ac:dyDescent="0.6">
      <c r="A41" s="75" t="s">
        <v>75</v>
      </c>
      <c r="G41" s="76">
        <v>45605116</v>
      </c>
      <c r="H41" s="77"/>
      <c r="I41" s="76">
        <v>45943571</v>
      </c>
      <c r="K41" s="76">
        <v>21780230</v>
      </c>
      <c r="L41" s="77"/>
      <c r="M41" s="76">
        <v>28197216</v>
      </c>
    </row>
    <row r="42" spans="1:18" ht="22.2" x14ac:dyDescent="0.6">
      <c r="A42" s="75"/>
      <c r="G42" s="159"/>
      <c r="H42" s="77"/>
      <c r="I42" s="159"/>
      <c r="K42" s="159"/>
      <c r="L42" s="77"/>
      <c r="M42" s="159"/>
    </row>
    <row r="43" spans="1:18" ht="22.2" x14ac:dyDescent="0.6">
      <c r="A43" s="75"/>
      <c r="G43" s="53"/>
      <c r="I43" s="78"/>
      <c r="K43" s="78"/>
      <c r="L43" s="53"/>
      <c r="M43" s="78"/>
    </row>
    <row r="44" spans="1:18" ht="23.4" x14ac:dyDescent="0.6">
      <c r="A44" s="113" t="s">
        <v>200</v>
      </c>
      <c r="B44" s="113"/>
      <c r="C44" s="113"/>
      <c r="D44" s="113"/>
      <c r="E44" s="113"/>
      <c r="F44" s="131"/>
      <c r="G44" s="122"/>
      <c r="H44" s="131"/>
      <c r="I44" s="131"/>
      <c r="J44" s="131"/>
      <c r="K44" s="60"/>
      <c r="L44" s="61"/>
      <c r="M44" s="60"/>
    </row>
    <row r="45" spans="1:18" ht="23.4" x14ac:dyDescent="0.6">
      <c r="A45" s="131" t="s">
        <v>138</v>
      </c>
      <c r="L45" s="63"/>
    </row>
    <row r="46" spans="1:18" ht="23.4" x14ac:dyDescent="0.6">
      <c r="A46" s="131"/>
      <c r="L46" s="63"/>
    </row>
    <row r="47" spans="1:18" ht="22.2" customHeight="1" x14ac:dyDescent="0.6">
      <c r="A47" s="65"/>
      <c r="G47" s="167" t="s">
        <v>84</v>
      </c>
      <c r="H47" s="167"/>
      <c r="I47" s="167"/>
      <c r="K47" s="167" t="s">
        <v>85</v>
      </c>
      <c r="L47" s="167"/>
      <c r="M47" s="167"/>
    </row>
    <row r="48" spans="1:18" ht="22.2" x14ac:dyDescent="0.6">
      <c r="A48" s="65"/>
      <c r="G48" s="171" t="s">
        <v>136</v>
      </c>
      <c r="H48" s="171"/>
      <c r="I48" s="171"/>
      <c r="K48" s="171" t="s">
        <v>136</v>
      </c>
      <c r="L48" s="171"/>
      <c r="M48" s="171"/>
    </row>
    <row r="49" spans="1:13" ht="22.2" x14ac:dyDescent="0.6">
      <c r="A49" s="65"/>
      <c r="G49" s="168" t="s">
        <v>192</v>
      </c>
      <c r="H49" s="168"/>
      <c r="I49" s="168"/>
      <c r="K49" s="168" t="s">
        <v>192</v>
      </c>
      <c r="L49" s="168"/>
      <c r="M49" s="168"/>
    </row>
    <row r="50" spans="1:13" ht="21.6" x14ac:dyDescent="0.55000000000000004">
      <c r="E50" s="51"/>
      <c r="F50" s="51"/>
      <c r="G50" s="128">
        <v>2566</v>
      </c>
      <c r="H50" s="27"/>
      <c r="I50" s="128">
        <v>2565</v>
      </c>
      <c r="K50" s="128">
        <v>2566</v>
      </c>
      <c r="L50" s="27"/>
      <c r="M50" s="128">
        <v>2565</v>
      </c>
    </row>
    <row r="51" spans="1:13" ht="21.6" x14ac:dyDescent="0.55000000000000004">
      <c r="G51" s="170" t="s">
        <v>1</v>
      </c>
      <c r="H51" s="170"/>
      <c r="I51" s="170"/>
      <c r="J51" s="170"/>
      <c r="K51" s="170"/>
      <c r="L51" s="170"/>
      <c r="M51" s="170"/>
    </row>
    <row r="52" spans="1:13" ht="22.2" x14ac:dyDescent="0.6">
      <c r="A52" s="67" t="s">
        <v>64</v>
      </c>
      <c r="L52" s="79"/>
    </row>
    <row r="53" spans="1:13" ht="21.6" hidden="1" x14ac:dyDescent="0.55000000000000004">
      <c r="A53" s="28" t="s">
        <v>76</v>
      </c>
      <c r="G53" s="45"/>
      <c r="I53" s="45"/>
      <c r="K53" s="45"/>
      <c r="L53" s="79"/>
      <c r="M53" s="45"/>
    </row>
    <row r="54" spans="1:13" ht="21.6" hidden="1" x14ac:dyDescent="0.55000000000000004">
      <c r="A54" s="28" t="s">
        <v>127</v>
      </c>
      <c r="E54" s="51"/>
      <c r="G54" s="45"/>
      <c r="I54" s="45"/>
      <c r="K54" s="45"/>
      <c r="L54" s="79"/>
      <c r="M54" s="45"/>
    </row>
    <row r="55" spans="1:13" ht="21.6" x14ac:dyDescent="0.55000000000000004">
      <c r="A55" s="28" t="s">
        <v>131</v>
      </c>
      <c r="G55" s="45">
        <v>-19079709</v>
      </c>
      <c r="I55" s="45">
        <v>-3136246</v>
      </c>
      <c r="K55" s="45">
        <v>-9934553</v>
      </c>
      <c r="L55" s="79"/>
      <c r="M55" s="45">
        <v>-2921812</v>
      </c>
    </row>
    <row r="56" spans="1:13" ht="21.6" x14ac:dyDescent="0.55000000000000004">
      <c r="A56" s="28" t="s">
        <v>132</v>
      </c>
      <c r="G56" s="45">
        <v>4673</v>
      </c>
      <c r="I56" s="45" t="s">
        <v>48</v>
      </c>
      <c r="K56" s="45">
        <v>4673</v>
      </c>
      <c r="L56" s="79"/>
      <c r="M56" s="45" t="s">
        <v>48</v>
      </c>
    </row>
    <row r="57" spans="1:13" ht="21.6" x14ac:dyDescent="0.55000000000000004">
      <c r="A57" s="28" t="s">
        <v>65</v>
      </c>
      <c r="G57" s="45" t="s">
        <v>48</v>
      </c>
      <c r="I57" s="45">
        <v>-87560</v>
      </c>
      <c r="K57" s="45" t="s">
        <v>48</v>
      </c>
      <c r="L57" s="79"/>
      <c r="M57" s="45">
        <v>-87560</v>
      </c>
    </row>
    <row r="58" spans="1:13" ht="21.6" x14ac:dyDescent="0.55000000000000004">
      <c r="A58" s="28" t="s">
        <v>66</v>
      </c>
      <c r="G58" s="37">
        <v>31944</v>
      </c>
      <c r="I58" s="37">
        <v>30</v>
      </c>
      <c r="K58" s="37">
        <v>84</v>
      </c>
      <c r="L58" s="25"/>
      <c r="M58" s="37">
        <v>28</v>
      </c>
    </row>
    <row r="59" spans="1:13" ht="21.6" x14ac:dyDescent="0.55000000000000004">
      <c r="A59" s="28" t="s">
        <v>177</v>
      </c>
      <c r="G59" s="37" t="s">
        <v>48</v>
      </c>
      <c r="I59" s="37" t="s">
        <v>48</v>
      </c>
      <c r="K59" s="26">
        <v>17999460</v>
      </c>
      <c r="L59" s="79"/>
      <c r="M59" s="37" t="s">
        <v>48</v>
      </c>
    </row>
    <row r="60" spans="1:13" ht="22.2" x14ac:dyDescent="0.6">
      <c r="A60" s="61" t="s">
        <v>188</v>
      </c>
      <c r="G60" s="46">
        <v>-19043092</v>
      </c>
      <c r="H60" s="53"/>
      <c r="I60" s="46">
        <v>-3223776</v>
      </c>
      <c r="K60" s="46">
        <v>8069664</v>
      </c>
      <c r="L60" s="53"/>
      <c r="M60" s="46">
        <v>-3009344</v>
      </c>
    </row>
    <row r="61" spans="1:13" ht="22.2" x14ac:dyDescent="0.6">
      <c r="A61" s="61"/>
      <c r="G61" s="26"/>
      <c r="I61" s="26"/>
      <c r="K61" s="26"/>
      <c r="L61" s="26"/>
      <c r="M61" s="26"/>
    </row>
    <row r="62" spans="1:13" ht="22.2" x14ac:dyDescent="0.6">
      <c r="A62" s="67" t="s">
        <v>67</v>
      </c>
      <c r="G62" s="26"/>
      <c r="I62" s="26"/>
      <c r="K62" s="26"/>
      <c r="L62" s="26"/>
      <c r="M62" s="26"/>
    </row>
    <row r="63" spans="1:13" ht="21.6" x14ac:dyDescent="0.55000000000000004">
      <c r="A63" s="28" t="s">
        <v>163</v>
      </c>
      <c r="G63" s="25">
        <v>-20389149</v>
      </c>
      <c r="I63" s="25">
        <v>-25138042</v>
      </c>
      <c r="K63" s="25">
        <v>-6776549</v>
      </c>
      <c r="L63" s="26"/>
      <c r="M63" s="25">
        <v>-9340149</v>
      </c>
    </row>
    <row r="64" spans="1:13" ht="21.6" x14ac:dyDescent="0.55000000000000004">
      <c r="A64" s="28" t="s">
        <v>68</v>
      </c>
      <c r="G64" s="25">
        <v>157943872</v>
      </c>
      <c r="I64" s="25">
        <v>152741614</v>
      </c>
      <c r="K64" s="25">
        <v>142949566</v>
      </c>
      <c r="L64" s="26"/>
      <c r="M64" s="25">
        <v>122194727</v>
      </c>
    </row>
    <row r="65" spans="1:14" ht="21.6" x14ac:dyDescent="0.55000000000000004">
      <c r="A65" s="28" t="s">
        <v>69</v>
      </c>
      <c r="G65" s="37">
        <v>-152547582</v>
      </c>
      <c r="I65" s="37">
        <v>-152461473</v>
      </c>
      <c r="K65" s="37">
        <v>-137550718</v>
      </c>
      <c r="L65" s="26"/>
      <c r="M65" s="37">
        <v>-121916743</v>
      </c>
    </row>
    <row r="66" spans="1:14" ht="21.6" x14ac:dyDescent="0.55000000000000004">
      <c r="A66" s="28" t="s">
        <v>73</v>
      </c>
      <c r="G66" s="26">
        <v>7000000</v>
      </c>
      <c r="I66" s="37" t="s">
        <v>48</v>
      </c>
      <c r="K66" s="37" t="s">
        <v>48</v>
      </c>
      <c r="L66" s="26"/>
      <c r="M66" s="37" t="s">
        <v>48</v>
      </c>
      <c r="N66" s="80"/>
    </row>
    <row r="67" spans="1:14" ht="21.6" x14ac:dyDescent="0.55000000000000004">
      <c r="A67" s="28" t="s">
        <v>74</v>
      </c>
      <c r="B67" s="81"/>
      <c r="C67" s="81"/>
      <c r="D67" s="81"/>
      <c r="E67" s="81"/>
      <c r="F67" s="81"/>
      <c r="G67" s="37">
        <v>-9304372</v>
      </c>
      <c r="H67" s="81"/>
      <c r="I67" s="37">
        <v>-5747161</v>
      </c>
      <c r="J67" s="81"/>
      <c r="K67" s="37">
        <v>-6597880</v>
      </c>
      <c r="L67" s="26"/>
      <c r="M67" s="37">
        <v>-5030369</v>
      </c>
    </row>
    <row r="68" spans="1:14" ht="21.6" hidden="1" x14ac:dyDescent="0.55000000000000004">
      <c r="A68" s="28" t="s">
        <v>96</v>
      </c>
      <c r="B68" s="81"/>
      <c r="C68" s="81"/>
      <c r="D68" s="81"/>
      <c r="E68" s="81"/>
      <c r="F68" s="81"/>
      <c r="G68" s="37" t="s">
        <v>48</v>
      </c>
      <c r="H68" s="81"/>
      <c r="I68" s="37" t="s">
        <v>48</v>
      </c>
      <c r="J68" s="81"/>
      <c r="K68" s="37" t="s">
        <v>48</v>
      </c>
      <c r="L68" s="26"/>
      <c r="M68" s="37" t="s">
        <v>48</v>
      </c>
    </row>
    <row r="69" spans="1:14" ht="21.6" x14ac:dyDescent="0.55000000000000004">
      <c r="A69" s="28" t="s">
        <v>128</v>
      </c>
      <c r="B69" s="81"/>
      <c r="C69" s="81"/>
      <c r="D69" s="81"/>
      <c r="E69" s="81"/>
      <c r="F69" s="81"/>
      <c r="G69" s="37">
        <v>-8405478</v>
      </c>
      <c r="I69" s="37">
        <v>-8138902</v>
      </c>
      <c r="K69" s="37">
        <v>-5619635</v>
      </c>
      <c r="L69" s="37"/>
      <c r="M69" s="37">
        <v>-5966372</v>
      </c>
    </row>
    <row r="70" spans="1:14" ht="21.6" x14ac:dyDescent="0.55000000000000004">
      <c r="A70" s="28" t="s">
        <v>70</v>
      </c>
      <c r="B70" s="81"/>
      <c r="C70" s="81"/>
      <c r="D70" s="81"/>
      <c r="E70" s="81"/>
      <c r="F70" s="81"/>
      <c r="G70" s="37">
        <v>-11278125</v>
      </c>
      <c r="H70" s="25"/>
      <c r="I70" s="37" t="s">
        <v>48</v>
      </c>
      <c r="J70" s="81"/>
      <c r="K70" s="37">
        <v>-11278125</v>
      </c>
      <c r="L70" s="25"/>
      <c r="M70" s="37" t="s">
        <v>48</v>
      </c>
    </row>
    <row r="71" spans="1:14" ht="21.6" x14ac:dyDescent="0.55000000000000004">
      <c r="A71" s="28" t="s">
        <v>178</v>
      </c>
      <c r="B71" s="81"/>
      <c r="C71" s="81"/>
      <c r="D71" s="81"/>
      <c r="E71" s="81"/>
      <c r="F71" s="81"/>
      <c r="G71" s="37">
        <v>-243</v>
      </c>
      <c r="H71" s="25"/>
      <c r="I71" s="37" t="s">
        <v>48</v>
      </c>
      <c r="J71" s="81"/>
      <c r="K71" s="37" t="s">
        <v>48</v>
      </c>
      <c r="L71" s="25"/>
      <c r="M71" s="37" t="s">
        <v>48</v>
      </c>
    </row>
    <row r="72" spans="1:14" ht="21.6" x14ac:dyDescent="0.55000000000000004">
      <c r="A72" s="28" t="s">
        <v>71</v>
      </c>
      <c r="B72" s="81"/>
      <c r="C72" s="81"/>
      <c r="D72" s="81"/>
      <c r="E72" s="81"/>
      <c r="F72" s="81"/>
      <c r="G72" s="26">
        <v>-8298920</v>
      </c>
      <c r="H72" s="26"/>
      <c r="I72" s="26">
        <v>-6719678</v>
      </c>
      <c r="J72" s="81"/>
      <c r="K72" s="26">
        <v>-4866720</v>
      </c>
      <c r="L72" s="26"/>
      <c r="M72" s="26">
        <v>-4142546</v>
      </c>
    </row>
    <row r="73" spans="1:14" ht="22.2" x14ac:dyDescent="0.6">
      <c r="A73" s="75" t="s">
        <v>189</v>
      </c>
      <c r="B73" s="81"/>
      <c r="C73" s="81"/>
      <c r="D73" s="81"/>
      <c r="E73" s="81"/>
      <c r="F73" s="81"/>
      <c r="G73" s="46">
        <v>-45279997</v>
      </c>
      <c r="H73" s="53"/>
      <c r="I73" s="46">
        <v>-45463642</v>
      </c>
      <c r="J73" s="81"/>
      <c r="K73" s="46">
        <v>-29740061</v>
      </c>
      <c r="L73" s="53"/>
      <c r="M73" s="46">
        <v>-24201452</v>
      </c>
    </row>
    <row r="74" spans="1:14" ht="22.2" x14ac:dyDescent="0.6">
      <c r="A74" s="75"/>
      <c r="B74" s="81"/>
      <c r="C74" s="81"/>
      <c r="D74" s="81"/>
      <c r="E74" s="81"/>
      <c r="F74" s="81"/>
      <c r="G74" s="53"/>
      <c r="H74" s="81"/>
      <c r="I74" s="53"/>
      <c r="J74" s="81"/>
      <c r="K74" s="53"/>
      <c r="L74" s="53"/>
      <c r="M74" s="53"/>
    </row>
    <row r="75" spans="1:14" ht="22.2" x14ac:dyDescent="0.6">
      <c r="A75" s="61" t="s">
        <v>210</v>
      </c>
      <c r="G75" s="77">
        <v>-18717973</v>
      </c>
      <c r="I75" s="77">
        <v>-2743847</v>
      </c>
      <c r="K75" s="77">
        <v>109833</v>
      </c>
      <c r="L75" s="53"/>
      <c r="M75" s="77">
        <v>986420</v>
      </c>
    </row>
    <row r="76" spans="1:14" ht="21.6" x14ac:dyDescent="0.55000000000000004">
      <c r="A76" s="50" t="s">
        <v>72</v>
      </c>
      <c r="G76" s="116">
        <v>37844618</v>
      </c>
      <c r="H76" s="26"/>
      <c r="I76" s="82">
        <v>22173041</v>
      </c>
      <c r="K76" s="82">
        <v>707420</v>
      </c>
      <c r="L76" s="26"/>
      <c r="M76" s="82">
        <v>825221</v>
      </c>
    </row>
    <row r="77" spans="1:14" ht="22.8" thickBot="1" x14ac:dyDescent="0.65">
      <c r="A77" s="54" t="s">
        <v>211</v>
      </c>
      <c r="E77" s="51"/>
      <c r="F77" s="51"/>
      <c r="G77" s="83">
        <v>19126645</v>
      </c>
      <c r="H77" s="53"/>
      <c r="I77" s="83">
        <v>19429194</v>
      </c>
      <c r="J77" s="51"/>
      <c r="K77" s="83">
        <v>817253</v>
      </c>
      <c r="L77" s="53"/>
      <c r="M77" s="83">
        <v>1811641</v>
      </c>
    </row>
    <row r="78" spans="1:14" ht="22.8" thickTop="1" x14ac:dyDescent="0.6">
      <c r="A78" s="54"/>
      <c r="E78" s="51"/>
      <c r="F78" s="51"/>
      <c r="G78" s="52"/>
      <c r="H78" s="53"/>
      <c r="I78" s="52"/>
      <c r="J78" s="51"/>
      <c r="K78" s="52"/>
      <c r="L78" s="53"/>
      <c r="M78" s="52"/>
    </row>
    <row r="79" spans="1:14" ht="22.2" x14ac:dyDescent="0.6">
      <c r="A79" s="84" t="s">
        <v>143</v>
      </c>
      <c r="E79" s="51"/>
      <c r="F79" s="51"/>
      <c r="G79" s="52"/>
      <c r="H79" s="53"/>
      <c r="I79" s="52"/>
      <c r="J79" s="51"/>
      <c r="K79" s="52"/>
      <c r="L79" s="53"/>
      <c r="M79" s="52"/>
    </row>
    <row r="80" spans="1:14" ht="22.2" x14ac:dyDescent="0.6">
      <c r="A80" s="50" t="s">
        <v>144</v>
      </c>
      <c r="E80" s="51"/>
      <c r="F80" s="51"/>
      <c r="G80" s="55">
        <v>15042499</v>
      </c>
      <c r="H80" s="26"/>
      <c r="I80" s="55">
        <v>7398487</v>
      </c>
      <c r="J80" s="51"/>
      <c r="K80" s="55">
        <v>5750000</v>
      </c>
      <c r="L80" s="53"/>
      <c r="M80" s="55">
        <v>7079920</v>
      </c>
    </row>
    <row r="81" spans="1:14" ht="22.2" x14ac:dyDescent="0.6">
      <c r="A81" s="50" t="s">
        <v>191</v>
      </c>
      <c r="E81" s="51"/>
      <c r="F81" s="51"/>
      <c r="G81" s="115" t="s">
        <v>48</v>
      </c>
      <c r="H81" s="26"/>
      <c r="I81" s="55">
        <v>2638000</v>
      </c>
      <c r="J81" s="51"/>
      <c r="K81" s="112" t="s">
        <v>48</v>
      </c>
      <c r="L81" s="53"/>
      <c r="M81" s="55">
        <v>2638000</v>
      </c>
    </row>
    <row r="82" spans="1:14" ht="22.2" x14ac:dyDescent="0.6">
      <c r="A82" s="50" t="s">
        <v>180</v>
      </c>
      <c r="E82" s="51"/>
      <c r="F82" s="51"/>
      <c r="G82" s="115">
        <v>2134935</v>
      </c>
      <c r="H82" s="26"/>
      <c r="I82" s="112" t="s">
        <v>48</v>
      </c>
      <c r="J82" s="51"/>
      <c r="K82" s="115">
        <v>2134935</v>
      </c>
      <c r="L82" s="53"/>
      <c r="M82" s="112" t="s">
        <v>48</v>
      </c>
    </row>
    <row r="83" spans="1:14" ht="22.2" hidden="1" x14ac:dyDescent="0.6">
      <c r="A83" s="50" t="s">
        <v>152</v>
      </c>
      <c r="E83" s="51"/>
      <c r="F83" s="51"/>
      <c r="G83" s="163"/>
      <c r="H83" s="26"/>
      <c r="I83" s="115" t="s">
        <v>48</v>
      </c>
      <c r="J83" s="51"/>
      <c r="K83" s="115" t="s">
        <v>48</v>
      </c>
      <c r="L83" s="53"/>
      <c r="M83" s="115" t="s">
        <v>48</v>
      </c>
    </row>
    <row r="84" spans="1:14" ht="21" customHeight="1" x14ac:dyDescent="0.6">
      <c r="A84" s="54"/>
      <c r="E84" s="51"/>
      <c r="F84" s="51"/>
      <c r="G84" s="52"/>
      <c r="H84" s="53"/>
      <c r="I84" s="52"/>
      <c r="J84" s="51"/>
      <c r="K84" s="52"/>
      <c r="L84" s="53"/>
      <c r="M84" s="52"/>
    </row>
    <row r="85" spans="1:14" ht="21" customHeight="1" x14ac:dyDescent="0.55000000000000004">
      <c r="I85" s="70"/>
      <c r="J85" s="72"/>
      <c r="K85" s="72"/>
      <c r="L85" s="72"/>
      <c r="M85" s="70"/>
    </row>
    <row r="86" spans="1:14" ht="21" customHeight="1" x14ac:dyDescent="0.55000000000000004">
      <c r="G86" s="70"/>
      <c r="H86" s="85"/>
      <c r="I86" s="86"/>
      <c r="J86" s="85"/>
      <c r="K86" s="114"/>
      <c r="L86" s="85"/>
      <c r="M86" s="86"/>
      <c r="N86" s="85"/>
    </row>
    <row r="87" spans="1:14" ht="21" customHeight="1" x14ac:dyDescent="0.55000000000000004">
      <c r="G87" s="70"/>
      <c r="H87" s="86"/>
      <c r="I87" s="86"/>
      <c r="J87" s="86"/>
      <c r="K87" s="86"/>
      <c r="L87" s="86"/>
      <c r="M87" s="86"/>
    </row>
  </sheetData>
  <mergeCells count="15">
    <mergeCell ref="Q1:R1"/>
    <mergeCell ref="G51:M51"/>
    <mergeCell ref="K47:M47"/>
    <mergeCell ref="K48:M48"/>
    <mergeCell ref="K49:M49"/>
    <mergeCell ref="G47:I47"/>
    <mergeCell ref="G48:I48"/>
    <mergeCell ref="G49:I49"/>
    <mergeCell ref="G8:M8"/>
    <mergeCell ref="K6:M6"/>
    <mergeCell ref="K5:M5"/>
    <mergeCell ref="K4:M4"/>
    <mergeCell ref="G5:I5"/>
    <mergeCell ref="G6:I6"/>
    <mergeCell ref="G4:I4"/>
  </mergeCells>
  <pageMargins left="0.7" right="0.7" top="0.48" bottom="0.5" header="0.5" footer="0.5"/>
  <pageSetup paperSize="9" scale="81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</vt:lpstr>
      <vt:lpstr>PL 3m 6-7</vt:lpstr>
      <vt:lpstr>PL 9m 8-9</vt:lpstr>
      <vt:lpstr>SH_Conso 8</vt:lpstr>
      <vt:lpstr>SH_Conso 9</vt:lpstr>
      <vt:lpstr>SH_Sep 10</vt:lpstr>
      <vt:lpstr>SH_Sep 11</vt:lpstr>
      <vt:lpstr>CF 12-13</vt:lpstr>
      <vt:lpstr>'BS 3'!Print_Area</vt:lpstr>
      <vt:lpstr>'CF 12-13'!Print_Area</vt:lpstr>
      <vt:lpstr>'PL 3m 6-7'!Print_Area</vt:lpstr>
      <vt:lpstr>'PL 9m 8-9'!Print_Area</vt:lpstr>
      <vt:lpstr>'SH_Conso 8'!Print_Area</vt:lpstr>
      <vt:lpstr>'SH_Conso 9'!Print_Area</vt:lpstr>
      <vt:lpstr>'SH_Sep 10'!Print_Area</vt:lpstr>
      <vt:lpstr>'SH_Sep 11'!Print_Area</vt:lpstr>
      <vt:lpstr>'BS 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Phiraya Chanpatya</cp:lastModifiedBy>
  <cp:lastPrinted>2023-05-15T07:03:23Z</cp:lastPrinted>
  <dcterms:created xsi:type="dcterms:W3CDTF">2005-02-20T16:08:33Z</dcterms:created>
  <dcterms:modified xsi:type="dcterms:W3CDTF">2023-06-19T17:00:39Z</dcterms:modified>
</cp:coreProperties>
</file>