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Ploy\ส่ง SET\2Q23\"/>
    </mc:Choice>
  </mc:AlternateContent>
  <xr:revisionPtr revIDLastSave="0" documentId="8_{C514F0DF-C65D-46DD-BD03-7A5BA24C0E1F}" xr6:coauthVersionLast="36" xr6:coauthVersionMax="36" xr10:uidLastSave="{00000000-0000-0000-0000-000000000000}"/>
  <bookViews>
    <workbookView xWindow="0" yWindow="0" windowWidth="19410" windowHeight="7410" activeTab="1" xr2:uid="{2B0BCA79-7949-4BF1-8A95-18A706B51476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4">CF!$A$1:$J$93</definedName>
    <definedName name="_xlnm.Print_Area" localSheetId="3">company!$A$1:$N$25</definedName>
    <definedName name="_xlnm.Print_Area" localSheetId="2">conso!$A$1:$S$30</definedName>
    <definedName name="_xlnm.Print_Area" localSheetId="1">PL!$A$1:$J$104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2" i="2" l="1"/>
  <c r="F102" i="2"/>
  <c r="H102" i="2"/>
  <c r="J102" i="2"/>
  <c r="H50" i="2"/>
  <c r="F50" i="2"/>
  <c r="D50" i="2"/>
  <c r="D83" i="5" l="1"/>
  <c r="H83" i="5"/>
  <c r="H9" i="5" l="1"/>
  <c r="D28" i="1"/>
  <c r="K26" i="3" l="1"/>
  <c r="H65" i="2"/>
  <c r="M17" i="4" l="1"/>
  <c r="F17" i="4" l="1"/>
  <c r="G17" i="4"/>
  <c r="H17" i="4"/>
  <c r="I17" i="4"/>
  <c r="J17" i="4"/>
  <c r="E17" i="4"/>
  <c r="F22" i="3"/>
  <c r="H22" i="3"/>
  <c r="K13" i="4" l="1"/>
  <c r="I13" i="4"/>
  <c r="G13" i="4"/>
  <c r="E13" i="4"/>
  <c r="A52" i="5" l="1"/>
  <c r="O19" i="3"/>
  <c r="O17" i="3"/>
  <c r="S17" i="3" s="1"/>
  <c r="O16" i="3"/>
  <c r="S16" i="3" s="1"/>
  <c r="O15" i="3"/>
  <c r="S15" i="3" s="1"/>
  <c r="E18" i="3"/>
  <c r="E20" i="3" s="1"/>
  <c r="E22" i="3" s="1"/>
  <c r="E28" i="3" s="1"/>
  <c r="G18" i="3"/>
  <c r="G20" i="3" s="1"/>
  <c r="G22" i="3" s="1"/>
  <c r="I18" i="3"/>
  <c r="I20" i="3" s="1"/>
  <c r="I22" i="3" s="1"/>
  <c r="K18" i="3"/>
  <c r="K20" i="3" s="1"/>
  <c r="M18" i="3"/>
  <c r="M20" i="3" s="1"/>
  <c r="Q18" i="3"/>
  <c r="Q20" i="3" s="1"/>
  <c r="S19" i="3"/>
  <c r="O18" i="3" l="1"/>
  <c r="O20" i="3"/>
  <c r="S18" i="3"/>
  <c r="S20" i="3" s="1"/>
  <c r="J38" i="1" l="1"/>
  <c r="J69" i="1" s="1"/>
  <c r="I38" i="1"/>
  <c r="I69" i="1" s="1"/>
  <c r="H38" i="1"/>
  <c r="H69" i="1" s="1"/>
  <c r="G38" i="1"/>
  <c r="G69" i="1" s="1"/>
  <c r="F38" i="1"/>
  <c r="F69" i="1" s="1"/>
  <c r="D38" i="1"/>
  <c r="D69" i="1" s="1"/>
  <c r="H80" i="5" l="1"/>
  <c r="J80" i="5"/>
  <c r="F80" i="5"/>
  <c r="D80" i="5"/>
  <c r="J69" i="5"/>
  <c r="F69" i="5"/>
  <c r="D69" i="5"/>
  <c r="S8" i="5"/>
  <c r="S6" i="5"/>
  <c r="K23" i="4"/>
  <c r="I23" i="4"/>
  <c r="G23" i="4"/>
  <c r="E23" i="4"/>
  <c r="I22" i="4"/>
  <c r="I24" i="4" s="1"/>
  <c r="E22" i="4"/>
  <c r="E24" i="4" s="1"/>
  <c r="M21" i="4"/>
  <c r="I20" i="4"/>
  <c r="G20" i="4"/>
  <c r="G22" i="4" s="1"/>
  <c r="G24" i="4" s="1"/>
  <c r="E20" i="4"/>
  <c r="M19" i="4"/>
  <c r="M14" i="4"/>
  <c r="I15" i="4"/>
  <c r="G15" i="4"/>
  <c r="E15" i="4"/>
  <c r="M12" i="4"/>
  <c r="M10" i="4"/>
  <c r="Q28" i="3"/>
  <c r="M28" i="3"/>
  <c r="K28" i="3"/>
  <c r="I28" i="3"/>
  <c r="G28" i="3"/>
  <c r="O26" i="3"/>
  <c r="S26" i="3" s="1"/>
  <c r="Q25" i="3"/>
  <c r="Q27" i="3" s="1"/>
  <c r="Q29" i="3" s="1"/>
  <c r="I25" i="3"/>
  <c r="I27" i="3" s="1"/>
  <c r="I29" i="3" s="1"/>
  <c r="G25" i="3"/>
  <c r="G27" i="3" s="1"/>
  <c r="G29" i="3" s="1"/>
  <c r="E25" i="3"/>
  <c r="E27" i="3" s="1"/>
  <c r="E29" i="3" s="1"/>
  <c r="M24" i="3"/>
  <c r="M25" i="3" s="1"/>
  <c r="M27" i="3" s="1"/>
  <c r="M29" i="3" s="1"/>
  <c r="O22" i="3"/>
  <c r="J86" i="2"/>
  <c r="H86" i="2"/>
  <c r="F86" i="2"/>
  <c r="D86" i="2"/>
  <c r="J73" i="2"/>
  <c r="H73" i="2"/>
  <c r="F73" i="2"/>
  <c r="D73" i="2"/>
  <c r="J66" i="2"/>
  <c r="F66" i="2"/>
  <c r="D66" i="2"/>
  <c r="H66" i="2"/>
  <c r="J34" i="2"/>
  <c r="H34" i="2"/>
  <c r="F34" i="2"/>
  <c r="D34" i="2"/>
  <c r="J21" i="2"/>
  <c r="H21" i="2"/>
  <c r="F21" i="2"/>
  <c r="D21" i="2"/>
  <c r="J14" i="2"/>
  <c r="H14" i="2"/>
  <c r="F14" i="2"/>
  <c r="D14" i="2"/>
  <c r="J83" i="1"/>
  <c r="J85" i="1" s="1"/>
  <c r="H83" i="1"/>
  <c r="H85" i="1" s="1"/>
  <c r="F83" i="1"/>
  <c r="F85" i="1" s="1"/>
  <c r="D83" i="1"/>
  <c r="D85" i="1" s="1"/>
  <c r="J60" i="1"/>
  <c r="H60" i="1"/>
  <c r="F60" i="1"/>
  <c r="D60" i="1"/>
  <c r="J51" i="1"/>
  <c r="H51" i="1"/>
  <c r="F51" i="1"/>
  <c r="D51" i="1"/>
  <c r="J29" i="1"/>
  <c r="H29" i="1"/>
  <c r="F29" i="1"/>
  <c r="D29" i="1"/>
  <c r="J16" i="1"/>
  <c r="H16" i="1"/>
  <c r="F16" i="1"/>
  <c r="D16" i="1"/>
  <c r="D30" i="1" l="1"/>
  <c r="H30" i="1"/>
  <c r="F30" i="1"/>
  <c r="J30" i="1"/>
  <c r="S22" i="3"/>
  <c r="O28" i="3"/>
  <c r="O24" i="3"/>
  <c r="S24" i="3" s="1"/>
  <c r="H74" i="2"/>
  <c r="D74" i="2"/>
  <c r="D78" i="2" s="1"/>
  <c r="H22" i="2"/>
  <c r="D22" i="2"/>
  <c r="J78" i="2"/>
  <c r="J80" i="2" s="1"/>
  <c r="F78" i="2"/>
  <c r="F80" i="2" s="1"/>
  <c r="J26" i="2"/>
  <c r="J28" i="2" s="1"/>
  <c r="F26" i="2"/>
  <c r="F28" i="2" s="1"/>
  <c r="M23" i="4"/>
  <c r="J61" i="1"/>
  <c r="J86" i="1" s="1"/>
  <c r="H61" i="1"/>
  <c r="H86" i="1" s="1"/>
  <c r="D61" i="1"/>
  <c r="F61" i="1"/>
  <c r="D86" i="1"/>
  <c r="H28" i="5"/>
  <c r="H43" i="5" s="1"/>
  <c r="H46" i="5" s="1"/>
  <c r="S28" i="3"/>
  <c r="F86" i="1"/>
  <c r="F87" i="1" s="1"/>
  <c r="F28" i="5"/>
  <c r="F43" i="5" s="1"/>
  <c r="F46" i="5" s="1"/>
  <c r="F82" i="5" s="1"/>
  <c r="F84" i="5" s="1"/>
  <c r="J28" i="5"/>
  <c r="J43" i="5" s="1"/>
  <c r="J46" i="5" s="1"/>
  <c r="J82" i="5" s="1"/>
  <c r="J84" i="5" s="1"/>
  <c r="H69" i="5"/>
  <c r="D80" i="2" l="1"/>
  <c r="D9" i="5"/>
  <c r="D28" i="5" s="1"/>
  <c r="D43" i="5" s="1"/>
  <c r="D46" i="5" s="1"/>
  <c r="D82" i="5" s="1"/>
  <c r="D84" i="5" s="1"/>
  <c r="D85" i="5" s="1"/>
  <c r="J87" i="1"/>
  <c r="D26" i="2"/>
  <c r="H26" i="2"/>
  <c r="H78" i="2"/>
  <c r="J39" i="2"/>
  <c r="J36" i="2"/>
  <c r="J44" i="2" s="1"/>
  <c r="J50" i="2" s="1"/>
  <c r="F39" i="2"/>
  <c r="F41" i="2" s="1"/>
  <c r="F36" i="2"/>
  <c r="F44" i="2" s="1"/>
  <c r="D87" i="1"/>
  <c r="H87" i="1"/>
  <c r="F91" i="2"/>
  <c r="F88" i="2"/>
  <c r="F96" i="2" s="1"/>
  <c r="F98" i="2" s="1"/>
  <c r="H82" i="5"/>
  <c r="H84" i="5" s="1"/>
  <c r="H85" i="5" s="1"/>
  <c r="D91" i="2"/>
  <c r="K23" i="3" s="1"/>
  <c r="D88" i="2"/>
  <c r="D96" i="2" s="1"/>
  <c r="J88" i="2"/>
  <c r="J96" i="2" s="1"/>
  <c r="J91" i="2"/>
  <c r="D28" i="2" l="1"/>
  <c r="H28" i="2"/>
  <c r="F46" i="2"/>
  <c r="H80" i="2"/>
  <c r="D98" i="2"/>
  <c r="M11" i="4"/>
  <c r="M13" i="4" s="1"/>
  <c r="M15" i="4" s="1"/>
  <c r="K15" i="4"/>
  <c r="D93" i="2"/>
  <c r="F93" i="2"/>
  <c r="D36" i="2" l="1"/>
  <c r="D44" i="2" s="1"/>
  <c r="D46" i="2" s="1"/>
  <c r="D39" i="2"/>
  <c r="D41" i="2" s="1"/>
  <c r="H39" i="2"/>
  <c r="H36" i="2"/>
  <c r="H44" i="2" s="1"/>
  <c r="H91" i="2"/>
  <c r="K18" i="4" s="1"/>
  <c r="H88" i="2"/>
  <c r="H96" i="2" s="1"/>
  <c r="K25" i="3"/>
  <c r="K27" i="3" s="1"/>
  <c r="K29" i="3" s="1"/>
  <c r="O23" i="3"/>
  <c r="M18" i="4" l="1"/>
  <c r="M20" i="4" s="1"/>
  <c r="M22" i="4" s="1"/>
  <c r="M24" i="4" s="1"/>
  <c r="K20" i="4"/>
  <c r="K22" i="4" s="1"/>
  <c r="K24" i="4" s="1"/>
  <c r="O25" i="3"/>
  <c r="O27" i="3" s="1"/>
  <c r="O29" i="3" s="1"/>
  <c r="S23" i="3"/>
  <c r="S25" i="3" s="1"/>
  <c r="S27" i="3" s="1"/>
  <c r="S29" i="3" s="1"/>
</calcChain>
</file>

<file path=xl/sharedStrings.xml><?xml version="1.0" encoding="utf-8"?>
<sst xmlns="http://schemas.openxmlformats.org/spreadsheetml/2006/main" count="361" uniqueCount="218">
  <si>
    <t>บริษัท โฮม โปรดักส์ เซ็นเตอร์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</si>
  <si>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</si>
  <si>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</si>
  <si>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</si>
  <si>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</si>
  <si>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</si>
  <si>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</si>
  <si>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</si>
  <si>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</si>
  <si>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</si>
  <si>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</si>
  <si>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</si>
  <si>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</si>
  <si>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</si>
  <si>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</si>
  <si>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</si>
  <si>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</si>
  <si>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</si>
  <si>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</si>
  <si>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</si>
  <si>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</si>
  <si>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</si>
  <si>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</si>
  <si>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</si>
  <si>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คอมพิวเตอร์ซอฟต์แวร์ </t>
  </si>
  <si>
    <t>อสังหาริมทรัพย์รอการขาย</t>
  </si>
  <si>
    <t xml:space="preserve">เงินประกันการเช่า </t>
  </si>
  <si>
    <t>ภาษีมูลค่าเพิ่มค้างรับที่คาดว่าจะได้คืนมากกว่าหนึ่งปี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</si>
  <si>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</si>
  <si>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</si>
  <si>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</si>
  <si>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</si>
  <si>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 xml:space="preserve">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</si>
  <si>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</si>
  <si>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</si>
  <si>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</si>
  <si>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</si>
  <si>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</si>
  <si>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</si>
  <si>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เงินกู้ยืมระยะยาวที่ถึงกำหนดชำระภายในหนึ่งปี</t>
  </si>
  <si>
    <t>ภาษีเงินได้ค้างจ่าย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</si>
  <si>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</si>
  <si>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</si>
  <si>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</si>
  <si>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</si>
  <si>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</si>
  <si>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</si>
  <si>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</si>
  <si>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</si>
  <si>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</si>
  <si>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ค่าเช่ารับล่วงหน้า - สุทธิจากส่วนที่รอรับรู้รายได้ภายในหนึ่งปี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</si>
  <si>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</si>
  <si>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</si>
  <si>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</si>
  <si>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</si>
  <si>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</si>
  <si>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</si>
  <si>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13,151,198,025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</si>
  <si>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</si>
  <si>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</si>
  <si>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</si>
  <si>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</si>
  <si>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</si>
  <si>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</si>
  <si>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</si>
  <si>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</si>
  <si>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</si>
  <si>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</si>
  <si>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</si>
  <si>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</si>
  <si>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</si>
  <si>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</si>
  <si>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รายได้จากสัญญาที่ทำกับลูกค้า</t>
  </si>
  <si>
    <t>รายได้ค่าเช่า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</si>
  <si>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</si>
  <si>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</si>
  <si>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</si>
  <si>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</si>
  <si>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</si>
  <si>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ต้นทุนค่าเช่า</t>
  </si>
  <si>
    <t>ค่าใช้จ่ายในการขาย จัดจำหน่ายและบริการ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</si>
  <si>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</si>
  <si>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</si>
  <si>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</si>
  <si>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</si>
  <si>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</si>
  <si>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</si>
  <si>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</si>
  <si>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</si>
  <si>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</si>
  <si>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</si>
  <si>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</si>
  <si>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</si>
  <si>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</si>
  <si>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</si>
  <si>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</si>
  <si>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</si>
  <si>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</si>
  <si>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</si>
  <si>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</si>
  <si>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</si>
  <si>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</si>
  <si>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</si>
  <si>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</si>
  <si>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</si>
  <si>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องค์ประกอบอื่นของ</t>
  </si>
  <si>
    <t>กำไรขาดทุน</t>
  </si>
  <si>
    <t>เบ็ดเสร็จอื่น</t>
  </si>
  <si>
    <t>ผลต่างจากการแปลงค่า</t>
  </si>
  <si>
    <t>ส่วนของผู้มีส่วนได้เสีย</t>
  </si>
  <si>
    <t>ทุนเรือนหุ้นที่ออก</t>
  </si>
  <si>
    <t>ส่วนเกิน</t>
  </si>
  <si>
    <t>งบการเงินที่เป็น</t>
  </si>
  <si>
    <t>รวมส่วนของ</t>
  </si>
  <si>
    <t>ที่ไม่มีอำนาจควบคุม</t>
  </si>
  <si>
    <t>รวม</t>
  </si>
  <si>
    <t>และชำระแล้ว</t>
  </si>
  <si>
    <t>มูลค่าหุ้นสามัญ</t>
  </si>
  <si>
    <t>ยังไม่ได้จัดสรร</t>
  </si>
  <si>
    <t>เงินตราต่างประเทศ</t>
  </si>
  <si>
    <t>ผู้ถือหุ้นของบริษัทฯ</t>
  </si>
  <si>
    <t>ของบริษัทย่อย</t>
  </si>
  <si>
    <t xml:space="preserve">กำไรขาดทุนเบ็ดเสร็จอื่นสำหรับงวด </t>
  </si>
  <si>
    <t>เงินปันผลจ่าย</t>
  </si>
  <si>
    <t>ยอดคงเหลือ ณ วันที่ 1 มกราคม 2565</t>
  </si>
  <si>
    <t>ยอดคงเหลือ ณ วันที่ 30 มิถุนายน 2565</t>
  </si>
  <si>
    <t>จัดสรรแล้ว</t>
  </si>
  <si>
    <t xml:space="preserve"> - 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</si>
  <si>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</si>
  <si>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</si>
  <si>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</si>
  <si>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</t>
  </si>
  <si>
    <t xml:space="preserve">   เงินสดรับ (จ่าย)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</si>
  <si>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</si>
  <si>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กำไรจากการลดระยะเวลาการเช่า</t>
  </si>
  <si>
    <t xml:space="preserve">   การปรับลดสินค้าคงเหลือเป็นมูลค่าสุทธิที่จะได้รับ</t>
  </si>
  <si>
    <t xml:space="preserve">   สำรองผลประโยชน์ระยะยาวของพนักงาน</t>
  </si>
  <si>
    <t xml:space="preserve">   โอนดอกเบี้ยรอตัดจ่ายเป็นต้นทุนทางการเงิน</t>
  </si>
  <si>
    <t xml:space="preserve">   ขาดทุน (กำไร) จากอัตราแลกเปลี่ยนที่ยังไม่เกิดขึ้น </t>
  </si>
  <si>
    <t xml:space="preserve">   เงินปันผลรับจากบริษัทย่อย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</si>
  <si>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</si>
  <si>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</si>
  <si>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</si>
  <si>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</si>
  <si>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</si>
  <si>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</si>
  <si>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</si>
  <si>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ภาษีมูลค่าเพิ่มค้างรับ</t>
  </si>
  <si>
    <t xml:space="preserve">   สินทรัพย์หมุนเวียนอื่น</t>
  </si>
  <si>
    <t xml:space="preserve">   เงินประกันการเช่า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</si>
  <si>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</si>
  <si>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</si>
  <si>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</si>
  <si>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</si>
  <si>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</si>
  <si>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</si>
  <si>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ค่าเช่ารับล่วงหน้า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</si>
  <si>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</si>
  <si>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</si>
  <si>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</si>
  <si>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</si>
  <si>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</si>
  <si>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</si>
  <si>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รับคืนเงินให้กู้ยืมระยะสั้นแก่กิจการที่เกี่ยวข้องกัน</t>
  </si>
  <si>
    <t>เงินปันผลรับจากบริษัทย่อย</t>
  </si>
  <si>
    <t>ลงทุนในบริษัทร่วม</t>
  </si>
  <si>
    <t>ซื้ออสังหาริมทรัพย์เพื่อการลงทุน</t>
  </si>
  <si>
    <t>ซื้อที่ดิน อาคารและอุปกรณ์</t>
  </si>
  <si>
    <t>จ่ายค่าสินทรัพย์สิทธิการใช้</t>
  </si>
  <si>
    <t>ซื้อคอมพิวเตอร์ซอฟต์แวร์</t>
  </si>
  <si>
    <t>เงินสดรับจากการขายอุปกรณ์ของอสังหาริมทรัพย์เพื่อการลงทุน</t>
  </si>
  <si>
    <t>เงินสดรับจากการขายอุปกรณ์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</si>
  <si>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</si>
  <si>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</si>
  <si>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</si>
  <si>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</si>
  <si>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จ่ายชำระหนี้สินตามสัญญาเช่า</t>
  </si>
  <si>
    <t>เงินสดรับจากการกู้ยืมระยะยาว</t>
  </si>
  <si>
    <t>จ่ายคืนเงินกู้ยืมระยะยาว</t>
  </si>
  <si>
    <t>เงินสดรับจากการออกหุ้นกู้</t>
  </si>
  <si>
    <t>เงินสดจ่ายจากการไถ่ถอนหุ้นกู้</t>
  </si>
  <si>
    <t>ดอกเบี้ยจ่าย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</si>
  <si>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</si>
  <si>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</si>
  <si>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</si>
  <si>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</si>
  <si>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</si>
  <si>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</si>
  <si>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  รายการซื้ออุปกรณ์ที่ยังไม่ได้ชำระ</t>
  </si>
  <si>
    <t xml:space="preserve">   โอนสินทรัพย์สิทธิการใช้ไปเป็นอุปกรณ์</t>
  </si>
  <si>
    <t xml:space="preserve">   เงินปันผลค้างจ่าย</t>
  </si>
  <si>
    <t xml:space="preserve">  โอนกลับค่าเผื่อผลขาดทุนด้านเครดิตที่คาดว่าจะเกิดขึ้น</t>
  </si>
  <si>
    <t xml:space="preserve">   โอนกลับค่าเผื่อการด้อยค่าของสินทรัพย์</t>
  </si>
  <si>
    <t xml:space="preserve">   กำไรจากการปรับมูลค่ายุติธรรมตราสารอนุพันธ์</t>
  </si>
  <si>
    <t xml:space="preserve">   ขาดทุน (กำไร) จากการจำหน่ายและตัดจำหน่ายสินทรัพย์</t>
  </si>
  <si>
    <t>ณ วันที่ 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</si>
  <si>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</si>
  <si>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</si>
  <si>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30 มิถุนายน 2566</t>
  </si>
  <si>
    <t>31 ธันวาคม 2565</t>
  </si>
  <si>
    <t>ยอดคงเหลือ ณ วันที่ 1 มกราคม 2566</t>
  </si>
  <si>
    <t>ยอดคงเหลือ ณ วันที่ 30 มิถุนายน 2566</t>
  </si>
  <si>
    <t>ยอดคงเหลือ ณ วันที่ 1 มกราคม 2666</t>
  </si>
  <si>
    <t xml:space="preserve">จัดสรรแล้ว - </t>
  </si>
  <si>
    <t>สำรองตามกฎหมาย</t>
  </si>
  <si>
    <t>เงินค้ำประกันการก่อสร้างเพิ่มขึ้น (ลดลง)</t>
  </si>
  <si>
    <t>ภาษีมูลค่าเพิ่มค้างรับ</t>
  </si>
  <si>
    <t>ส่วนแบ่งขาดทุนจากเงินลงทุนในบริษัทร่วม</t>
  </si>
  <si>
    <t xml:space="preserve">   ค่าเผื่อการด้อยค่าของเงินลงทุน</t>
  </si>
  <si>
    <t xml:space="preserve">   ส่วนแบ่งขาดทุนจากเงินลงทุนในบริษัทร่วม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</si>
  <si>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</si>
  <si>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</si>
  <si>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หุ้นกู้ส่วนที่ถึงกำหนดชำระภายในหนึ่งปี</t>
  </si>
  <si>
    <t xml:space="preserve">   จัดสรรแล้ว - สำรองตามกฎหมาย </t>
  </si>
  <si>
    <t>2, 11</t>
  </si>
  <si>
    <t xml:space="preserve">   โอนอสังหาริมทรัพย์เพื่อการลงทุนไปเป็นอุปกรณ์</t>
  </si>
  <si>
    <t>สินทรัพย์ภาษีเงินได้รอการตัดบัญชี</t>
  </si>
  <si>
    <t xml:space="preserve">   จ่ายผลประโยชน์ของพนักงาน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</si>
</sst>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_);_(* \(#,##0\);_(* &quot;-&quot;_);_(@_)"/>
    <numFmt numFmtId="188" formatCode="_(* #,##0_);_(* \(#,##0\);_(* &quot;-&quot;??_);_(@_)"/>
    <numFmt numFmtId="189" formatCode="_-* #,##0_-;\(#,##0_-\);_-* &quot;-&quot;_-;_-@_-"/>
  </numFmts>
  <fonts count="10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39" fontId="5" fillId="0" borderId="0"/>
    <xf numFmtId="0" fontId="1" fillId="0" borderId="0"/>
    <xf numFmtId="0" fontId="6" fillId="0" borderId="0"/>
  </cellStyleXfs>
  <cellXfs count="104">
    <xf numFmtId="0" fontId="0" fillId="0" borderId="0" xfId="0"/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87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87" fontId="3" fillId="0" borderId="5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39" fontId="3" fillId="0" borderId="2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2" fillId="0" borderId="0" xfId="4" quotePrefix="1" applyNumberFormat="1" applyFont="1" applyAlignment="1">
      <alignment vertical="center"/>
    </xf>
    <xf numFmtId="37" fontId="7" fillId="0" borderId="0" xfId="4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38" fontId="3" fillId="0" borderId="0" xfId="4" applyNumberFormat="1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37" fontId="3" fillId="0" borderId="1" xfId="3" applyNumberFormat="1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vertical="center"/>
    </xf>
    <xf numFmtId="187" fontId="3" fillId="0" borderId="0" xfId="3" applyNumberFormat="1" applyFont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87" fontId="3" fillId="0" borderId="5" xfId="3" applyNumberFormat="1" applyFont="1" applyBorder="1" applyAlignment="1">
      <alignment vertical="center"/>
    </xf>
    <xf numFmtId="37" fontId="2" fillId="0" borderId="0" xfId="0" quotePrefix="1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37" fontId="3" fillId="0" borderId="6" xfId="3" applyNumberFormat="1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187" fontId="3" fillId="0" borderId="1" xfId="3" applyNumberFormat="1" applyFont="1" applyBorder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 wrapText="1"/>
    </xf>
    <xf numFmtId="189" fontId="3" fillId="0" borderId="0" xfId="1" applyNumberFormat="1" applyFont="1" applyFill="1" applyBorder="1" applyAlignment="1">
      <alignment horizontal="right" vertical="center"/>
    </xf>
    <xf numFmtId="39" fontId="2" fillId="0" borderId="0" xfId="2" applyFont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quotePrefix="1" applyFont="1" applyFill="1" applyAlignment="1">
      <alignment horizontal="centerContinuous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87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187" fontId="3" fillId="0" borderId="5" xfId="0" applyNumberFormat="1" applyFont="1" applyFill="1" applyBorder="1" applyAlignment="1">
      <alignment horizontal="right" vertical="center"/>
    </xf>
    <xf numFmtId="4" fontId="3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188" fontId="3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39" fontId="3" fillId="0" borderId="0" xfId="2" applyFont="1" applyFill="1" applyAlignment="1">
      <alignment horizontal="left" vertical="center"/>
    </xf>
    <xf numFmtId="188" fontId="3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88" fontId="3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vertical="center"/>
    </xf>
    <xf numFmtId="3" fontId="0" fillId="0" borderId="0" xfId="0" applyNumberFormat="1" applyFill="1" applyAlignment="1">
      <alignment vertical="center"/>
    </xf>
    <xf numFmtId="187" fontId="0" fillId="0" borderId="0" xfId="0" applyNumberFormat="1" applyFill="1" applyAlignment="1">
      <alignment vertical="center"/>
    </xf>
    <xf numFmtId="39" fontId="3" fillId="0" borderId="0" xfId="2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3" xfId="4" xr:uid="{0A5A57BE-04BA-4777-89BF-74848A26897F}"/>
    <cellStyle name="Normal_CET - N096" xfId="3" xr:uid="{1E0CA056-6DBC-4499-9B4C-B3CF2EFBA9B4}"/>
    <cellStyle name="ปกติ_Sheet1_HOME-Mar48-T02" xfId="2" xr:uid="{E83AC0B2-7CD3-4669-8749-20BBCAF9E5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5CFA1F8-1C2E-4F00-AAB5-20EFCECFFB46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538DF9B4-26AB-4EBD-AAF2-B0A503191B4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9816D221-F2A2-4527-9A52-2A268869EF9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10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FF97854A-1665-42B5-97AB-DFCD1226EA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A0CF6-30C0-4817-830A-A16E6C90F186}">
  <sheetPr codeName="Sheet1"/>
  <dimension ref="A1:J94"/>
  <sheetViews>
    <sheetView showGridLines="0" zoomScaleNormal="100" zoomScaleSheetLayoutView="70" workbookViewId="0"/>
  </sheetViews>
  <sheetFormatPr defaultColWidth="10.54296875" defaultRowHeight="21.75" customHeight="1"/>
  <cols>
    <col min="1" max="1" width="50.453125" style="61" customWidth="1"/>
    <col min="2" max="2" width="6.81640625" style="61" customWidth="1"/>
    <col min="3" max="3" width="1.453125" style="61" customWidth="1"/>
    <col min="4" max="4" width="14.26953125" style="61" customWidth="1"/>
    <col min="5" max="5" width="1.453125" style="69" customWidth="1"/>
    <col min="6" max="6" width="14.26953125" style="61" customWidth="1"/>
    <col min="7" max="7" width="1.453125" style="61" customWidth="1"/>
    <col min="8" max="8" width="14.26953125" style="61" customWidth="1"/>
    <col min="9" max="9" width="1.453125" style="69" customWidth="1"/>
    <col min="10" max="10" width="14.26953125" style="61" customWidth="1"/>
    <col min="11" max="16384" width="10.54296875" style="61"/>
  </cols>
  <sheetData>
    <row r="1" spans="1:10" ht="21.75" customHeight="1">
      <c r="A1" s="88" t="s">
        <v>0</v>
      </c>
      <c r="B1" s="57"/>
      <c r="C1" s="57"/>
      <c r="D1" s="57"/>
      <c r="F1" s="57"/>
      <c r="G1" s="57"/>
      <c r="H1" s="57"/>
      <c r="J1" s="57"/>
    </row>
    <row r="2" spans="1:10" ht="21.75" customHeight="1">
      <c r="A2" s="85" t="s">
        <v>1</v>
      </c>
      <c r="B2" s="57"/>
      <c r="C2" s="57"/>
      <c r="D2" s="58"/>
      <c r="F2" s="58"/>
      <c r="G2" s="58"/>
      <c r="H2" s="58"/>
      <c r="J2" s="58"/>
    </row>
    <row r="3" spans="1:10" ht="21.75" customHeight="1">
      <c r="A3" s="85" t="s">
        <v>195</v>
      </c>
      <c r="B3" s="57"/>
      <c r="C3" s="57"/>
      <c r="D3" s="58"/>
      <c r="F3" s="58"/>
      <c r="G3" s="58"/>
      <c r="H3" s="58"/>
      <c r="J3" s="58"/>
    </row>
    <row r="4" spans="1:10" ht="23.25" customHeight="1">
      <c r="B4" s="57"/>
      <c r="C4" s="57"/>
      <c r="D4" s="58"/>
      <c r="F4" s="69"/>
      <c r="G4" s="69"/>
      <c r="H4" s="58"/>
      <c r="J4" s="69" t="s">
        <v>2</v>
      </c>
    </row>
    <row r="5" spans="1:10" s="72" customFormat="1" ht="23.25" customHeight="1">
      <c r="B5" s="82"/>
      <c r="C5" s="82"/>
      <c r="D5" s="96" t="s">
        <v>3</v>
      </c>
      <c r="E5" s="96"/>
      <c r="F5" s="96"/>
      <c r="G5" s="70"/>
      <c r="H5" s="96" t="s">
        <v>4</v>
      </c>
      <c r="I5" s="96"/>
      <c r="J5" s="96"/>
    </row>
    <row r="6" spans="1:10" ht="23.25" customHeight="1">
      <c r="B6" s="71" t="s">
        <v>5</v>
      </c>
      <c r="C6" s="69"/>
      <c r="D6" s="59" t="s">
        <v>198</v>
      </c>
      <c r="E6" s="60"/>
      <c r="F6" s="71" t="s">
        <v>199</v>
      </c>
      <c r="G6" s="78"/>
      <c r="H6" s="59" t="s">
        <v>198</v>
      </c>
      <c r="I6" s="60"/>
      <c r="J6" s="71" t="s">
        <v>199</v>
      </c>
    </row>
    <row r="7" spans="1:10" ht="23.25" customHeight="1">
      <c r="B7" s="60"/>
      <c r="C7" s="69"/>
      <c r="D7" s="60" t="s">
        <v>6</v>
      </c>
      <c r="E7" s="60"/>
      <c r="F7" s="60" t="s">
        <v>7</v>
      </c>
      <c r="G7" s="60"/>
      <c r="H7" s="60" t="s">
        <v>6</v>
      </c>
      <c r="I7" s="60"/>
      <c r="J7" s="60" t="s">
        <v>7</v>
      </c>
    </row>
    <row r="8" spans="1:10" ht="23.25" customHeight="1">
      <c r="B8" s="60"/>
      <c r="C8" s="69"/>
      <c r="D8" s="60" t="s">
        <v>8</v>
      </c>
      <c r="E8" s="60"/>
      <c r="F8" s="60"/>
      <c r="G8" s="60"/>
      <c r="H8" s="60" t="s">
        <v>8</v>
      </c>
      <c r="I8" s="60"/>
      <c r="J8" s="60"/>
    </row>
    <row r="9" spans="1:10" ht="21.75" customHeight="1">
      <c r="A9" s="72" t="s">
        <v>9</v>
      </c>
    </row>
    <row r="10" spans="1:10" ht="21.75" customHeight="1">
      <c r="A10" s="72" t="s">
        <v>10</v>
      </c>
      <c r="B10" s="73"/>
    </row>
    <row r="11" spans="1:10" ht="21.75" customHeight="1">
      <c r="A11" s="61" t="s">
        <v>11</v>
      </c>
      <c r="B11" s="73">
        <v>2</v>
      </c>
      <c r="D11" s="62">
        <v>2004688</v>
      </c>
      <c r="F11" s="62">
        <v>5420298</v>
      </c>
      <c r="G11" s="69"/>
      <c r="H11" s="62">
        <v>1695018</v>
      </c>
      <c r="J11" s="62">
        <v>5104398</v>
      </c>
    </row>
    <row r="12" spans="1:10" ht="21.75" customHeight="1">
      <c r="A12" s="86" t="s">
        <v>12</v>
      </c>
      <c r="B12" s="73" t="s">
        <v>13</v>
      </c>
      <c r="D12" s="62">
        <v>1616761</v>
      </c>
      <c r="F12" s="62">
        <v>2068894</v>
      </c>
      <c r="G12" s="69"/>
      <c r="H12" s="62">
        <v>1743666</v>
      </c>
      <c r="J12" s="62">
        <v>2157314</v>
      </c>
    </row>
    <row r="13" spans="1:10" ht="21.75" customHeight="1">
      <c r="A13" s="86" t="s">
        <v>15</v>
      </c>
      <c r="B13" s="73">
        <v>4</v>
      </c>
      <c r="D13" s="62">
        <v>14070642</v>
      </c>
      <c r="F13" s="62">
        <v>13630079</v>
      </c>
      <c r="G13" s="69"/>
      <c r="H13" s="62">
        <v>13580471</v>
      </c>
      <c r="J13" s="62">
        <v>13158046</v>
      </c>
    </row>
    <row r="14" spans="1:10" ht="21.75" customHeight="1">
      <c r="A14" s="86" t="s">
        <v>206</v>
      </c>
      <c r="B14" s="73"/>
      <c r="D14" s="62">
        <v>124142</v>
      </c>
      <c r="F14" s="62">
        <v>135210</v>
      </c>
      <c r="G14" s="69"/>
      <c r="H14" s="62">
        <v>103908</v>
      </c>
      <c r="J14" s="62">
        <v>134179</v>
      </c>
    </row>
    <row r="15" spans="1:10" ht="21.75" customHeight="1">
      <c r="A15" s="61" t="s">
        <v>16</v>
      </c>
      <c r="B15" s="73"/>
      <c r="D15" s="63">
        <v>182962</v>
      </c>
      <c r="F15" s="63">
        <v>175489</v>
      </c>
      <c r="G15" s="69"/>
      <c r="H15" s="63">
        <v>153629</v>
      </c>
      <c r="J15" s="63">
        <v>153298</v>
      </c>
    </row>
    <row r="16" spans="1:10" ht="21.75" customHeight="1">
      <c r="A16" s="72" t="s">
        <v>17</v>
      </c>
      <c r="B16" s="73"/>
      <c r="D16" s="64">
        <f>SUM(D10:D15)</f>
        <v>17999195</v>
      </c>
      <c r="F16" s="64">
        <f>SUM(F10:F15)</f>
        <v>21429970</v>
      </c>
      <c r="G16" s="69"/>
      <c r="H16" s="64">
        <f>SUM(H10:H15)</f>
        <v>17276692</v>
      </c>
      <c r="J16" s="64">
        <f>SUM(J11:J15)</f>
        <v>20707235</v>
      </c>
    </row>
    <row r="17" spans="1:10" ht="21.75" customHeight="1">
      <c r="A17" s="72" t="s">
        <v>18</v>
      </c>
      <c r="B17" s="73"/>
      <c r="D17" s="62"/>
      <c r="F17" s="62"/>
      <c r="G17" s="69"/>
      <c r="H17" s="62"/>
      <c r="J17" s="62"/>
    </row>
    <row r="18" spans="1:10" ht="21.75" customHeight="1">
      <c r="A18" s="86" t="s">
        <v>19</v>
      </c>
      <c r="B18" s="73">
        <v>5</v>
      </c>
      <c r="D18" s="62">
        <v>0</v>
      </c>
      <c r="F18" s="62">
        <v>0</v>
      </c>
      <c r="G18" s="69"/>
      <c r="H18" s="62">
        <v>1998089</v>
      </c>
      <c r="J18" s="62">
        <v>2028089</v>
      </c>
    </row>
    <row r="19" spans="1:10" ht="21.75" customHeight="1">
      <c r="A19" s="86" t="s">
        <v>20</v>
      </c>
      <c r="B19" s="73">
        <v>6</v>
      </c>
      <c r="D19" s="62">
        <v>65926</v>
      </c>
      <c r="F19" s="62">
        <v>66756</v>
      </c>
      <c r="G19" s="69"/>
      <c r="H19" s="62">
        <v>68706</v>
      </c>
      <c r="J19" s="62">
        <v>68706</v>
      </c>
    </row>
    <row r="20" spans="1:10" ht="21.75" customHeight="1">
      <c r="A20" s="86" t="s">
        <v>21</v>
      </c>
      <c r="B20" s="73">
        <v>7</v>
      </c>
      <c r="D20" s="62">
        <v>4148565</v>
      </c>
      <c r="F20" s="62">
        <v>4262560</v>
      </c>
      <c r="G20" s="69"/>
      <c r="H20" s="62">
        <v>5196612</v>
      </c>
      <c r="J20" s="62">
        <v>5315490</v>
      </c>
    </row>
    <row r="21" spans="1:10" ht="21.75" customHeight="1">
      <c r="A21" s="86" t="s">
        <v>22</v>
      </c>
      <c r="B21" s="73">
        <v>8</v>
      </c>
      <c r="D21" s="62">
        <v>30362747</v>
      </c>
      <c r="F21" s="62">
        <v>29468564</v>
      </c>
      <c r="G21" s="69"/>
      <c r="H21" s="62">
        <v>26668237</v>
      </c>
      <c r="J21" s="62">
        <v>25646298</v>
      </c>
    </row>
    <row r="22" spans="1:10" ht="21.75" customHeight="1">
      <c r="A22" s="86" t="s">
        <v>23</v>
      </c>
      <c r="B22" s="73">
        <v>9</v>
      </c>
      <c r="D22" s="62">
        <v>9121145</v>
      </c>
      <c r="F22" s="62">
        <v>8447269</v>
      </c>
      <c r="G22" s="69"/>
      <c r="H22" s="62">
        <v>8996468</v>
      </c>
      <c r="J22" s="62">
        <v>8540679</v>
      </c>
    </row>
    <row r="23" spans="1:10" ht="21.75" customHeight="1">
      <c r="A23" s="86" t="s">
        <v>24</v>
      </c>
      <c r="B23" s="73"/>
      <c r="D23" s="62">
        <v>461231</v>
      </c>
      <c r="F23" s="62">
        <v>470916</v>
      </c>
      <c r="G23" s="69"/>
      <c r="H23" s="62">
        <v>459568</v>
      </c>
      <c r="J23" s="62">
        <v>469157</v>
      </c>
    </row>
    <row r="24" spans="1:10" ht="21.75" customHeight="1">
      <c r="A24" s="94" t="s">
        <v>25</v>
      </c>
      <c r="B24" s="73"/>
      <c r="D24" s="62">
        <v>3230</v>
      </c>
      <c r="F24" s="62">
        <v>3230</v>
      </c>
      <c r="G24" s="69"/>
      <c r="H24" s="62">
        <v>3230</v>
      </c>
      <c r="J24" s="62">
        <v>3230</v>
      </c>
    </row>
    <row r="25" spans="1:10" ht="21.75" customHeight="1">
      <c r="A25" s="94" t="s">
        <v>26</v>
      </c>
      <c r="B25" s="73">
        <v>2</v>
      </c>
      <c r="D25" s="62">
        <v>63409</v>
      </c>
      <c r="F25" s="62">
        <v>70692</v>
      </c>
      <c r="G25" s="69"/>
      <c r="H25" s="62">
        <v>54258</v>
      </c>
      <c r="J25" s="62">
        <v>61212</v>
      </c>
    </row>
    <row r="26" spans="1:10" ht="21.75" customHeight="1">
      <c r="A26" s="86" t="s">
        <v>27</v>
      </c>
      <c r="B26" s="73"/>
      <c r="D26" s="62">
        <v>0</v>
      </c>
      <c r="F26" s="62">
        <v>39748</v>
      </c>
      <c r="G26" s="69"/>
      <c r="H26" s="62">
        <v>0</v>
      </c>
      <c r="J26" s="62">
        <v>0</v>
      </c>
    </row>
    <row r="27" spans="1:10" ht="21.75" customHeight="1">
      <c r="A27" s="86" t="s">
        <v>216</v>
      </c>
      <c r="B27" s="73"/>
      <c r="D27" s="62">
        <v>661562</v>
      </c>
      <c r="F27" s="62">
        <v>662642</v>
      </c>
      <c r="G27" s="69"/>
      <c r="H27" s="62">
        <v>639597</v>
      </c>
      <c r="J27" s="62">
        <v>636282</v>
      </c>
    </row>
    <row r="28" spans="1:10" ht="21.75" customHeight="1">
      <c r="A28" s="61" t="s">
        <v>28</v>
      </c>
      <c r="B28" s="73"/>
      <c r="C28" s="60"/>
      <c r="D28" s="64">
        <f>221677+41763</f>
        <v>263440</v>
      </c>
      <c r="F28" s="64">
        <v>262397</v>
      </c>
      <c r="G28" s="69"/>
      <c r="H28" s="64">
        <v>140279</v>
      </c>
      <c r="J28" s="64">
        <v>140584</v>
      </c>
    </row>
    <row r="29" spans="1:10" ht="21.75" customHeight="1">
      <c r="A29" s="72" t="s">
        <v>29</v>
      </c>
      <c r="D29" s="64">
        <f>SUM(D18:D28)</f>
        <v>45151255</v>
      </c>
      <c r="F29" s="64">
        <f>SUM(F18:F28)</f>
        <v>43754774</v>
      </c>
      <c r="G29" s="69"/>
      <c r="H29" s="64">
        <f>SUM(H18:H28)</f>
        <v>44225044</v>
      </c>
      <c r="J29" s="64">
        <f>SUM(J18:J28)</f>
        <v>42909727</v>
      </c>
    </row>
    <row r="30" spans="1:10" ht="21.75" customHeight="1" thickBot="1">
      <c r="A30" s="72" t="s">
        <v>30</v>
      </c>
      <c r="D30" s="65">
        <f>SUM(D16,D29)</f>
        <v>63150450</v>
      </c>
      <c r="F30" s="65">
        <f>SUM(F16,F29)</f>
        <v>65184744</v>
      </c>
      <c r="G30" s="69"/>
      <c r="H30" s="65">
        <f>SUM(H16,H29)</f>
        <v>61501736</v>
      </c>
      <c r="J30" s="65">
        <f>SUM(J16,J29)</f>
        <v>63616962</v>
      </c>
    </row>
    <row r="31" spans="1:10" ht="21.75" customHeight="1" thickTop="1">
      <c r="B31" s="60"/>
      <c r="C31" s="69"/>
      <c r="D31" s="66"/>
      <c r="E31" s="60"/>
      <c r="F31" s="66"/>
      <c r="G31" s="60"/>
      <c r="H31" s="60"/>
      <c r="I31" s="60"/>
      <c r="J31" s="60"/>
    </row>
    <row r="32" spans="1:10" ht="21.75" customHeight="1">
      <c r="A32" s="61" t="s">
        <v>31</v>
      </c>
    </row>
    <row r="33" spans="1:10" ht="21.75" customHeight="1">
      <c r="A33" s="88" t="s">
        <v>0</v>
      </c>
      <c r="B33" s="57"/>
      <c r="C33" s="57"/>
      <c r="D33" s="57" t="s">
        <v>32</v>
      </c>
      <c r="F33" s="57"/>
      <c r="G33" s="57"/>
      <c r="H33" s="57"/>
      <c r="J33" s="57"/>
    </row>
    <row r="34" spans="1:10" ht="21.75" customHeight="1">
      <c r="A34" s="85" t="s">
        <v>33</v>
      </c>
      <c r="B34" s="57"/>
      <c r="C34" s="57"/>
      <c r="D34" s="58"/>
      <c r="F34" s="58"/>
      <c r="G34" s="57"/>
      <c r="H34" s="58"/>
      <c r="J34" s="58"/>
    </row>
    <row r="35" spans="1:10" ht="21.75" customHeight="1">
      <c r="A35" s="85" t="s">
        <v>195</v>
      </c>
      <c r="B35" s="57"/>
      <c r="C35" s="57"/>
      <c r="D35" s="58"/>
      <c r="F35" s="58"/>
      <c r="G35" s="58"/>
      <c r="H35" s="58"/>
      <c r="J35" s="58"/>
    </row>
    <row r="36" spans="1:10" ht="23.25" customHeight="1">
      <c r="B36" s="57"/>
      <c r="C36" s="57"/>
      <c r="D36" s="58"/>
      <c r="F36" s="69"/>
      <c r="G36" s="69"/>
      <c r="H36" s="58"/>
      <c r="J36" s="69" t="s">
        <v>2</v>
      </c>
    </row>
    <row r="37" spans="1:10" s="72" customFormat="1" ht="23.25" customHeight="1">
      <c r="B37" s="82"/>
      <c r="C37" s="82"/>
      <c r="D37" s="96" t="s">
        <v>3</v>
      </c>
      <c r="E37" s="96"/>
      <c r="F37" s="96"/>
      <c r="G37" s="70"/>
      <c r="H37" s="96" t="s">
        <v>4</v>
      </c>
      <c r="I37" s="96"/>
      <c r="J37" s="96"/>
    </row>
    <row r="38" spans="1:10" ht="23.25" customHeight="1">
      <c r="B38" s="71" t="s">
        <v>5</v>
      </c>
      <c r="C38" s="69"/>
      <c r="D38" s="59" t="str">
        <f>D6</f>
        <v>30 มิถุนายน 2566</v>
      </c>
      <c r="E38" s="60"/>
      <c r="F38" s="71" t="str">
        <f t="shared" ref="F38:J38" si="0">F6</f>
        <v>31 ธันวาคม 2565</v>
      </c>
      <c r="G38" s="78">
        <f t="shared" si="0"/>
        <v>0</v>
      </c>
      <c r="H38" s="59" t="str">
        <f t="shared" si="0"/>
        <v>30 มิถุนายน 2566</v>
      </c>
      <c r="I38" s="60">
        <f t="shared" si="0"/>
        <v>0</v>
      </c>
      <c r="J38" s="71" t="str">
        <f t="shared" si="0"/>
        <v>31 ธันวาคม 2565</v>
      </c>
    </row>
    <row r="39" spans="1:10" ht="23.25" customHeight="1">
      <c r="B39" s="60"/>
      <c r="C39" s="69"/>
      <c r="D39" s="60" t="s">
        <v>6</v>
      </c>
      <c r="E39" s="60"/>
      <c r="F39" s="60" t="s">
        <v>7</v>
      </c>
      <c r="G39" s="60"/>
      <c r="H39" s="60" t="s">
        <v>6</v>
      </c>
      <c r="I39" s="60"/>
      <c r="J39" s="60" t="s">
        <v>7</v>
      </c>
    </row>
    <row r="40" spans="1:10" ht="23.25" customHeight="1">
      <c r="B40" s="60"/>
      <c r="C40" s="69"/>
      <c r="D40" s="60" t="s">
        <v>8</v>
      </c>
      <c r="E40" s="60"/>
      <c r="F40" s="60"/>
      <c r="G40" s="60"/>
      <c r="H40" s="60" t="s">
        <v>8</v>
      </c>
      <c r="I40" s="60"/>
      <c r="J40" s="60"/>
    </row>
    <row r="41" spans="1:10" ht="21.75" customHeight="1">
      <c r="A41" s="72" t="s">
        <v>34</v>
      </c>
      <c r="D41" s="60"/>
      <c r="F41" s="60"/>
      <c r="G41" s="69"/>
      <c r="H41" s="60"/>
      <c r="J41" s="60"/>
    </row>
    <row r="42" spans="1:10" ht="21.75" customHeight="1">
      <c r="A42" s="72" t="s">
        <v>35</v>
      </c>
    </row>
    <row r="43" spans="1:10" ht="21.75" customHeight="1">
      <c r="A43" s="61" t="s">
        <v>36</v>
      </c>
      <c r="B43" s="73">
        <v>10</v>
      </c>
      <c r="D43" s="62">
        <v>60762</v>
      </c>
      <c r="F43" s="62">
        <v>1074200</v>
      </c>
      <c r="G43" s="69"/>
      <c r="H43" s="66">
        <v>0</v>
      </c>
      <c r="J43" s="66">
        <v>1000000</v>
      </c>
    </row>
    <row r="44" spans="1:10" ht="21.75" customHeight="1">
      <c r="A44" s="61" t="s">
        <v>37</v>
      </c>
      <c r="B44" s="73" t="s">
        <v>214</v>
      </c>
      <c r="D44" s="67">
        <v>15517782</v>
      </c>
      <c r="F44" s="62">
        <v>15811878</v>
      </c>
      <c r="G44" s="69"/>
      <c r="H44" s="62">
        <v>15316041</v>
      </c>
      <c r="J44" s="62">
        <v>15577280</v>
      </c>
    </row>
    <row r="45" spans="1:10" ht="21.75" customHeight="1">
      <c r="A45" s="61" t="s">
        <v>38</v>
      </c>
      <c r="B45" s="73">
        <v>12</v>
      </c>
      <c r="D45" s="62">
        <v>159279</v>
      </c>
      <c r="F45" s="62">
        <v>189014</v>
      </c>
      <c r="G45" s="69"/>
      <c r="H45" s="62">
        <v>655830</v>
      </c>
      <c r="J45" s="62">
        <v>665947</v>
      </c>
    </row>
    <row r="46" spans="1:10" ht="21.75" customHeight="1">
      <c r="A46" s="61" t="s">
        <v>39</v>
      </c>
      <c r="B46" s="73">
        <v>13</v>
      </c>
      <c r="D46" s="66">
        <v>38672</v>
      </c>
      <c r="F46" s="66">
        <v>46030</v>
      </c>
      <c r="G46" s="69"/>
      <c r="H46" s="66">
        <v>0</v>
      </c>
      <c r="J46" s="66">
        <v>0</v>
      </c>
    </row>
    <row r="47" spans="1:10" ht="21.75" customHeight="1">
      <c r="A47" s="61" t="s">
        <v>212</v>
      </c>
      <c r="B47" s="73">
        <v>14</v>
      </c>
      <c r="D47" s="66">
        <v>3978813</v>
      </c>
      <c r="F47" s="66">
        <v>5127658</v>
      </c>
      <c r="G47" s="69"/>
      <c r="H47" s="66">
        <v>3978813</v>
      </c>
      <c r="J47" s="66">
        <v>5127658</v>
      </c>
    </row>
    <row r="48" spans="1:10" ht="21.75" customHeight="1">
      <c r="A48" s="61" t="s">
        <v>40</v>
      </c>
      <c r="B48" s="73"/>
      <c r="D48" s="62">
        <v>559120</v>
      </c>
      <c r="F48" s="62">
        <v>612129</v>
      </c>
      <c r="G48" s="69"/>
      <c r="H48" s="62">
        <v>559120</v>
      </c>
      <c r="J48" s="62">
        <v>580572</v>
      </c>
    </row>
    <row r="49" spans="1:10" ht="21.75" customHeight="1">
      <c r="A49" s="84" t="s">
        <v>41</v>
      </c>
      <c r="B49" s="73"/>
      <c r="D49" s="62">
        <v>976000</v>
      </c>
      <c r="F49" s="62">
        <v>1205041</v>
      </c>
      <c r="G49" s="69"/>
      <c r="H49" s="62">
        <v>961365</v>
      </c>
      <c r="J49" s="62">
        <v>1186938</v>
      </c>
    </row>
    <row r="50" spans="1:10" ht="21.75" customHeight="1">
      <c r="A50" s="61" t="s">
        <v>42</v>
      </c>
      <c r="B50" s="73"/>
      <c r="D50" s="64">
        <v>500011</v>
      </c>
      <c r="F50" s="64">
        <v>419081</v>
      </c>
      <c r="G50" s="69"/>
      <c r="H50" s="64">
        <v>474676</v>
      </c>
      <c r="J50" s="64">
        <v>403513</v>
      </c>
    </row>
    <row r="51" spans="1:10" ht="21.75" customHeight="1">
      <c r="A51" s="72" t="s">
        <v>43</v>
      </c>
      <c r="B51" s="73"/>
      <c r="D51" s="64">
        <f>SUM(D43:D50)</f>
        <v>21790439</v>
      </c>
      <c r="F51" s="64">
        <f>SUM(F43:F50)</f>
        <v>24485031</v>
      </c>
      <c r="G51" s="69"/>
      <c r="H51" s="64">
        <f>SUM(H43:H50)</f>
        <v>21945845</v>
      </c>
      <c r="J51" s="64">
        <f>SUM(J43:J50)</f>
        <v>24541908</v>
      </c>
    </row>
    <row r="52" spans="1:10" ht="21.75" customHeight="1">
      <c r="A52" s="72" t="s">
        <v>44</v>
      </c>
      <c r="B52" s="73"/>
      <c r="D52" s="62"/>
      <c r="F52" s="62"/>
      <c r="G52" s="69"/>
      <c r="H52" s="62"/>
      <c r="J52" s="62"/>
    </row>
    <row r="53" spans="1:10" ht="21.75" customHeight="1">
      <c r="A53" s="61" t="s">
        <v>45</v>
      </c>
      <c r="B53" s="73"/>
      <c r="D53" s="62"/>
      <c r="I53" s="61"/>
    </row>
    <row r="54" spans="1:10" ht="21.75" customHeight="1">
      <c r="A54" s="61" t="s">
        <v>46</v>
      </c>
      <c r="B54" s="73">
        <v>12</v>
      </c>
      <c r="D54" s="62">
        <v>5976046</v>
      </c>
      <c r="F54" s="62">
        <v>5840958</v>
      </c>
      <c r="G54" s="69"/>
      <c r="H54" s="62">
        <v>5855094</v>
      </c>
      <c r="J54" s="62">
        <v>5976839</v>
      </c>
    </row>
    <row r="55" spans="1:10" ht="21.75" customHeight="1">
      <c r="A55" s="61" t="s">
        <v>47</v>
      </c>
      <c r="B55" s="73">
        <v>13</v>
      </c>
      <c r="D55" s="62">
        <v>113284</v>
      </c>
      <c r="F55" s="62">
        <v>122625</v>
      </c>
      <c r="G55" s="69"/>
      <c r="H55" s="62">
        <v>0</v>
      </c>
      <c r="J55" s="62">
        <v>0</v>
      </c>
    </row>
    <row r="56" spans="1:10" ht="21.75" customHeight="1">
      <c r="A56" s="61" t="s">
        <v>48</v>
      </c>
      <c r="B56" s="73">
        <v>14</v>
      </c>
      <c r="D56" s="62">
        <v>8973679</v>
      </c>
      <c r="F56" s="62">
        <v>8933140</v>
      </c>
      <c r="G56" s="69"/>
      <c r="H56" s="62">
        <v>8973679</v>
      </c>
      <c r="J56" s="62">
        <v>8933140</v>
      </c>
    </row>
    <row r="57" spans="1:10" ht="21.75" customHeight="1">
      <c r="A57" s="61" t="s">
        <v>49</v>
      </c>
      <c r="B57" s="73"/>
      <c r="D57" s="62">
        <v>616499</v>
      </c>
      <c r="F57" s="62">
        <v>589458</v>
      </c>
      <c r="G57" s="69"/>
      <c r="H57" s="62">
        <v>557068</v>
      </c>
      <c r="J57" s="62">
        <v>533451</v>
      </c>
    </row>
    <row r="58" spans="1:10" ht="21.75" customHeight="1">
      <c r="A58" s="61" t="s">
        <v>50</v>
      </c>
      <c r="B58" s="73"/>
      <c r="D58" s="62">
        <v>205656</v>
      </c>
      <c r="F58" s="62">
        <v>213917</v>
      </c>
      <c r="G58" s="69"/>
      <c r="H58" s="62">
        <v>205656</v>
      </c>
      <c r="J58" s="62">
        <v>213917</v>
      </c>
    </row>
    <row r="59" spans="1:10" ht="21.75" customHeight="1">
      <c r="A59" s="61" t="s">
        <v>51</v>
      </c>
      <c r="B59" s="73"/>
      <c r="D59" s="62">
        <v>761143</v>
      </c>
      <c r="F59" s="62">
        <v>753734</v>
      </c>
      <c r="G59" s="69"/>
      <c r="H59" s="62">
        <v>714842</v>
      </c>
      <c r="J59" s="62">
        <v>704327</v>
      </c>
    </row>
    <row r="60" spans="1:10" ht="21.75" customHeight="1">
      <c r="A60" s="72" t="s">
        <v>52</v>
      </c>
      <c r="D60" s="68">
        <f>SUM(D54:D59)</f>
        <v>16646307</v>
      </c>
      <c r="F60" s="68">
        <f>SUM(F54:F59)</f>
        <v>16453832</v>
      </c>
      <c r="G60" s="69"/>
      <c r="H60" s="68">
        <f>SUM(H54:H59)</f>
        <v>16306339</v>
      </c>
      <c r="J60" s="68">
        <f>SUM(J54:J59)</f>
        <v>16361674</v>
      </c>
    </row>
    <row r="61" spans="1:10" ht="21.75" customHeight="1">
      <c r="A61" s="72" t="s">
        <v>53</v>
      </c>
      <c r="D61" s="68">
        <f>SUM(D51+D60)</f>
        <v>38436746</v>
      </c>
      <c r="F61" s="68">
        <f>SUM(F51+F60)</f>
        <v>40938863</v>
      </c>
      <c r="G61" s="69"/>
      <c r="H61" s="68">
        <f>SUM(H51+H60)</f>
        <v>38252184</v>
      </c>
      <c r="J61" s="68">
        <f>SUM(J51+J60)</f>
        <v>40903582</v>
      </c>
    </row>
    <row r="62" spans="1:10" ht="21.75" customHeight="1">
      <c r="B62" s="60"/>
      <c r="C62" s="69"/>
      <c r="D62" s="60"/>
      <c r="E62" s="60"/>
      <c r="F62" s="60"/>
      <c r="G62" s="60"/>
      <c r="H62" s="60"/>
      <c r="I62" s="60"/>
      <c r="J62" s="60"/>
    </row>
    <row r="63" spans="1:10" ht="21.75" customHeight="1">
      <c r="A63" s="61" t="s">
        <v>31</v>
      </c>
      <c r="B63" s="78"/>
      <c r="D63" s="69"/>
      <c r="F63" s="69"/>
      <c r="H63" s="69"/>
      <c r="J63" s="69"/>
    </row>
    <row r="64" spans="1:10" ht="21.75" customHeight="1">
      <c r="A64" s="88" t="s">
        <v>0</v>
      </c>
      <c r="B64" s="57"/>
      <c r="C64" s="57"/>
      <c r="D64" s="57"/>
      <c r="F64" s="57"/>
      <c r="G64" s="57"/>
      <c r="H64" s="57"/>
      <c r="J64" s="57"/>
    </row>
    <row r="65" spans="1:10" ht="21.75" customHeight="1">
      <c r="A65" s="85" t="s">
        <v>33</v>
      </c>
      <c r="B65" s="57"/>
      <c r="C65" s="57"/>
      <c r="D65" s="58"/>
      <c r="F65" s="58"/>
      <c r="G65" s="57"/>
      <c r="H65" s="58"/>
      <c r="J65" s="58"/>
    </row>
    <row r="66" spans="1:10" ht="21.75" customHeight="1">
      <c r="A66" s="85" t="s">
        <v>195</v>
      </c>
      <c r="B66" s="57"/>
      <c r="C66" s="57"/>
      <c r="D66" s="58"/>
      <c r="F66" s="58"/>
      <c r="G66" s="58"/>
      <c r="H66" s="58"/>
      <c r="J66" s="58"/>
    </row>
    <row r="67" spans="1:10" ht="23.25" customHeight="1">
      <c r="B67" s="57"/>
      <c r="C67" s="57"/>
      <c r="D67" s="58"/>
      <c r="F67" s="69"/>
      <c r="G67" s="69"/>
      <c r="H67" s="58"/>
      <c r="J67" s="69" t="s">
        <v>2</v>
      </c>
    </row>
    <row r="68" spans="1:10" s="72" customFormat="1" ht="23.25" customHeight="1">
      <c r="B68" s="82"/>
      <c r="C68" s="82"/>
      <c r="D68" s="96" t="s">
        <v>3</v>
      </c>
      <c r="E68" s="96"/>
      <c r="F68" s="96"/>
      <c r="G68" s="70"/>
      <c r="H68" s="96" t="s">
        <v>4</v>
      </c>
      <c r="I68" s="96"/>
      <c r="J68" s="96"/>
    </row>
    <row r="69" spans="1:10" ht="23.25" customHeight="1">
      <c r="B69" s="60"/>
      <c r="C69" s="69"/>
      <c r="D69" s="59" t="str">
        <f>D38</f>
        <v>30 มิถุนายน 2566</v>
      </c>
      <c r="E69" s="60"/>
      <c r="F69" s="71" t="str">
        <f t="shared" ref="F69:J69" si="1">F38</f>
        <v>31 ธันวาคม 2565</v>
      </c>
      <c r="G69" s="78">
        <f t="shared" si="1"/>
        <v>0</v>
      </c>
      <c r="H69" s="59" t="str">
        <f t="shared" si="1"/>
        <v>30 มิถุนายน 2566</v>
      </c>
      <c r="I69" s="60">
        <f t="shared" si="1"/>
        <v>0</v>
      </c>
      <c r="J69" s="71" t="str">
        <f t="shared" si="1"/>
        <v>31 ธันวาคม 2565</v>
      </c>
    </row>
    <row r="70" spans="1:10" ht="23.25" customHeight="1">
      <c r="B70" s="60"/>
      <c r="C70" s="69"/>
      <c r="D70" s="60" t="s">
        <v>6</v>
      </c>
      <c r="E70" s="60"/>
      <c r="F70" s="60" t="s">
        <v>7</v>
      </c>
      <c r="G70" s="60"/>
      <c r="H70" s="60" t="s">
        <v>6</v>
      </c>
      <c r="I70" s="60"/>
      <c r="J70" s="60" t="s">
        <v>7</v>
      </c>
    </row>
    <row r="71" spans="1:10" ht="23.25" customHeight="1">
      <c r="B71" s="60"/>
      <c r="C71" s="69"/>
      <c r="D71" s="60" t="s">
        <v>8</v>
      </c>
      <c r="E71" s="60"/>
      <c r="F71" s="60"/>
      <c r="G71" s="60"/>
      <c r="H71" s="60" t="s">
        <v>8</v>
      </c>
      <c r="I71" s="60"/>
      <c r="J71" s="60"/>
    </row>
    <row r="72" spans="1:10" ht="21.75" customHeight="1">
      <c r="A72" s="72" t="s">
        <v>54</v>
      </c>
      <c r="B72" s="73"/>
      <c r="D72" s="67"/>
      <c r="F72" s="67"/>
      <c r="G72" s="67"/>
      <c r="H72" s="67"/>
      <c r="J72" s="67"/>
    </row>
    <row r="73" spans="1:10" ht="21.75" customHeight="1">
      <c r="A73" s="61" t="s">
        <v>55</v>
      </c>
      <c r="B73" s="73"/>
      <c r="D73" s="67"/>
      <c r="F73" s="67"/>
      <c r="G73" s="67"/>
      <c r="H73" s="67"/>
      <c r="J73" s="67"/>
    </row>
    <row r="74" spans="1:10" ht="21.75" customHeight="1">
      <c r="A74" s="84" t="s">
        <v>56</v>
      </c>
      <c r="D74" s="67"/>
      <c r="F74" s="67"/>
      <c r="G74" s="67"/>
      <c r="H74" s="67"/>
      <c r="J74" s="67"/>
    </row>
    <row r="75" spans="1:10" ht="21.75" customHeight="1" thickBot="1">
      <c r="A75" s="84" t="s">
        <v>57</v>
      </c>
      <c r="B75" s="73"/>
      <c r="D75" s="65">
        <v>13151198</v>
      </c>
      <c r="F75" s="65">
        <v>13151198</v>
      </c>
      <c r="G75" s="69"/>
      <c r="H75" s="65">
        <v>13151198</v>
      </c>
      <c r="J75" s="65">
        <v>13151198</v>
      </c>
    </row>
    <row r="76" spans="1:10" ht="21.75" customHeight="1" thickTop="1">
      <c r="A76" s="84" t="s">
        <v>58</v>
      </c>
      <c r="D76" s="62"/>
      <c r="F76" s="62"/>
      <c r="G76" s="69"/>
      <c r="H76" s="62"/>
      <c r="J76" s="62"/>
    </row>
    <row r="77" spans="1:10" ht="21.75" customHeight="1">
      <c r="A77" s="84" t="s">
        <v>57</v>
      </c>
      <c r="D77" s="62">
        <v>13151198</v>
      </c>
      <c r="F77" s="62">
        <v>13151198</v>
      </c>
      <c r="G77" s="69"/>
      <c r="H77" s="62">
        <v>13151198</v>
      </c>
      <c r="J77" s="62">
        <v>13151198</v>
      </c>
    </row>
    <row r="78" spans="1:10" ht="21.75" customHeight="1">
      <c r="A78" s="84" t="s">
        <v>59</v>
      </c>
      <c r="B78" s="73"/>
      <c r="D78" s="62">
        <v>646323</v>
      </c>
      <c r="F78" s="62">
        <v>646323</v>
      </c>
      <c r="G78" s="69"/>
      <c r="H78" s="62">
        <v>646323</v>
      </c>
      <c r="J78" s="62">
        <v>646323</v>
      </c>
    </row>
    <row r="79" spans="1:10" ht="21.75" customHeight="1">
      <c r="A79" s="84" t="s">
        <v>60</v>
      </c>
      <c r="D79" s="62"/>
      <c r="F79" s="62"/>
      <c r="G79" s="69"/>
      <c r="H79" s="62"/>
      <c r="J79" s="62"/>
    </row>
    <row r="80" spans="1:10" ht="21.75" customHeight="1">
      <c r="A80" s="84" t="s">
        <v>213</v>
      </c>
      <c r="D80" s="62">
        <v>1315120</v>
      </c>
      <c r="F80" s="62">
        <v>1315120</v>
      </c>
      <c r="G80" s="69"/>
      <c r="H80" s="62">
        <v>1315120</v>
      </c>
      <c r="J80" s="62">
        <v>1315120</v>
      </c>
    </row>
    <row r="81" spans="1:10" ht="21.75" customHeight="1">
      <c r="A81" s="84" t="s">
        <v>61</v>
      </c>
      <c r="D81" s="62">
        <v>9627375</v>
      </c>
      <c r="F81" s="62">
        <v>9158042</v>
      </c>
      <c r="G81" s="69"/>
      <c r="H81" s="62">
        <v>8136911</v>
      </c>
      <c r="J81" s="62">
        <v>7600739</v>
      </c>
    </row>
    <row r="82" spans="1:10" ht="21.75" customHeight="1">
      <c r="A82" s="84" t="s">
        <v>62</v>
      </c>
      <c r="D82" s="64">
        <v>-26314</v>
      </c>
      <c r="F82" s="64">
        <v>-24804</v>
      </c>
      <c r="G82" s="69"/>
      <c r="H82" s="64">
        <v>0</v>
      </c>
      <c r="J82" s="64">
        <v>0</v>
      </c>
    </row>
    <row r="83" spans="1:10" ht="21.75" customHeight="1">
      <c r="A83" s="84" t="s">
        <v>63</v>
      </c>
      <c r="D83" s="62">
        <f>SUM(D77:D82)</f>
        <v>24713702</v>
      </c>
      <c r="F83" s="62">
        <f>SUM(F77:F82)</f>
        <v>24245879</v>
      </c>
      <c r="G83" s="69"/>
      <c r="H83" s="62">
        <f>SUM(H77:H82)</f>
        <v>23249552</v>
      </c>
      <c r="J83" s="62">
        <f>SUM(J77:J82)</f>
        <v>22713380</v>
      </c>
    </row>
    <row r="84" spans="1:10" ht="21.75" customHeight="1">
      <c r="A84" s="84" t="s">
        <v>64</v>
      </c>
      <c r="D84" s="64">
        <v>2</v>
      </c>
      <c r="F84" s="64">
        <v>2</v>
      </c>
      <c r="G84" s="69"/>
      <c r="H84" s="64">
        <v>0</v>
      </c>
      <c r="J84" s="64">
        <v>0</v>
      </c>
    </row>
    <row r="85" spans="1:10" ht="21.75" customHeight="1">
      <c r="A85" s="85" t="s">
        <v>65</v>
      </c>
      <c r="D85" s="64">
        <f>SUM(D83:D84)</f>
        <v>24713704</v>
      </c>
      <c r="F85" s="64">
        <f>SUM(F83:F84)</f>
        <v>24245881</v>
      </c>
      <c r="G85" s="69"/>
      <c r="H85" s="64">
        <f>SUM(H83:H84)</f>
        <v>23249552</v>
      </c>
      <c r="J85" s="64">
        <f>SUM(J83:J84)</f>
        <v>22713380</v>
      </c>
    </row>
    <row r="86" spans="1:10" ht="21.75" customHeight="1" thickBot="1">
      <c r="A86" s="72" t="s">
        <v>66</v>
      </c>
      <c r="B86" s="78"/>
      <c r="D86" s="65">
        <f>SUM(D85,D61)</f>
        <v>63150450</v>
      </c>
      <c r="F86" s="65">
        <f>SUM(F85,F61)</f>
        <v>65184744</v>
      </c>
      <c r="G86" s="69"/>
      <c r="H86" s="65">
        <f>SUM(H85,H61)</f>
        <v>61501736</v>
      </c>
      <c r="J86" s="65">
        <f>SUM(J85,J61)</f>
        <v>63616962</v>
      </c>
    </row>
    <row r="87" spans="1:10" ht="21.75" customHeight="1" thickTop="1">
      <c r="B87" s="78"/>
      <c r="D87" s="62">
        <f>D30-D86</f>
        <v>0</v>
      </c>
      <c r="F87" s="62">
        <f>F30-F86</f>
        <v>0</v>
      </c>
      <c r="G87" s="74"/>
      <c r="H87" s="62">
        <f>H30-H86</f>
        <v>0</v>
      </c>
      <c r="J87" s="62">
        <f>J30-J86</f>
        <v>0</v>
      </c>
    </row>
    <row r="88" spans="1:10" ht="21.75" customHeight="1">
      <c r="A88" s="61" t="s">
        <v>31</v>
      </c>
      <c r="B88" s="78"/>
    </row>
    <row r="89" spans="1:10" ht="21.75" customHeight="1">
      <c r="B89" s="78"/>
      <c r="D89" s="69"/>
      <c r="F89" s="69"/>
      <c r="H89" s="69"/>
      <c r="J89" s="69"/>
    </row>
    <row r="90" spans="1:10" ht="21.75" customHeight="1">
      <c r="A90" s="75"/>
      <c r="B90" s="78"/>
      <c r="D90" s="69"/>
      <c r="F90" s="62"/>
      <c r="H90" s="69"/>
      <c r="J90" s="69"/>
    </row>
    <row r="91" spans="1:10" ht="21.75" customHeight="1">
      <c r="B91" s="78"/>
      <c r="D91" s="69"/>
      <c r="F91" s="69"/>
      <c r="H91" s="69"/>
      <c r="J91" s="69"/>
    </row>
    <row r="92" spans="1:10" ht="21.75" customHeight="1">
      <c r="B92" s="60" t="s">
        <v>67</v>
      </c>
      <c r="D92" s="69"/>
      <c r="F92" s="69"/>
      <c r="H92" s="69"/>
      <c r="J92" s="69"/>
    </row>
    <row r="93" spans="1:10" ht="21.75" customHeight="1">
      <c r="A93" s="75"/>
      <c r="B93" s="78"/>
      <c r="D93" s="69"/>
      <c r="F93" s="69"/>
      <c r="H93" s="69"/>
      <c r="J93" s="69"/>
    </row>
    <row r="94" spans="1:10" ht="21.75" customHeight="1">
      <c r="A94" s="95"/>
      <c r="B94" s="95"/>
      <c r="C94" s="95"/>
      <c r="D94" s="95"/>
      <c r="E94" s="95"/>
      <c r="F94" s="95"/>
      <c r="G94" s="95"/>
      <c r="H94" s="95"/>
      <c r="I94" s="95"/>
      <c r="J94" s="95"/>
    </row>
  </sheetData>
  <mergeCells count="7">
    <mergeCell ref="A94:J94"/>
    <mergeCell ref="D5:F5"/>
    <mergeCell ref="H5:J5"/>
    <mergeCell ref="D37:F37"/>
    <mergeCell ref="H37:J37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 alignWithMargins="0"/>
  <rowBreaks count="2" manualBreakCount="2">
    <brk id="32" max="16383" man="1"/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E823-CA62-472D-B0B7-D13C23347E3C}">
  <sheetPr codeName="Sheet2"/>
  <dimension ref="A1:P104"/>
  <sheetViews>
    <sheetView showGridLines="0" tabSelected="1" zoomScaleNormal="100" zoomScaleSheetLayoutView="100" workbookViewId="0"/>
  </sheetViews>
  <sheetFormatPr defaultColWidth="10.7265625" defaultRowHeight="19.5" customHeight="1"/>
  <cols>
    <col min="1" max="1" width="52.26953125" style="4" customWidth="1"/>
    <col min="2" max="2" width="7.81640625" style="4" customWidth="1"/>
    <col min="3" max="3" width="0.81640625" style="4" customWidth="1"/>
    <col min="4" max="4" width="14.26953125" style="4" customWidth="1"/>
    <col min="5" max="5" width="0.81640625" style="4" customWidth="1"/>
    <col min="6" max="6" width="14.26953125" style="4" customWidth="1"/>
    <col min="7" max="7" width="0.81640625" style="4" customWidth="1"/>
    <col min="8" max="8" width="14.26953125" style="4" customWidth="1"/>
    <col min="9" max="9" width="0.81640625" style="4" customWidth="1"/>
    <col min="10" max="10" width="14.26953125" style="4" customWidth="1"/>
    <col min="11" max="11" width="1" style="3" customWidth="1"/>
    <col min="12" max="13" width="10.7265625" style="4"/>
    <col min="14" max="14" width="11.453125" style="4" bestFit="1" customWidth="1"/>
    <col min="15" max="15" width="10.7265625" style="4"/>
    <col min="16" max="16" width="11.453125" style="4" bestFit="1" customWidth="1"/>
    <col min="17" max="16384" width="10.7265625" style="4"/>
  </cols>
  <sheetData>
    <row r="1" spans="1:16" ht="19.5" customHeight="1">
      <c r="F1" s="3"/>
      <c r="G1" s="3"/>
      <c r="J1" s="3" t="s">
        <v>68</v>
      </c>
    </row>
    <row r="2" spans="1:16" ht="19.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6" ht="19.5" customHeight="1">
      <c r="A3" s="5" t="s">
        <v>69</v>
      </c>
      <c r="B3" s="2"/>
      <c r="C3" s="2"/>
      <c r="D3" s="6"/>
      <c r="E3" s="2"/>
      <c r="F3" s="6"/>
      <c r="G3" s="6"/>
      <c r="H3" s="6"/>
      <c r="I3" s="2"/>
      <c r="J3" s="6"/>
    </row>
    <row r="4" spans="1:16" ht="19.5" customHeight="1">
      <c r="A4" s="5" t="s">
        <v>196</v>
      </c>
      <c r="B4" s="2"/>
      <c r="C4" s="2"/>
      <c r="D4" s="6"/>
      <c r="E4" s="2"/>
      <c r="F4" s="6"/>
      <c r="G4" s="6"/>
      <c r="H4" s="6"/>
      <c r="I4" s="2"/>
      <c r="J4" s="6"/>
    </row>
    <row r="5" spans="1:16" ht="19.5" customHeight="1">
      <c r="B5" s="2"/>
      <c r="C5" s="2"/>
      <c r="D5" s="6"/>
      <c r="E5" s="2"/>
      <c r="F5" s="3"/>
      <c r="G5" s="3"/>
      <c r="H5" s="6"/>
      <c r="I5" s="2"/>
      <c r="J5" s="3" t="s">
        <v>2</v>
      </c>
    </row>
    <row r="6" spans="1:16" s="7" customFormat="1" ht="19.5" customHeight="1">
      <c r="B6" s="8"/>
      <c r="C6" s="8"/>
      <c r="D6" s="97" t="s">
        <v>3</v>
      </c>
      <c r="E6" s="98"/>
      <c r="F6" s="98"/>
      <c r="G6" s="9"/>
      <c r="H6" s="97" t="s">
        <v>4</v>
      </c>
      <c r="I6" s="98"/>
      <c r="J6" s="98"/>
      <c r="K6" s="9"/>
    </row>
    <row r="7" spans="1:16" ht="19.5" customHeight="1">
      <c r="B7" s="10" t="s">
        <v>5</v>
      </c>
      <c r="D7" s="19">
        <v>2566</v>
      </c>
      <c r="E7" s="3"/>
      <c r="F7" s="19">
        <v>2565</v>
      </c>
      <c r="G7" s="11"/>
      <c r="H7" s="19">
        <v>2566</v>
      </c>
      <c r="I7" s="3"/>
      <c r="J7" s="19">
        <v>2565</v>
      </c>
    </row>
    <row r="8" spans="1:16" ht="19.5" customHeight="1">
      <c r="A8" s="7" t="s">
        <v>70</v>
      </c>
      <c r="B8" s="11"/>
      <c r="D8" s="11"/>
      <c r="E8" s="3"/>
      <c r="F8" s="11"/>
      <c r="G8" s="11"/>
      <c r="H8" s="11"/>
      <c r="I8" s="3"/>
      <c r="J8" s="11"/>
    </row>
    <row r="9" spans="1:16" ht="19.5" customHeight="1">
      <c r="A9" s="7" t="s">
        <v>71</v>
      </c>
    </row>
    <row r="10" spans="1:16" ht="19.5" customHeight="1">
      <c r="A10" s="4" t="s">
        <v>72</v>
      </c>
      <c r="B10" s="13">
        <v>15</v>
      </c>
      <c r="D10" s="14">
        <v>17788833</v>
      </c>
      <c r="E10" s="14"/>
      <c r="F10" s="14">
        <v>16318602</v>
      </c>
      <c r="G10" s="14"/>
      <c r="H10" s="14">
        <v>17469341</v>
      </c>
      <c r="I10" s="14"/>
      <c r="J10" s="14">
        <v>14053506</v>
      </c>
      <c r="M10" s="61"/>
      <c r="N10" s="74"/>
      <c r="O10" s="61"/>
      <c r="P10" s="74"/>
    </row>
    <row r="11" spans="1:16" ht="19.5" customHeight="1">
      <c r="A11" s="4" t="s">
        <v>73</v>
      </c>
      <c r="B11" s="13"/>
      <c r="D11" s="14">
        <v>463594</v>
      </c>
      <c r="E11" s="14"/>
      <c r="F11" s="14">
        <v>404717</v>
      </c>
      <c r="G11" s="14"/>
      <c r="H11" s="14">
        <v>471562</v>
      </c>
      <c r="I11" s="14"/>
      <c r="J11" s="14">
        <v>409657</v>
      </c>
      <c r="M11" s="61"/>
      <c r="N11" s="74"/>
      <c r="O11" s="61"/>
      <c r="P11" s="74"/>
    </row>
    <row r="12" spans="1:16" ht="19.5" customHeight="1">
      <c r="A12" s="4" t="s">
        <v>74</v>
      </c>
      <c r="B12" s="13">
        <v>2</v>
      </c>
      <c r="D12" s="14">
        <v>0</v>
      </c>
      <c r="E12" s="14"/>
      <c r="F12" s="14">
        <v>0</v>
      </c>
      <c r="G12" s="14"/>
      <c r="H12" s="14">
        <v>225000</v>
      </c>
      <c r="I12" s="14"/>
      <c r="J12" s="14">
        <v>100000</v>
      </c>
      <c r="M12" s="61"/>
      <c r="N12" s="74"/>
      <c r="O12" s="61"/>
      <c r="P12" s="74"/>
    </row>
    <row r="13" spans="1:16" ht="19.5" customHeight="1">
      <c r="A13" s="4" t="s">
        <v>75</v>
      </c>
      <c r="B13" s="13"/>
      <c r="D13" s="15">
        <v>650244</v>
      </c>
      <c r="E13" s="14"/>
      <c r="F13" s="15">
        <v>584237</v>
      </c>
      <c r="G13" s="14"/>
      <c r="H13" s="15">
        <v>626374</v>
      </c>
      <c r="I13" s="14"/>
      <c r="J13" s="15">
        <v>579144</v>
      </c>
      <c r="M13" s="61"/>
      <c r="N13" s="74"/>
      <c r="O13" s="61"/>
      <c r="P13" s="74"/>
    </row>
    <row r="14" spans="1:16" ht="19.5" customHeight="1">
      <c r="A14" s="7" t="s">
        <v>76</v>
      </c>
      <c r="B14" s="13"/>
      <c r="D14" s="15">
        <f>SUM(D10:D13)</f>
        <v>18902671</v>
      </c>
      <c r="E14" s="14"/>
      <c r="F14" s="15">
        <f>SUM(F10:F13)</f>
        <v>17307556</v>
      </c>
      <c r="G14" s="14"/>
      <c r="H14" s="15">
        <f>SUM(H10:H13)</f>
        <v>18792277</v>
      </c>
      <c r="I14" s="14"/>
      <c r="J14" s="15">
        <f>SUM(J10:J13)</f>
        <v>15142307</v>
      </c>
      <c r="M14" s="61"/>
      <c r="N14" s="74"/>
      <c r="O14" s="61"/>
      <c r="P14" s="74"/>
    </row>
    <row r="15" spans="1:16" ht="19.5" customHeight="1">
      <c r="A15" s="7" t="s">
        <v>77</v>
      </c>
      <c r="D15" s="14"/>
      <c r="E15" s="14"/>
      <c r="F15" s="14"/>
      <c r="G15" s="14"/>
      <c r="H15" s="14"/>
      <c r="I15" s="14"/>
      <c r="J15" s="14"/>
      <c r="M15" s="61"/>
      <c r="N15" s="74"/>
      <c r="O15" s="61"/>
      <c r="P15" s="74"/>
    </row>
    <row r="16" spans="1:16" s="3" customFormat="1" ht="19.5" customHeight="1">
      <c r="A16" s="4" t="s">
        <v>78</v>
      </c>
      <c r="B16" s="13"/>
      <c r="C16" s="4"/>
      <c r="D16" s="62">
        <v>13108959</v>
      </c>
      <c r="E16" s="62"/>
      <c r="F16" s="62">
        <v>12123157</v>
      </c>
      <c r="G16" s="62"/>
      <c r="H16" s="62">
        <v>12880399</v>
      </c>
      <c r="I16" s="14"/>
      <c r="J16" s="14">
        <v>10434485</v>
      </c>
      <c r="M16" s="69"/>
      <c r="N16" s="74"/>
      <c r="O16" s="69"/>
      <c r="P16" s="74"/>
    </row>
    <row r="17" spans="1:16" s="3" customFormat="1" ht="19.5" customHeight="1">
      <c r="A17" s="4" t="s">
        <v>79</v>
      </c>
      <c r="B17" s="13"/>
      <c r="C17" s="4"/>
      <c r="D17" s="62">
        <v>200571</v>
      </c>
      <c r="E17" s="62"/>
      <c r="F17" s="62">
        <v>175904</v>
      </c>
      <c r="G17" s="62"/>
      <c r="H17" s="62">
        <v>198272</v>
      </c>
      <c r="I17" s="14"/>
      <c r="J17" s="14">
        <v>170485</v>
      </c>
      <c r="M17" s="69"/>
      <c r="N17" s="74"/>
      <c r="O17" s="69"/>
      <c r="P17" s="74"/>
    </row>
    <row r="18" spans="1:16" s="3" customFormat="1" ht="19.5" customHeight="1">
      <c r="A18" s="17" t="s">
        <v>80</v>
      </c>
      <c r="B18" s="13"/>
      <c r="C18" s="4"/>
      <c r="D18" s="62">
        <v>2797703</v>
      </c>
      <c r="E18" s="62"/>
      <c r="F18" s="62">
        <v>2475322</v>
      </c>
      <c r="G18" s="62"/>
      <c r="H18" s="62">
        <v>2791960</v>
      </c>
      <c r="I18" s="14"/>
      <c r="J18" s="14">
        <v>2193129</v>
      </c>
      <c r="L18" s="17"/>
      <c r="M18" s="69"/>
      <c r="N18" s="74"/>
      <c r="O18" s="69"/>
      <c r="P18" s="74"/>
    </row>
    <row r="19" spans="1:16" s="3" customFormat="1" ht="19.5" customHeight="1">
      <c r="A19" s="17" t="s">
        <v>81</v>
      </c>
      <c r="B19" s="13"/>
      <c r="C19" s="4"/>
      <c r="D19" s="62">
        <v>667999</v>
      </c>
      <c r="E19" s="62"/>
      <c r="F19" s="62">
        <v>550660</v>
      </c>
      <c r="G19" s="62"/>
      <c r="H19" s="62">
        <v>667127</v>
      </c>
      <c r="I19" s="14"/>
      <c r="J19" s="14">
        <v>497257</v>
      </c>
      <c r="M19" s="69"/>
      <c r="N19" s="74"/>
      <c r="O19" s="69"/>
      <c r="P19" s="74"/>
    </row>
    <row r="20" spans="1:16" s="3" customFormat="1" ht="19.5" customHeight="1">
      <c r="A20" s="17" t="s">
        <v>82</v>
      </c>
      <c r="B20" s="13"/>
      <c r="C20" s="4"/>
      <c r="D20" s="62">
        <v>568</v>
      </c>
      <c r="E20" s="62"/>
      <c r="F20" s="62">
        <v>3610</v>
      </c>
      <c r="G20" s="62"/>
      <c r="H20" s="62">
        <v>0</v>
      </c>
      <c r="I20" s="14"/>
      <c r="J20" s="14">
        <v>0</v>
      </c>
      <c r="M20" s="69"/>
      <c r="N20" s="74"/>
      <c r="O20" s="69"/>
      <c r="P20" s="74"/>
    </row>
    <row r="21" spans="1:16" s="3" customFormat="1" ht="19.5" customHeight="1">
      <c r="A21" s="7" t="s">
        <v>83</v>
      </c>
      <c r="B21" s="4"/>
      <c r="C21" s="4"/>
      <c r="D21" s="68">
        <f>SUM(D16:D20)</f>
        <v>16775800</v>
      </c>
      <c r="E21" s="62"/>
      <c r="F21" s="68">
        <f>SUM(F16:F20)</f>
        <v>15328653</v>
      </c>
      <c r="G21" s="62"/>
      <c r="H21" s="68">
        <f>SUM(H16:H20)</f>
        <v>16537758</v>
      </c>
      <c r="I21" s="14"/>
      <c r="J21" s="18">
        <f>SUM(J16:J20)</f>
        <v>13295356</v>
      </c>
      <c r="M21" s="69"/>
      <c r="N21" s="74"/>
      <c r="O21" s="69"/>
      <c r="P21" s="74"/>
    </row>
    <row r="22" spans="1:16" s="3" customFormat="1" ht="19.5" customHeight="1">
      <c r="A22" s="7" t="s">
        <v>84</v>
      </c>
      <c r="B22" s="13"/>
      <c r="C22" s="4"/>
      <c r="D22" s="62">
        <f>SUM(D14-D21)</f>
        <v>2126871</v>
      </c>
      <c r="E22" s="62"/>
      <c r="F22" s="62">
        <v>1978903</v>
      </c>
      <c r="G22" s="62"/>
      <c r="H22" s="62">
        <f>SUM(H14-H21)</f>
        <v>2254519</v>
      </c>
      <c r="I22" s="14"/>
      <c r="J22" s="14">
        <v>1846951</v>
      </c>
      <c r="M22" s="69"/>
      <c r="N22" s="74"/>
      <c r="O22" s="69"/>
      <c r="P22" s="74"/>
    </row>
    <row r="23" spans="1:16" s="3" customFormat="1" ht="19.5" customHeight="1">
      <c r="A23" s="4" t="s">
        <v>207</v>
      </c>
      <c r="B23" s="13"/>
      <c r="C23" s="4"/>
      <c r="D23" s="62">
        <v>-149</v>
      </c>
      <c r="E23" s="62"/>
      <c r="F23" s="62">
        <v>0</v>
      </c>
      <c r="G23" s="62"/>
      <c r="H23" s="62">
        <v>0</v>
      </c>
      <c r="I23" s="14"/>
      <c r="J23" s="14">
        <v>0</v>
      </c>
      <c r="M23" s="69"/>
      <c r="N23" s="74"/>
      <c r="O23" s="69"/>
      <c r="P23" s="74"/>
    </row>
    <row r="24" spans="1:16" s="3" customFormat="1" ht="19.5" customHeight="1">
      <c r="A24" s="4" t="s">
        <v>85</v>
      </c>
      <c r="B24" s="13"/>
      <c r="C24" s="4"/>
      <c r="D24" s="62">
        <v>11450</v>
      </c>
      <c r="E24" s="62"/>
      <c r="F24" s="62">
        <v>1736</v>
      </c>
      <c r="G24" s="62"/>
      <c r="H24" s="62">
        <v>9831</v>
      </c>
      <c r="I24" s="14"/>
      <c r="J24" s="14">
        <v>8272</v>
      </c>
      <c r="M24" s="69"/>
      <c r="N24" s="74"/>
      <c r="O24" s="69"/>
      <c r="P24" s="74"/>
    </row>
    <row r="25" spans="1:16" s="3" customFormat="1" ht="19.5" customHeight="1">
      <c r="A25" s="4" t="s">
        <v>86</v>
      </c>
      <c r="B25" s="13"/>
      <c r="C25" s="4"/>
      <c r="D25" s="64">
        <v>-129852</v>
      </c>
      <c r="E25" s="62"/>
      <c r="F25" s="64">
        <v>-98534</v>
      </c>
      <c r="G25" s="62"/>
      <c r="H25" s="64">
        <v>-129640</v>
      </c>
      <c r="I25" s="14"/>
      <c r="J25" s="15">
        <v>-92768</v>
      </c>
      <c r="M25" s="69"/>
      <c r="N25" s="74"/>
      <c r="O25" s="69"/>
      <c r="P25" s="74"/>
    </row>
    <row r="26" spans="1:16" s="3" customFormat="1" ht="19.5" customHeight="1">
      <c r="A26" s="7" t="s">
        <v>87</v>
      </c>
      <c r="B26" s="13"/>
      <c r="C26" s="4"/>
      <c r="D26" s="62">
        <f>SUM(D22:D25)</f>
        <v>2008320</v>
      </c>
      <c r="E26" s="62"/>
      <c r="F26" s="62">
        <f>SUM(F22:F25)</f>
        <v>1882105</v>
      </c>
      <c r="G26" s="62"/>
      <c r="H26" s="62">
        <f>SUM(H22:H25)</f>
        <v>2134710</v>
      </c>
      <c r="I26" s="14"/>
      <c r="J26" s="14">
        <f>SUM(J22:J25)</f>
        <v>1762455</v>
      </c>
      <c r="M26" s="69"/>
      <c r="N26" s="74"/>
      <c r="O26" s="69"/>
      <c r="P26" s="74"/>
    </row>
    <row r="27" spans="1:16" s="3" customFormat="1" ht="19.5" customHeight="1">
      <c r="A27" s="4" t="s">
        <v>88</v>
      </c>
      <c r="B27" s="13"/>
      <c r="C27" s="4"/>
      <c r="D27" s="64">
        <v>-388452</v>
      </c>
      <c r="E27" s="62"/>
      <c r="F27" s="64">
        <v>-362035</v>
      </c>
      <c r="G27" s="62"/>
      <c r="H27" s="64">
        <v>-380270</v>
      </c>
      <c r="I27" s="14"/>
      <c r="J27" s="15">
        <v>-321374</v>
      </c>
      <c r="M27" s="69"/>
      <c r="N27" s="74"/>
      <c r="O27" s="69"/>
      <c r="P27" s="74"/>
    </row>
    <row r="28" spans="1:16" s="3" customFormat="1" ht="19.5" customHeight="1">
      <c r="A28" s="7" t="s">
        <v>89</v>
      </c>
      <c r="B28" s="13"/>
      <c r="C28" s="4"/>
      <c r="D28" s="68">
        <f>SUM(D26:D27)</f>
        <v>1619868</v>
      </c>
      <c r="E28" s="62"/>
      <c r="F28" s="68">
        <f>SUM(F26:F27)</f>
        <v>1520070</v>
      </c>
      <c r="G28" s="62"/>
      <c r="H28" s="68">
        <f>SUM(H26:H27)</f>
        <v>1754440</v>
      </c>
      <c r="I28" s="14"/>
      <c r="J28" s="18">
        <f>SUM(J26:J27)</f>
        <v>1441081</v>
      </c>
      <c r="M28" s="69"/>
      <c r="N28" s="74"/>
      <c r="O28" s="69"/>
      <c r="P28" s="74"/>
    </row>
    <row r="29" spans="1:16" s="3" customFormat="1" ht="19.5" customHeight="1">
      <c r="A29" s="7"/>
      <c r="B29" s="13"/>
      <c r="C29" s="4"/>
      <c r="D29" s="62"/>
      <c r="E29" s="62"/>
      <c r="F29" s="62"/>
      <c r="G29" s="62"/>
      <c r="H29" s="62"/>
      <c r="I29" s="14"/>
      <c r="J29" s="14"/>
      <c r="M29" s="69"/>
      <c r="N29" s="69"/>
      <c r="O29" s="69"/>
      <c r="P29" s="69"/>
    </row>
    <row r="30" spans="1:16" s="3" customFormat="1" ht="19.5" customHeight="1">
      <c r="A30" s="7" t="s">
        <v>90</v>
      </c>
      <c r="B30" s="13"/>
      <c r="C30" s="4"/>
      <c r="D30" s="62"/>
      <c r="E30" s="62"/>
      <c r="F30" s="62"/>
      <c r="G30" s="62"/>
      <c r="H30" s="62"/>
      <c r="I30" s="14"/>
      <c r="J30" s="14"/>
      <c r="M30" s="69"/>
      <c r="N30" s="69"/>
      <c r="O30" s="69"/>
      <c r="P30" s="69"/>
    </row>
    <row r="31" spans="1:16" s="3" customFormat="1" ht="19.5" customHeight="1">
      <c r="A31" s="20" t="s">
        <v>91</v>
      </c>
      <c r="B31" s="13"/>
      <c r="C31" s="4"/>
      <c r="D31" s="62"/>
      <c r="E31" s="62"/>
      <c r="F31" s="62"/>
      <c r="G31" s="62"/>
      <c r="H31" s="62"/>
      <c r="I31" s="14"/>
      <c r="J31" s="14"/>
      <c r="M31" s="69"/>
      <c r="N31" s="69"/>
      <c r="O31" s="69"/>
      <c r="P31" s="69"/>
    </row>
    <row r="32" spans="1:16" s="3" customFormat="1" ht="19.5" customHeight="1">
      <c r="A32" s="4" t="s">
        <v>92</v>
      </c>
      <c r="B32" s="13"/>
      <c r="C32" s="4"/>
      <c r="D32" s="62"/>
      <c r="E32" s="62"/>
      <c r="F32" s="62"/>
      <c r="G32" s="62"/>
      <c r="H32" s="62"/>
      <c r="I32" s="14"/>
      <c r="J32" s="14"/>
      <c r="M32" s="69"/>
      <c r="N32" s="69"/>
      <c r="O32" s="69"/>
      <c r="P32" s="69"/>
    </row>
    <row r="33" spans="1:16" s="3" customFormat="1" ht="19.5" customHeight="1">
      <c r="A33" s="4" t="s">
        <v>93</v>
      </c>
      <c r="B33" s="13"/>
      <c r="C33" s="4"/>
      <c r="D33" s="64">
        <v>-335</v>
      </c>
      <c r="E33" s="62"/>
      <c r="F33" s="64">
        <v>2116</v>
      </c>
      <c r="G33" s="62"/>
      <c r="H33" s="64">
        <v>0</v>
      </c>
      <c r="I33" s="14"/>
      <c r="J33" s="15">
        <v>0</v>
      </c>
      <c r="M33" s="17"/>
      <c r="N33" s="62"/>
      <c r="O33" s="69"/>
      <c r="P33" s="69"/>
    </row>
    <row r="34" spans="1:16" s="3" customFormat="1" ht="19.5" customHeight="1">
      <c r="A34" s="7" t="s">
        <v>94</v>
      </c>
      <c r="B34" s="13"/>
      <c r="C34" s="4"/>
      <c r="D34" s="64">
        <f>SUM(D33:D33)</f>
        <v>-335</v>
      </c>
      <c r="E34" s="62"/>
      <c r="F34" s="64">
        <f>SUM(F33:F33)</f>
        <v>2116</v>
      </c>
      <c r="G34" s="62"/>
      <c r="H34" s="64">
        <f>SUM(H33:H33)</f>
        <v>0</v>
      </c>
      <c r="I34" s="14"/>
      <c r="J34" s="15">
        <f>SUM(J33:J33)</f>
        <v>0</v>
      </c>
      <c r="M34" s="69"/>
      <c r="N34" s="69"/>
      <c r="O34" s="69"/>
      <c r="P34" s="69"/>
    </row>
    <row r="35" spans="1:16" s="3" customFormat="1" ht="19.5" customHeight="1">
      <c r="A35" s="4"/>
      <c r="B35" s="13"/>
      <c r="C35" s="4"/>
      <c r="D35" s="62"/>
      <c r="E35" s="62"/>
      <c r="F35" s="62"/>
      <c r="G35" s="62"/>
      <c r="H35" s="62"/>
      <c r="I35" s="14"/>
      <c r="J35" s="14"/>
      <c r="M35" s="69"/>
      <c r="N35" s="69"/>
      <c r="O35" s="69"/>
      <c r="P35" s="69"/>
    </row>
    <row r="36" spans="1:16" s="3" customFormat="1" ht="19.5" customHeight="1" thickBot="1">
      <c r="A36" s="7" t="s">
        <v>95</v>
      </c>
      <c r="B36" s="13"/>
      <c r="C36" s="4"/>
      <c r="D36" s="65">
        <f>SUM(D28,D34)</f>
        <v>1619533</v>
      </c>
      <c r="E36" s="62"/>
      <c r="F36" s="65">
        <f>SUM(F28,F34)</f>
        <v>1522186</v>
      </c>
      <c r="G36" s="62"/>
      <c r="H36" s="65">
        <f>SUM(H28,H34)</f>
        <v>1754440</v>
      </c>
      <c r="I36" s="14"/>
      <c r="J36" s="16">
        <f>SUM(J28,J34)</f>
        <v>1441081</v>
      </c>
      <c r="M36" s="69"/>
      <c r="N36" s="69"/>
      <c r="O36" s="69"/>
      <c r="P36" s="69"/>
    </row>
    <row r="37" spans="1:16" s="3" customFormat="1" ht="19.5" customHeight="1" thickTop="1">
      <c r="A37" s="7"/>
      <c r="B37" s="13"/>
      <c r="C37" s="4"/>
      <c r="D37" s="14"/>
      <c r="E37" s="14"/>
      <c r="F37" s="14"/>
      <c r="G37" s="14"/>
      <c r="H37" s="14"/>
      <c r="I37" s="14"/>
      <c r="J37" s="14"/>
      <c r="M37" s="69"/>
      <c r="N37" s="69"/>
      <c r="O37" s="69"/>
      <c r="P37" s="69"/>
    </row>
    <row r="38" spans="1:16" s="3" customFormat="1" ht="19.5" customHeight="1">
      <c r="A38" s="7" t="s">
        <v>96</v>
      </c>
      <c r="B38" s="13"/>
      <c r="C38" s="4"/>
      <c r="D38" s="14"/>
      <c r="E38" s="14"/>
      <c r="F38" s="14"/>
      <c r="G38" s="14"/>
      <c r="H38" s="14"/>
      <c r="I38" s="14"/>
      <c r="J38" s="14"/>
      <c r="M38" s="69"/>
      <c r="N38" s="69"/>
      <c r="O38" s="69"/>
      <c r="P38" s="69"/>
    </row>
    <row r="39" spans="1:16" s="3" customFormat="1" ht="19.5" customHeight="1" thickBot="1">
      <c r="A39" s="4" t="s">
        <v>97</v>
      </c>
      <c r="B39" s="13"/>
      <c r="C39" s="4"/>
      <c r="D39" s="14">
        <f>SUM(D28)</f>
        <v>1619868</v>
      </c>
      <c r="E39" s="14"/>
      <c r="F39" s="14">
        <f>SUM(F28)</f>
        <v>1520070</v>
      </c>
      <c r="G39" s="14"/>
      <c r="H39" s="16">
        <f>SUM(H28)</f>
        <v>1754440</v>
      </c>
      <c r="I39" s="14"/>
      <c r="J39" s="16">
        <f>SUM(J28)</f>
        <v>1441081</v>
      </c>
      <c r="M39" s="69"/>
      <c r="N39" s="69"/>
      <c r="O39" s="69"/>
      <c r="P39" s="69"/>
    </row>
    <row r="40" spans="1:16" s="3" customFormat="1" ht="19.5" customHeight="1" thickTop="1">
      <c r="A40" s="4" t="s">
        <v>98</v>
      </c>
      <c r="B40" s="13"/>
      <c r="C40" s="4"/>
      <c r="D40" s="15">
        <v>0</v>
      </c>
      <c r="E40" s="14"/>
      <c r="F40" s="15">
        <v>0</v>
      </c>
      <c r="G40" s="14"/>
      <c r="H40" s="14"/>
      <c r="I40" s="14"/>
      <c r="J40" s="14"/>
      <c r="M40" s="69"/>
      <c r="N40" s="69"/>
      <c r="O40" s="69"/>
      <c r="P40" s="69"/>
    </row>
    <row r="41" spans="1:16" s="3" customFormat="1" ht="19.5" customHeight="1" thickBot="1">
      <c r="A41" s="4"/>
      <c r="B41" s="13"/>
      <c r="C41" s="4"/>
      <c r="D41" s="21">
        <f>SUM(D39:D40)</f>
        <v>1619868</v>
      </c>
      <c r="E41" s="14"/>
      <c r="F41" s="21">
        <f>SUM(F39:F40)</f>
        <v>1520070</v>
      </c>
      <c r="G41" s="14"/>
      <c r="H41" s="14"/>
      <c r="I41" s="14"/>
      <c r="J41" s="14"/>
      <c r="M41" s="69"/>
      <c r="N41" s="69"/>
      <c r="O41" s="69"/>
      <c r="P41" s="69"/>
    </row>
    <row r="42" spans="1:16" s="3" customFormat="1" ht="19.5" customHeight="1" thickTop="1">
      <c r="A42" s="7"/>
      <c r="B42" s="13"/>
      <c r="C42" s="4"/>
      <c r="D42" s="14"/>
      <c r="E42" s="14"/>
      <c r="F42" s="14"/>
      <c r="G42" s="14"/>
      <c r="H42" s="14"/>
      <c r="I42" s="14"/>
      <c r="J42" s="14"/>
      <c r="M42" s="69"/>
      <c r="N42" s="69"/>
      <c r="O42" s="69"/>
      <c r="P42" s="69"/>
    </row>
    <row r="43" spans="1:16" s="3" customFormat="1" ht="19.5" customHeight="1">
      <c r="A43" s="7" t="s">
        <v>99</v>
      </c>
      <c r="B43" s="13"/>
      <c r="C43" s="4"/>
      <c r="D43" s="14"/>
      <c r="E43" s="14"/>
      <c r="F43" s="14"/>
      <c r="G43" s="14"/>
      <c r="H43" s="14"/>
      <c r="I43" s="14"/>
      <c r="J43" s="14"/>
      <c r="M43" s="69"/>
      <c r="N43" s="69"/>
      <c r="O43" s="69"/>
      <c r="P43" s="69"/>
    </row>
    <row r="44" spans="1:16" s="3" customFormat="1" ht="19.5" customHeight="1" thickBot="1">
      <c r="A44" s="4" t="s">
        <v>97</v>
      </c>
      <c r="B44" s="13"/>
      <c r="C44" s="4"/>
      <c r="D44" s="14">
        <f>+D36</f>
        <v>1619533</v>
      </c>
      <c r="E44" s="14"/>
      <c r="F44" s="14">
        <f>+F36</f>
        <v>1522186</v>
      </c>
      <c r="G44" s="14"/>
      <c r="H44" s="16">
        <f>+H36</f>
        <v>1754440</v>
      </c>
      <c r="I44" s="14"/>
      <c r="J44" s="16">
        <f>+J36</f>
        <v>1441081</v>
      </c>
      <c r="L44" s="77"/>
      <c r="M44" s="77"/>
      <c r="N44" s="69"/>
      <c r="O44" s="69"/>
      <c r="P44" s="69"/>
    </row>
    <row r="45" spans="1:16" s="3" customFormat="1" ht="19.5" customHeight="1" thickTop="1">
      <c r="A45" s="4" t="s">
        <v>98</v>
      </c>
      <c r="B45" s="13"/>
      <c r="C45" s="4"/>
      <c r="D45" s="15">
        <v>0</v>
      </c>
      <c r="E45" s="14"/>
      <c r="F45" s="15">
        <v>0</v>
      </c>
      <c r="G45" s="14"/>
      <c r="H45" s="14"/>
      <c r="I45" s="14"/>
      <c r="J45" s="14"/>
      <c r="M45" s="69"/>
      <c r="N45" s="69"/>
      <c r="O45" s="69"/>
      <c r="P45" s="69"/>
    </row>
    <row r="46" spans="1:16" s="3" customFormat="1" ht="19.5" customHeight="1" thickBot="1">
      <c r="A46" s="7"/>
      <c r="B46" s="13"/>
      <c r="C46" s="4"/>
      <c r="D46" s="21">
        <f>SUM(D44:D45)</f>
        <v>1619533</v>
      </c>
      <c r="E46" s="14"/>
      <c r="F46" s="21">
        <f>SUM(F44:F45)</f>
        <v>1522186</v>
      </c>
      <c r="G46" s="14"/>
      <c r="H46" s="14"/>
      <c r="I46" s="14"/>
      <c r="J46" s="14"/>
      <c r="M46" s="69"/>
      <c r="N46" s="69"/>
      <c r="O46" s="69"/>
      <c r="P46" s="69"/>
    </row>
    <row r="47" spans="1:16" s="3" customFormat="1" ht="19.5" customHeight="1" thickTop="1">
      <c r="A47" s="7"/>
      <c r="B47" s="13"/>
      <c r="C47" s="4"/>
      <c r="D47" s="14"/>
      <c r="E47" s="14"/>
      <c r="F47" s="14"/>
      <c r="G47" s="14"/>
      <c r="H47" s="14"/>
      <c r="I47" s="14"/>
      <c r="J47" s="3" t="s">
        <v>100</v>
      </c>
      <c r="M47" s="69"/>
      <c r="N47" s="69"/>
      <c r="O47" s="69"/>
      <c r="P47" s="69"/>
    </row>
    <row r="48" spans="1:16" ht="19.5" customHeight="1">
      <c r="A48" s="5" t="s">
        <v>101</v>
      </c>
      <c r="B48" s="13"/>
      <c r="D48" s="3"/>
      <c r="E48" s="3"/>
      <c r="F48" s="3"/>
      <c r="G48" s="3"/>
      <c r="H48" s="3"/>
      <c r="I48" s="3"/>
      <c r="M48" s="61"/>
      <c r="N48" s="61"/>
      <c r="O48" s="61"/>
      <c r="P48" s="61"/>
    </row>
    <row r="49" spans="1:16" ht="19.5" customHeight="1">
      <c r="A49" s="22" t="s">
        <v>102</v>
      </c>
      <c r="B49" s="13"/>
      <c r="D49" s="3"/>
      <c r="E49" s="3"/>
      <c r="F49" s="3"/>
      <c r="G49" s="3"/>
      <c r="H49" s="3"/>
      <c r="I49" s="3"/>
      <c r="J49" s="3"/>
      <c r="M49" s="61"/>
      <c r="N49" s="61"/>
      <c r="O49" s="61"/>
      <c r="P49" s="61"/>
    </row>
    <row r="50" spans="1:16" ht="19.5" customHeight="1" thickBot="1">
      <c r="A50" s="17" t="s">
        <v>103</v>
      </c>
      <c r="D50" s="23">
        <f>SUM(D44/BS!D77)</f>
        <v>0.12314718400559402</v>
      </c>
      <c r="E50" s="24"/>
      <c r="F50" s="23">
        <f>SUM(F44/BS!F77)</f>
        <v>0.1157450446719759</v>
      </c>
      <c r="G50" s="24"/>
      <c r="H50" s="23">
        <f>SUM(H44/BS!H77)</f>
        <v>0.13340533691303255</v>
      </c>
      <c r="I50" s="25"/>
      <c r="J50" s="23">
        <f>SUM(J44/BS!J77)</f>
        <v>0.10957792590454497</v>
      </c>
      <c r="M50" s="61"/>
      <c r="N50" s="61"/>
      <c r="O50" s="61"/>
      <c r="P50" s="61"/>
    </row>
    <row r="51" spans="1:16" ht="19.5" customHeight="1" thickTop="1">
      <c r="D51" s="3"/>
      <c r="E51" s="3"/>
      <c r="F51" s="3"/>
      <c r="G51" s="3"/>
      <c r="H51" s="3"/>
      <c r="I51" s="3"/>
      <c r="J51" s="3"/>
      <c r="M51" s="61"/>
      <c r="N51" s="61"/>
      <c r="O51" s="61"/>
      <c r="P51" s="61"/>
    </row>
    <row r="52" spans="1:16" ht="19.5" customHeight="1">
      <c r="A52" s="4" t="s">
        <v>31</v>
      </c>
      <c r="B52" s="12"/>
      <c r="D52" s="3"/>
      <c r="E52" s="3"/>
      <c r="F52" s="3"/>
      <c r="G52" s="3"/>
      <c r="H52" s="3"/>
      <c r="I52" s="3"/>
      <c r="J52" s="3"/>
      <c r="M52" s="61"/>
      <c r="N52" s="61"/>
      <c r="O52" s="61"/>
      <c r="P52" s="61"/>
    </row>
    <row r="53" spans="1:16" ht="19.5" customHeight="1">
      <c r="F53" s="3"/>
      <c r="G53" s="3"/>
      <c r="J53" s="3" t="s">
        <v>68</v>
      </c>
      <c r="M53" s="61"/>
      <c r="N53" s="61"/>
      <c r="O53" s="61"/>
      <c r="P53" s="61"/>
    </row>
    <row r="54" spans="1:16" ht="19.5" customHeight="1">
      <c r="A54" s="1" t="s">
        <v>0</v>
      </c>
      <c r="B54" s="2"/>
      <c r="C54" s="2"/>
      <c r="D54" s="2"/>
      <c r="E54" s="2"/>
      <c r="F54" s="2"/>
      <c r="G54" s="2"/>
      <c r="H54" s="2"/>
      <c r="I54" s="2"/>
      <c r="J54" s="2"/>
      <c r="M54" s="61"/>
      <c r="N54" s="61"/>
      <c r="O54" s="61"/>
      <c r="P54" s="61"/>
    </row>
    <row r="55" spans="1:16" ht="19.5" customHeight="1">
      <c r="A55" s="5" t="s">
        <v>69</v>
      </c>
      <c r="B55" s="2"/>
      <c r="C55" s="2"/>
      <c r="D55" s="6"/>
      <c r="E55" s="2"/>
      <c r="F55" s="6"/>
      <c r="G55" s="6"/>
      <c r="H55" s="6"/>
      <c r="I55" s="2"/>
      <c r="J55" s="6"/>
      <c r="M55" s="61"/>
      <c r="N55" s="61"/>
      <c r="O55" s="61"/>
      <c r="P55" s="61"/>
    </row>
    <row r="56" spans="1:16" ht="19.5" customHeight="1">
      <c r="A56" s="5" t="s">
        <v>197</v>
      </c>
      <c r="B56" s="2"/>
      <c r="C56" s="2"/>
      <c r="D56" s="6"/>
      <c r="E56" s="2"/>
      <c r="F56" s="6"/>
      <c r="G56" s="6"/>
      <c r="H56" s="6"/>
      <c r="I56" s="2"/>
      <c r="J56" s="6"/>
      <c r="M56" s="61"/>
      <c r="N56" s="61"/>
      <c r="O56" s="61"/>
      <c r="P56" s="61"/>
    </row>
    <row r="57" spans="1:16" ht="19.5" customHeight="1">
      <c r="B57" s="2"/>
      <c r="C57" s="2"/>
      <c r="D57" s="6"/>
      <c r="E57" s="2"/>
      <c r="F57" s="3"/>
      <c r="G57" s="3"/>
      <c r="H57" s="6"/>
      <c r="I57" s="2"/>
      <c r="J57" s="3" t="s">
        <v>2</v>
      </c>
      <c r="M57" s="61"/>
      <c r="N57" s="61"/>
      <c r="O57" s="61"/>
      <c r="P57" s="61"/>
    </row>
    <row r="58" spans="1:16" s="7" customFormat="1" ht="19.5" customHeight="1">
      <c r="B58" s="8"/>
      <c r="C58" s="8"/>
      <c r="D58" s="97" t="s">
        <v>3</v>
      </c>
      <c r="E58" s="98"/>
      <c r="F58" s="98"/>
      <c r="G58" s="9"/>
      <c r="H58" s="97" t="s">
        <v>4</v>
      </c>
      <c r="I58" s="98"/>
      <c r="J58" s="98"/>
      <c r="K58" s="9"/>
      <c r="M58" s="72"/>
      <c r="N58" s="72"/>
      <c r="O58" s="72"/>
      <c r="P58" s="72"/>
    </row>
    <row r="59" spans="1:16" ht="19.5" customHeight="1">
      <c r="B59" s="10" t="s">
        <v>5</v>
      </c>
      <c r="D59" s="19">
        <v>2566</v>
      </c>
      <c r="E59" s="3"/>
      <c r="F59" s="19">
        <v>2565</v>
      </c>
      <c r="G59" s="11"/>
      <c r="H59" s="19">
        <v>2566</v>
      </c>
      <c r="I59" s="3"/>
      <c r="J59" s="19">
        <v>2565</v>
      </c>
      <c r="M59" s="61"/>
      <c r="N59" s="61"/>
      <c r="O59" s="61"/>
      <c r="P59" s="61"/>
    </row>
    <row r="60" spans="1:16" ht="19.5" customHeight="1">
      <c r="A60" s="7" t="s">
        <v>70</v>
      </c>
      <c r="B60" s="11"/>
      <c r="D60" s="11"/>
      <c r="E60" s="3"/>
      <c r="F60" s="11"/>
      <c r="G60" s="11"/>
      <c r="H60" s="11"/>
      <c r="I60" s="3"/>
      <c r="J60" s="11"/>
      <c r="M60" s="61"/>
      <c r="N60" s="61"/>
      <c r="O60" s="61"/>
      <c r="P60" s="61"/>
    </row>
    <row r="61" spans="1:16" ht="19.5" customHeight="1">
      <c r="A61" s="7" t="s">
        <v>71</v>
      </c>
      <c r="M61" s="61"/>
      <c r="N61" s="61"/>
      <c r="O61" s="61"/>
      <c r="P61" s="61"/>
    </row>
    <row r="62" spans="1:16" ht="19.5" customHeight="1">
      <c r="A62" s="4" t="s">
        <v>72</v>
      </c>
      <c r="B62" s="13">
        <v>15</v>
      </c>
      <c r="D62" s="62">
        <v>35012303</v>
      </c>
      <c r="E62" s="62"/>
      <c r="F62" s="62">
        <v>32079539</v>
      </c>
      <c r="G62" s="62"/>
      <c r="H62" s="62">
        <v>34389111</v>
      </c>
      <c r="I62" s="14"/>
      <c r="J62" s="14">
        <v>27641223</v>
      </c>
      <c r="M62" s="61"/>
      <c r="N62" s="74"/>
      <c r="O62" s="61"/>
      <c r="P62" s="74"/>
    </row>
    <row r="63" spans="1:16" ht="19.5" customHeight="1">
      <c r="A63" s="4" t="s">
        <v>73</v>
      </c>
      <c r="B63" s="13"/>
      <c r="D63" s="62">
        <v>940582</v>
      </c>
      <c r="E63" s="62"/>
      <c r="F63" s="62">
        <v>815622</v>
      </c>
      <c r="G63" s="62"/>
      <c r="H63" s="62">
        <v>953950</v>
      </c>
      <c r="I63" s="14"/>
      <c r="J63" s="14">
        <v>825496</v>
      </c>
      <c r="M63" s="61"/>
      <c r="N63" s="74"/>
      <c r="O63" s="61"/>
      <c r="P63" s="74"/>
    </row>
    <row r="64" spans="1:16" ht="19.5" customHeight="1">
      <c r="A64" s="4" t="s">
        <v>74</v>
      </c>
      <c r="B64" s="13">
        <v>2</v>
      </c>
      <c r="D64" s="62">
        <v>0</v>
      </c>
      <c r="E64" s="62"/>
      <c r="F64" s="62">
        <v>0</v>
      </c>
      <c r="G64" s="62"/>
      <c r="H64" s="62">
        <v>225000</v>
      </c>
      <c r="I64" s="14"/>
      <c r="J64" s="14">
        <v>100000</v>
      </c>
      <c r="M64" s="61"/>
      <c r="N64" s="74"/>
      <c r="O64" s="61"/>
      <c r="P64" s="74"/>
    </row>
    <row r="65" spans="1:16" ht="19.5" customHeight="1">
      <c r="A65" s="4" t="s">
        <v>75</v>
      </c>
      <c r="B65" s="13"/>
      <c r="D65" s="64">
        <v>1201657</v>
      </c>
      <c r="E65" s="62"/>
      <c r="F65" s="64">
        <v>1084912</v>
      </c>
      <c r="G65" s="62"/>
      <c r="H65" s="64">
        <f>1382079-225000</f>
        <v>1157079</v>
      </c>
      <c r="I65" s="14"/>
      <c r="J65" s="15">
        <v>1077875</v>
      </c>
      <c r="M65" s="61"/>
      <c r="N65" s="74"/>
      <c r="O65" s="61"/>
      <c r="P65" s="74"/>
    </row>
    <row r="66" spans="1:16" ht="19.5" customHeight="1">
      <c r="A66" s="7" t="s">
        <v>76</v>
      </c>
      <c r="B66" s="13"/>
      <c r="D66" s="64">
        <f>SUM(D62:D65)</f>
        <v>37154542</v>
      </c>
      <c r="E66" s="62"/>
      <c r="F66" s="64">
        <f>SUM(F62:F65)</f>
        <v>33980073</v>
      </c>
      <c r="G66" s="62"/>
      <c r="H66" s="64">
        <f>SUM(H62:H65)</f>
        <v>36725140</v>
      </c>
      <c r="I66" s="14"/>
      <c r="J66" s="15">
        <f>SUM(J62:J65)</f>
        <v>29644594</v>
      </c>
      <c r="M66" s="61"/>
      <c r="N66" s="74"/>
      <c r="O66" s="61"/>
      <c r="P66" s="74"/>
    </row>
    <row r="67" spans="1:16" ht="19.5" customHeight="1">
      <c r="A67" s="7" t="s">
        <v>77</v>
      </c>
      <c r="D67" s="62"/>
      <c r="E67" s="62"/>
      <c r="F67" s="62"/>
      <c r="G67" s="62"/>
      <c r="H67" s="62"/>
      <c r="I67" s="14"/>
      <c r="J67" s="14"/>
      <c r="M67" s="61"/>
      <c r="N67" s="74"/>
      <c r="O67" s="61"/>
      <c r="P67" s="74"/>
    </row>
    <row r="68" spans="1:16" s="3" customFormat="1" ht="19.5" customHeight="1">
      <c r="A68" s="4" t="s">
        <v>78</v>
      </c>
      <c r="B68" s="13"/>
      <c r="C68" s="4"/>
      <c r="D68" s="62">
        <v>25839965</v>
      </c>
      <c r="E68" s="62"/>
      <c r="F68" s="62">
        <v>23787439</v>
      </c>
      <c r="G68" s="62"/>
      <c r="H68" s="62">
        <v>25398979</v>
      </c>
      <c r="I68" s="14"/>
      <c r="J68" s="14">
        <v>20493553</v>
      </c>
      <c r="M68" s="61"/>
      <c r="N68" s="74"/>
      <c r="O68" s="61"/>
      <c r="P68" s="74"/>
    </row>
    <row r="69" spans="1:16" s="3" customFormat="1" ht="19.5" customHeight="1">
      <c r="A69" s="4" t="s">
        <v>79</v>
      </c>
      <c r="B69" s="13"/>
      <c r="C69" s="4"/>
      <c r="D69" s="62">
        <v>393827</v>
      </c>
      <c r="E69" s="62"/>
      <c r="F69" s="62">
        <v>331165</v>
      </c>
      <c r="G69" s="62"/>
      <c r="H69" s="62">
        <v>389826</v>
      </c>
      <c r="I69" s="14"/>
      <c r="J69" s="14">
        <v>325747</v>
      </c>
      <c r="M69" s="69"/>
      <c r="N69" s="74"/>
      <c r="O69" s="69"/>
      <c r="P69" s="74"/>
    </row>
    <row r="70" spans="1:16" s="3" customFormat="1" ht="19.5" customHeight="1">
      <c r="A70" s="17" t="s">
        <v>80</v>
      </c>
      <c r="B70" s="13"/>
      <c r="C70" s="4"/>
      <c r="D70" s="62">
        <v>5364268</v>
      </c>
      <c r="E70" s="14"/>
      <c r="F70" s="14">
        <v>4779586</v>
      </c>
      <c r="G70" s="14"/>
      <c r="H70" s="62">
        <v>5365545</v>
      </c>
      <c r="I70" s="14"/>
      <c r="J70" s="14">
        <v>4233893</v>
      </c>
      <c r="M70" s="69"/>
      <c r="N70" s="74"/>
      <c r="O70" s="69"/>
      <c r="P70" s="74"/>
    </row>
    <row r="71" spans="1:16" s="3" customFormat="1" ht="19.5" customHeight="1">
      <c r="A71" s="17" t="s">
        <v>81</v>
      </c>
      <c r="B71" s="13"/>
      <c r="C71" s="4"/>
      <c r="D71" s="62">
        <v>1293819</v>
      </c>
      <c r="E71" s="14"/>
      <c r="F71" s="14">
        <v>1116227</v>
      </c>
      <c r="G71" s="14"/>
      <c r="H71" s="62">
        <v>1261245</v>
      </c>
      <c r="I71" s="14"/>
      <c r="J71" s="14">
        <v>1002557</v>
      </c>
      <c r="M71" s="69"/>
      <c r="N71" s="74"/>
      <c r="O71" s="69"/>
      <c r="P71" s="74"/>
    </row>
    <row r="72" spans="1:16" s="3" customFormat="1" ht="19.5" customHeight="1">
      <c r="A72" s="17" t="s">
        <v>82</v>
      </c>
      <c r="B72" s="13"/>
      <c r="C72" s="4"/>
      <c r="D72" s="62">
        <v>568</v>
      </c>
      <c r="E72" s="62"/>
      <c r="F72" s="62">
        <v>3610</v>
      </c>
      <c r="G72" s="62"/>
      <c r="H72" s="62">
        <v>0</v>
      </c>
      <c r="I72" s="14"/>
      <c r="J72" s="14">
        <v>0</v>
      </c>
      <c r="M72" s="69"/>
      <c r="N72" s="74"/>
      <c r="O72" s="69"/>
      <c r="P72" s="74"/>
    </row>
    <row r="73" spans="1:16" s="3" customFormat="1" ht="19.5" customHeight="1">
      <c r="A73" s="7" t="s">
        <v>83</v>
      </c>
      <c r="B73" s="4"/>
      <c r="C73" s="4"/>
      <c r="D73" s="68">
        <f>SUM(D68:D72)</f>
        <v>32892447</v>
      </c>
      <c r="E73" s="62"/>
      <c r="F73" s="68">
        <f>SUM(F68:F72)</f>
        <v>30018027</v>
      </c>
      <c r="G73" s="62"/>
      <c r="H73" s="68">
        <f>SUM(H68:H72)</f>
        <v>32415595</v>
      </c>
      <c r="I73" s="14"/>
      <c r="J73" s="18">
        <f>SUM(J68:J72)</f>
        <v>26055750</v>
      </c>
      <c r="M73" s="69"/>
      <c r="N73" s="74"/>
      <c r="O73" s="69"/>
      <c r="P73" s="74"/>
    </row>
    <row r="74" spans="1:16" s="3" customFormat="1" ht="19.5" customHeight="1">
      <c r="A74" s="7" t="s">
        <v>84</v>
      </c>
      <c r="B74" s="13"/>
      <c r="C74" s="4"/>
      <c r="D74" s="62">
        <f>SUM(D66-D73)</f>
        <v>4262095</v>
      </c>
      <c r="E74" s="62"/>
      <c r="F74" s="62">
        <v>3962046</v>
      </c>
      <c r="G74" s="62"/>
      <c r="H74" s="62">
        <f>SUM(H66-H73)</f>
        <v>4309545</v>
      </c>
      <c r="I74" s="14"/>
      <c r="J74" s="14">
        <v>3588844</v>
      </c>
      <c r="M74" s="69"/>
      <c r="N74" s="74"/>
      <c r="O74" s="69"/>
      <c r="P74" s="74"/>
    </row>
    <row r="75" spans="1:16" s="3" customFormat="1" ht="19.5" customHeight="1">
      <c r="A75" s="4" t="s">
        <v>207</v>
      </c>
      <c r="B75" s="13"/>
      <c r="C75" s="4"/>
      <c r="D75" s="62">
        <v>-830</v>
      </c>
      <c r="E75" s="62"/>
      <c r="F75" s="62">
        <v>0</v>
      </c>
      <c r="G75" s="62"/>
      <c r="H75" s="62">
        <v>0</v>
      </c>
      <c r="I75" s="14"/>
      <c r="J75" s="14">
        <v>0</v>
      </c>
      <c r="M75" s="69"/>
      <c r="N75" s="74"/>
      <c r="O75" s="69"/>
      <c r="P75" s="74"/>
    </row>
    <row r="76" spans="1:16" s="3" customFormat="1" ht="19.5" customHeight="1">
      <c r="A76" s="4" t="s">
        <v>85</v>
      </c>
      <c r="B76" s="13"/>
      <c r="C76" s="4"/>
      <c r="D76" s="62">
        <v>14063</v>
      </c>
      <c r="E76" s="62"/>
      <c r="F76" s="62">
        <v>3675</v>
      </c>
      <c r="G76" s="62"/>
      <c r="H76" s="62">
        <v>12057</v>
      </c>
      <c r="I76" s="14"/>
      <c r="J76" s="14">
        <v>18661</v>
      </c>
      <c r="M76" s="69"/>
      <c r="N76" s="74"/>
      <c r="O76" s="69"/>
      <c r="P76" s="74"/>
    </row>
    <row r="77" spans="1:16" s="3" customFormat="1" ht="19.5" customHeight="1">
      <c r="A77" s="4" t="s">
        <v>86</v>
      </c>
      <c r="B77" s="13"/>
      <c r="C77" s="4"/>
      <c r="D77" s="64">
        <v>-263249</v>
      </c>
      <c r="E77" s="62"/>
      <c r="F77" s="64">
        <v>-192186</v>
      </c>
      <c r="G77" s="62"/>
      <c r="H77" s="64">
        <v>-263371</v>
      </c>
      <c r="I77" s="14"/>
      <c r="J77" s="15">
        <v>-180685</v>
      </c>
      <c r="M77" s="69"/>
      <c r="N77" s="74"/>
      <c r="O77" s="69"/>
      <c r="P77" s="74"/>
    </row>
    <row r="78" spans="1:16" s="3" customFormat="1" ht="19.5" customHeight="1">
      <c r="A78" s="7" t="s">
        <v>87</v>
      </c>
      <c r="B78" s="13"/>
      <c r="C78" s="4"/>
      <c r="D78" s="62">
        <f>SUM(D74:D77)</f>
        <v>4012079</v>
      </c>
      <c r="E78" s="62"/>
      <c r="F78" s="62">
        <f>SUM(F74:F77)</f>
        <v>3773535</v>
      </c>
      <c r="G78" s="62"/>
      <c r="H78" s="62">
        <f>SUM(H74:H77)</f>
        <v>4058231</v>
      </c>
      <c r="I78" s="14"/>
      <c r="J78" s="14">
        <f>SUM(J74:J77)</f>
        <v>3426820</v>
      </c>
      <c r="M78" s="69"/>
      <c r="N78" s="74"/>
      <c r="O78" s="69"/>
      <c r="P78" s="74"/>
    </row>
    <row r="79" spans="1:16" s="3" customFormat="1" ht="19.5" customHeight="1">
      <c r="A79" s="4" t="s">
        <v>88</v>
      </c>
      <c r="B79" s="13"/>
      <c r="C79" s="4"/>
      <c r="D79" s="64">
        <v>-781091</v>
      </c>
      <c r="E79" s="62"/>
      <c r="F79" s="64">
        <v>-742520</v>
      </c>
      <c r="G79" s="62"/>
      <c r="H79" s="64">
        <v>-760404</v>
      </c>
      <c r="I79" s="14"/>
      <c r="J79" s="15">
        <v>-659901</v>
      </c>
      <c r="M79" s="69"/>
      <c r="N79" s="74"/>
      <c r="O79" s="69"/>
      <c r="P79" s="74"/>
    </row>
    <row r="80" spans="1:16" s="3" customFormat="1" ht="19.5" customHeight="1">
      <c r="A80" s="7" t="s">
        <v>89</v>
      </c>
      <c r="B80" s="13"/>
      <c r="C80" s="4"/>
      <c r="D80" s="68">
        <f>SUM(D78:D79)</f>
        <v>3230988</v>
      </c>
      <c r="E80" s="62"/>
      <c r="F80" s="68">
        <f>SUM(F78:F79)</f>
        <v>3031015</v>
      </c>
      <c r="G80" s="62"/>
      <c r="H80" s="68">
        <f>SUM(H78:H79)</f>
        <v>3297827</v>
      </c>
      <c r="I80" s="14"/>
      <c r="J80" s="18">
        <f>SUM(J78:J79)</f>
        <v>2766919</v>
      </c>
      <c r="M80" s="69"/>
      <c r="N80" s="74"/>
      <c r="O80" s="69"/>
      <c r="P80" s="74"/>
    </row>
    <row r="81" spans="1:16" s="3" customFormat="1" ht="19.5" customHeight="1">
      <c r="A81" s="7"/>
      <c r="B81" s="13"/>
      <c r="C81" s="4"/>
      <c r="D81" s="62"/>
      <c r="E81" s="62"/>
      <c r="F81" s="62"/>
      <c r="G81" s="62"/>
      <c r="H81" s="62"/>
      <c r="I81" s="14"/>
      <c r="J81" s="14"/>
      <c r="M81" s="69"/>
      <c r="N81" s="69"/>
      <c r="O81" s="69"/>
      <c r="P81" s="69"/>
    </row>
    <row r="82" spans="1:16" s="3" customFormat="1" ht="19.5" customHeight="1">
      <c r="A82" s="7" t="s">
        <v>90</v>
      </c>
      <c r="B82" s="13"/>
      <c r="C82" s="4"/>
      <c r="D82" s="62"/>
      <c r="E82" s="62"/>
      <c r="F82" s="62"/>
      <c r="G82" s="62"/>
      <c r="H82" s="62"/>
      <c r="I82" s="14"/>
      <c r="J82" s="14"/>
      <c r="M82" s="62"/>
      <c r="N82" s="69"/>
      <c r="O82" s="69"/>
      <c r="P82" s="69"/>
    </row>
    <row r="83" spans="1:16" s="3" customFormat="1" ht="19.5" customHeight="1">
      <c r="A83" s="20" t="s">
        <v>91</v>
      </c>
      <c r="B83" s="13"/>
      <c r="C83" s="4"/>
      <c r="D83" s="62"/>
      <c r="E83" s="62"/>
      <c r="F83" s="62"/>
      <c r="G83" s="62"/>
      <c r="H83" s="62"/>
      <c r="I83" s="14"/>
      <c r="J83" s="14"/>
      <c r="M83" s="69"/>
      <c r="N83" s="69"/>
      <c r="O83" s="69"/>
      <c r="P83" s="69"/>
    </row>
    <row r="84" spans="1:16" s="3" customFormat="1" ht="19.5" customHeight="1">
      <c r="A84" s="4" t="s">
        <v>92</v>
      </c>
      <c r="B84" s="13"/>
      <c r="C84" s="4"/>
      <c r="D84" s="62"/>
      <c r="E84" s="62"/>
      <c r="F84" s="62"/>
      <c r="G84" s="62"/>
      <c r="H84" s="62"/>
      <c r="I84" s="14"/>
      <c r="J84" s="14"/>
      <c r="M84" s="69"/>
      <c r="N84" s="69"/>
      <c r="O84" s="69"/>
      <c r="P84" s="69"/>
    </row>
    <row r="85" spans="1:16" s="3" customFormat="1" ht="19.5" customHeight="1">
      <c r="A85" s="4" t="s">
        <v>93</v>
      </c>
      <c r="B85" s="13"/>
      <c r="C85" s="4"/>
      <c r="D85" s="64">
        <v>-1510</v>
      </c>
      <c r="E85" s="14"/>
      <c r="F85" s="15">
        <v>5191</v>
      </c>
      <c r="G85" s="14"/>
      <c r="H85" s="64">
        <v>0</v>
      </c>
      <c r="I85" s="14"/>
      <c r="J85" s="15">
        <v>0</v>
      </c>
      <c r="M85" s="69"/>
      <c r="N85" s="69"/>
      <c r="O85" s="69"/>
      <c r="P85" s="69"/>
    </row>
    <row r="86" spans="1:16" s="3" customFormat="1" ht="19.5" customHeight="1">
      <c r="A86" s="7" t="s">
        <v>94</v>
      </c>
      <c r="B86" s="13"/>
      <c r="C86" s="4"/>
      <c r="D86" s="64">
        <f>SUM(D85:D85)</f>
        <v>-1510</v>
      </c>
      <c r="E86" s="62"/>
      <c r="F86" s="64">
        <f>SUM(F85:F85)</f>
        <v>5191</v>
      </c>
      <c r="G86" s="62"/>
      <c r="H86" s="64">
        <f>SUM(H85:H85)</f>
        <v>0</v>
      </c>
      <c r="I86" s="14"/>
      <c r="J86" s="15">
        <f>SUM(J85:J85)</f>
        <v>0</v>
      </c>
      <c r="M86" s="69"/>
      <c r="N86" s="69"/>
      <c r="O86" s="69"/>
      <c r="P86" s="69"/>
    </row>
    <row r="87" spans="1:16" s="3" customFormat="1" ht="19.5" customHeight="1">
      <c r="A87" s="4"/>
      <c r="B87" s="13"/>
      <c r="C87" s="4"/>
      <c r="D87" s="62"/>
      <c r="E87" s="62"/>
      <c r="F87" s="62"/>
      <c r="G87" s="62"/>
      <c r="H87" s="62"/>
      <c r="I87" s="14"/>
      <c r="J87" s="14"/>
    </row>
    <row r="88" spans="1:16" s="3" customFormat="1" ht="19.5" customHeight="1" thickBot="1">
      <c r="A88" s="7" t="s">
        <v>95</v>
      </c>
      <c r="B88" s="13"/>
      <c r="C88" s="4"/>
      <c r="D88" s="65">
        <f>SUM(D80,D86)</f>
        <v>3229478</v>
      </c>
      <c r="E88" s="62"/>
      <c r="F88" s="65">
        <f>SUM(F80,F86)</f>
        <v>3036206</v>
      </c>
      <c r="G88" s="62"/>
      <c r="H88" s="65">
        <f>SUM(H80,H86)</f>
        <v>3297827</v>
      </c>
      <c r="I88" s="14"/>
      <c r="J88" s="16">
        <f>SUM(J80,J86)</f>
        <v>2766919</v>
      </c>
    </row>
    <row r="89" spans="1:16" s="3" customFormat="1" ht="19.5" customHeight="1" thickTop="1">
      <c r="A89" s="7"/>
      <c r="B89" s="13"/>
      <c r="C89" s="4"/>
      <c r="D89" s="62"/>
      <c r="E89" s="62"/>
      <c r="F89" s="62"/>
      <c r="G89" s="62"/>
      <c r="H89" s="62"/>
      <c r="I89" s="14"/>
      <c r="J89" s="14"/>
    </row>
    <row r="90" spans="1:16" s="3" customFormat="1" ht="19.5" customHeight="1">
      <c r="A90" s="7" t="s">
        <v>96</v>
      </c>
      <c r="B90" s="13"/>
      <c r="C90" s="4"/>
      <c r="D90" s="62"/>
      <c r="E90" s="62"/>
      <c r="F90" s="62"/>
      <c r="G90" s="62"/>
      <c r="H90" s="62"/>
      <c r="I90" s="14"/>
      <c r="J90" s="14"/>
    </row>
    <row r="91" spans="1:16" s="3" customFormat="1" ht="19.5" customHeight="1" thickBot="1">
      <c r="A91" s="4" t="s">
        <v>97</v>
      </c>
      <c r="B91" s="13"/>
      <c r="C91" s="4"/>
      <c r="D91" s="62">
        <f>SUM(D80)</f>
        <v>3230988</v>
      </c>
      <c r="E91" s="62"/>
      <c r="F91" s="62">
        <f>SUM(F80)</f>
        <v>3031015</v>
      </c>
      <c r="G91" s="62"/>
      <c r="H91" s="65">
        <f>SUM(H80)</f>
        <v>3297827</v>
      </c>
      <c r="I91" s="14"/>
      <c r="J91" s="16">
        <f>SUM(J80)</f>
        <v>2766919</v>
      </c>
    </row>
    <row r="92" spans="1:16" s="3" customFormat="1" ht="19.5" customHeight="1" thickTop="1">
      <c r="A92" s="4" t="s">
        <v>98</v>
      </c>
      <c r="B92" s="13"/>
      <c r="C92" s="4"/>
      <c r="D92" s="64">
        <v>0</v>
      </c>
      <c r="E92" s="62"/>
      <c r="F92" s="64">
        <v>0</v>
      </c>
      <c r="G92" s="62"/>
      <c r="H92" s="62"/>
      <c r="I92" s="14"/>
      <c r="J92" s="14"/>
    </row>
    <row r="93" spans="1:16" s="3" customFormat="1" ht="19.5" customHeight="1" thickBot="1">
      <c r="A93" s="4"/>
      <c r="B93" s="13"/>
      <c r="C93" s="4"/>
      <c r="D93" s="76">
        <f>SUM(D91:D92)</f>
        <v>3230988</v>
      </c>
      <c r="E93" s="62"/>
      <c r="F93" s="76">
        <f>SUM(F91:F92)</f>
        <v>3031015</v>
      </c>
      <c r="G93" s="62"/>
      <c r="H93" s="62"/>
      <c r="I93" s="14"/>
      <c r="J93" s="14"/>
    </row>
    <row r="94" spans="1:16" s="3" customFormat="1" ht="19.5" customHeight="1" thickTop="1">
      <c r="A94" s="7"/>
      <c r="B94" s="13"/>
      <c r="C94" s="4"/>
      <c r="D94" s="62"/>
      <c r="E94" s="62"/>
      <c r="F94" s="62"/>
      <c r="G94" s="62"/>
      <c r="H94" s="62"/>
      <c r="I94" s="14"/>
      <c r="J94" s="14"/>
    </row>
    <row r="95" spans="1:16" s="3" customFormat="1" ht="19.5" customHeight="1">
      <c r="A95" s="7" t="s">
        <v>99</v>
      </c>
      <c r="B95" s="13"/>
      <c r="C95" s="4"/>
      <c r="D95" s="62"/>
      <c r="E95" s="62"/>
      <c r="F95" s="62"/>
      <c r="G95" s="62"/>
      <c r="H95" s="62"/>
      <c r="I95" s="14"/>
      <c r="J95" s="14"/>
    </row>
    <row r="96" spans="1:16" s="3" customFormat="1" ht="19.5" customHeight="1" thickBot="1">
      <c r="A96" s="4" t="s">
        <v>97</v>
      </c>
      <c r="B96" s="13"/>
      <c r="C96" s="4"/>
      <c r="D96" s="62">
        <f>+D88</f>
        <v>3229478</v>
      </c>
      <c r="E96" s="14"/>
      <c r="F96" s="14">
        <f>+F88</f>
        <v>3036206</v>
      </c>
      <c r="G96" s="14"/>
      <c r="H96" s="65">
        <f>+H88</f>
        <v>3297827</v>
      </c>
      <c r="I96" s="14"/>
      <c r="J96" s="16">
        <f>+J88</f>
        <v>2766919</v>
      </c>
    </row>
    <row r="97" spans="1:10" s="3" customFormat="1" ht="19.5" customHeight="1" thickTop="1">
      <c r="A97" s="4" t="s">
        <v>98</v>
      </c>
      <c r="B97" s="13"/>
      <c r="C97" s="4"/>
      <c r="D97" s="64">
        <v>0</v>
      </c>
      <c r="E97" s="14"/>
      <c r="F97" s="15">
        <v>0</v>
      </c>
      <c r="G97" s="14"/>
      <c r="H97" s="62"/>
      <c r="I97" s="14"/>
      <c r="J97" s="14"/>
    </row>
    <row r="98" spans="1:10" s="3" customFormat="1" ht="19.5" customHeight="1" thickBot="1">
      <c r="A98" s="7"/>
      <c r="B98" s="13"/>
      <c r="C98" s="4"/>
      <c r="D98" s="76">
        <f>SUM(D96:D97)</f>
        <v>3229478</v>
      </c>
      <c r="E98" s="14"/>
      <c r="F98" s="21">
        <f>SUM(F96:F97)</f>
        <v>3036206</v>
      </c>
      <c r="G98" s="14"/>
      <c r="H98" s="62"/>
      <c r="I98" s="14"/>
      <c r="J98" s="14"/>
    </row>
    <row r="99" spans="1:10" s="3" customFormat="1" ht="19.5" customHeight="1" thickTop="1">
      <c r="A99" s="7"/>
      <c r="B99" s="13"/>
      <c r="C99" s="4"/>
      <c r="D99" s="62"/>
      <c r="E99" s="14"/>
      <c r="F99" s="14"/>
      <c r="G99" s="14"/>
      <c r="H99" s="62"/>
      <c r="I99" s="14"/>
      <c r="J99" s="3" t="s">
        <v>100</v>
      </c>
    </row>
    <row r="100" spans="1:10" ht="19.5" customHeight="1">
      <c r="A100" s="5" t="s">
        <v>101</v>
      </c>
      <c r="B100" s="13"/>
      <c r="D100" s="69"/>
      <c r="E100" s="3"/>
      <c r="F100" s="3"/>
      <c r="G100" s="3"/>
      <c r="H100" s="69"/>
      <c r="I100" s="3"/>
    </row>
    <row r="101" spans="1:10" ht="19.5" customHeight="1">
      <c r="A101" s="22" t="s">
        <v>102</v>
      </c>
      <c r="B101" s="13"/>
      <c r="D101" s="69"/>
      <c r="E101" s="3"/>
      <c r="F101" s="3"/>
      <c r="G101" s="3"/>
      <c r="H101" s="69"/>
      <c r="I101" s="3"/>
      <c r="J101" s="3"/>
    </row>
    <row r="102" spans="1:10" ht="19.5" customHeight="1" thickBot="1">
      <c r="A102" s="17" t="s">
        <v>103</v>
      </c>
      <c r="D102" s="23">
        <f>SUM(D96/BS!D77)</f>
        <v>0.24556530895512332</v>
      </c>
      <c r="E102" s="24"/>
      <c r="F102" s="23">
        <f>SUM(F96/BS!F77)</f>
        <v>0.23086915731935601</v>
      </c>
      <c r="G102" s="24"/>
      <c r="H102" s="23">
        <f>SUM(H96/BS!H77)</f>
        <v>0.25076247806473601</v>
      </c>
      <c r="I102" s="25"/>
      <c r="J102" s="23">
        <f>SUM(J96/BS!J77)</f>
        <v>0.21039292389940445</v>
      </c>
    </row>
    <row r="103" spans="1:10" ht="19.5" customHeight="1" thickTop="1">
      <c r="D103" s="3"/>
      <c r="E103" s="3"/>
      <c r="F103" s="3"/>
      <c r="G103" s="3"/>
      <c r="H103" s="3"/>
      <c r="I103" s="3"/>
      <c r="J103" s="3"/>
    </row>
    <row r="104" spans="1:10" ht="19.5" customHeight="1">
      <c r="A104" s="4" t="s">
        <v>31</v>
      </c>
      <c r="B104" s="12"/>
      <c r="D104" s="3"/>
      <c r="E104" s="3"/>
      <c r="F104" s="3"/>
      <c r="G104" s="3"/>
      <c r="H104" s="3"/>
      <c r="I104" s="3"/>
      <c r="J104" s="3"/>
    </row>
  </sheetData>
  <mergeCells count="4">
    <mergeCell ref="D6:F6"/>
    <mergeCell ref="H6:J6"/>
    <mergeCell ref="D58:F58"/>
    <mergeCell ref="H58:J58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 alignWithMargins="0"/>
  <rowBreaks count="1" manualBreakCount="1">
    <brk id="5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F846-2143-4F35-9522-534D717ABCF4}">
  <sheetPr codeName="Sheet3"/>
  <dimension ref="A1:U32"/>
  <sheetViews>
    <sheetView showGridLines="0" zoomScale="85" zoomScaleNormal="85" zoomScaleSheetLayoutView="70" workbookViewId="0"/>
  </sheetViews>
  <sheetFormatPr defaultColWidth="9.1796875" defaultRowHeight="21" customHeight="1"/>
  <cols>
    <col min="1" max="1" width="27.7265625" style="26" customWidth="1"/>
    <col min="2" max="2" width="3.54296875" style="26" customWidth="1"/>
    <col min="3" max="3" width="7.7265625" style="26" customWidth="1"/>
    <col min="4" max="4" width="1.7265625" style="26" customWidth="1"/>
    <col min="5" max="5" width="16.81640625" style="27" customWidth="1"/>
    <col min="6" max="6" width="1.7265625" style="26" customWidth="1"/>
    <col min="7" max="7" width="16.81640625" style="27" customWidth="1"/>
    <col min="8" max="8" width="1.7265625" style="26" customWidth="1"/>
    <col min="9" max="9" width="16.81640625" style="27" customWidth="1"/>
    <col min="10" max="10" width="1.7265625" style="26" customWidth="1"/>
    <col min="11" max="11" width="16.81640625" style="27" customWidth="1"/>
    <col min="12" max="12" width="1.7265625" style="27" customWidth="1"/>
    <col min="13" max="13" width="16.81640625" style="27" customWidth="1"/>
    <col min="14" max="14" width="1.7265625" style="27" customWidth="1"/>
    <col min="15" max="15" width="16.81640625" style="27" customWidth="1"/>
    <col min="16" max="16" width="1.7265625" style="27" customWidth="1"/>
    <col min="17" max="17" width="16.81640625" style="27" customWidth="1"/>
    <col min="18" max="18" width="1.7265625" style="27" customWidth="1"/>
    <col min="19" max="19" width="16.81640625" style="27" customWidth="1"/>
    <col min="20" max="20" width="9.1796875" style="26"/>
    <col min="21" max="21" width="11.26953125" style="26" bestFit="1" customWidth="1"/>
    <col min="22" max="16384" width="9.1796875" style="26"/>
  </cols>
  <sheetData>
    <row r="1" spans="1:20" ht="21" customHeight="1">
      <c r="S1" s="28" t="s">
        <v>68</v>
      </c>
    </row>
    <row r="2" spans="1:20" s="31" customFormat="1" ht="21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30"/>
    </row>
    <row r="3" spans="1:20" s="33" customFormat="1" ht="21" customHeight="1">
      <c r="A3" s="32" t="s">
        <v>104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0" s="33" customFormat="1" ht="21" customHeight="1">
      <c r="A4" s="5" t="s">
        <v>197</v>
      </c>
      <c r="B4" s="32"/>
      <c r="C4" s="32"/>
      <c r="D4" s="32"/>
      <c r="N4" s="32"/>
      <c r="O4" s="32"/>
      <c r="P4" s="32"/>
      <c r="R4" s="32"/>
      <c r="S4" s="32"/>
    </row>
    <row r="5" spans="1:20" ht="21" customHeight="1">
      <c r="O5" s="28"/>
      <c r="Q5" s="28"/>
      <c r="S5" s="28" t="s">
        <v>2</v>
      </c>
    </row>
    <row r="6" spans="1:20" s="34" customFormat="1" ht="21" customHeight="1">
      <c r="E6" s="99" t="s">
        <v>3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</row>
    <row r="7" spans="1:20" s="34" customFormat="1" ht="21" customHeight="1">
      <c r="E7" s="100" t="s">
        <v>63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20" s="34" customFormat="1" ht="21" customHeight="1">
      <c r="M8" s="35" t="s">
        <v>105</v>
      </c>
    </row>
    <row r="9" spans="1:20" s="34" customFormat="1" ht="21" customHeight="1">
      <c r="M9" s="36" t="s">
        <v>54</v>
      </c>
    </row>
    <row r="10" spans="1:20" s="34" customFormat="1" ht="21" customHeight="1">
      <c r="M10" s="37" t="s">
        <v>106</v>
      </c>
    </row>
    <row r="11" spans="1:20" s="34" customFormat="1" ht="21" customHeight="1">
      <c r="M11" s="36" t="s">
        <v>107</v>
      </c>
    </row>
    <row r="12" spans="1:20" s="34" customFormat="1" ht="21" customHeight="1">
      <c r="I12" s="101" t="s">
        <v>60</v>
      </c>
      <c r="J12" s="101"/>
      <c r="K12" s="101"/>
      <c r="L12" s="39"/>
      <c r="M12" s="39" t="s">
        <v>108</v>
      </c>
      <c r="N12" s="39"/>
      <c r="Q12" s="34" t="s">
        <v>109</v>
      </c>
      <c r="R12" s="39"/>
      <c r="S12" s="40"/>
    </row>
    <row r="13" spans="1:20" s="34" customFormat="1" ht="21" customHeight="1">
      <c r="E13" s="39" t="s">
        <v>110</v>
      </c>
      <c r="G13" s="39" t="s">
        <v>111</v>
      </c>
      <c r="I13" s="50" t="s">
        <v>203</v>
      </c>
      <c r="J13" s="39"/>
      <c r="M13" s="39" t="s">
        <v>112</v>
      </c>
      <c r="N13" s="39"/>
      <c r="O13" s="39" t="s">
        <v>113</v>
      </c>
      <c r="P13" s="39"/>
      <c r="Q13" s="39" t="s">
        <v>114</v>
      </c>
      <c r="R13" s="39"/>
      <c r="S13" s="39" t="s">
        <v>115</v>
      </c>
    </row>
    <row r="14" spans="1:20" s="34" customFormat="1" ht="21" customHeight="1">
      <c r="C14" s="38" t="s">
        <v>5</v>
      </c>
      <c r="E14" s="79" t="s">
        <v>116</v>
      </c>
      <c r="G14" s="79" t="s">
        <v>117</v>
      </c>
      <c r="I14" s="79" t="s">
        <v>204</v>
      </c>
      <c r="K14" s="79" t="s">
        <v>118</v>
      </c>
      <c r="L14" s="39"/>
      <c r="M14" s="79" t="s">
        <v>119</v>
      </c>
      <c r="N14" s="39"/>
      <c r="O14" s="79" t="s">
        <v>120</v>
      </c>
      <c r="P14" s="39"/>
      <c r="Q14" s="79" t="s">
        <v>121</v>
      </c>
      <c r="R14" s="39"/>
      <c r="S14" s="79" t="s">
        <v>54</v>
      </c>
    </row>
    <row r="15" spans="1:20" ht="21" customHeight="1">
      <c r="A15" s="56" t="s">
        <v>124</v>
      </c>
      <c r="B15" s="27"/>
      <c r="C15" s="34"/>
      <c r="D15" s="41"/>
      <c r="E15" s="42">
        <v>13151198</v>
      </c>
      <c r="F15" s="41"/>
      <c r="G15" s="42">
        <v>646323</v>
      </c>
      <c r="H15" s="41"/>
      <c r="I15" s="42">
        <v>1315120</v>
      </c>
      <c r="J15" s="41"/>
      <c r="K15" s="42">
        <v>7806892</v>
      </c>
      <c r="L15" s="42"/>
      <c r="M15" s="42">
        <v>-29103</v>
      </c>
      <c r="N15" s="41"/>
      <c r="O15" s="42">
        <f t="shared" ref="O15:O20" si="0">SUM(E15:M15)</f>
        <v>22890430</v>
      </c>
      <c r="P15" s="41"/>
      <c r="Q15" s="42">
        <v>3</v>
      </c>
      <c r="R15" s="41"/>
      <c r="S15" s="42">
        <f>SUM(O15:Q15)</f>
        <v>22890433</v>
      </c>
    </row>
    <row r="16" spans="1:20" ht="21" customHeight="1">
      <c r="A16" s="26" t="s">
        <v>89</v>
      </c>
      <c r="B16" s="27"/>
      <c r="C16" s="27"/>
      <c r="D16" s="41"/>
      <c r="E16" s="42">
        <v>0</v>
      </c>
      <c r="F16" s="41"/>
      <c r="G16" s="42">
        <v>0</v>
      </c>
      <c r="H16" s="41"/>
      <c r="I16" s="42">
        <v>0</v>
      </c>
      <c r="J16" s="41"/>
      <c r="K16" s="42">
        <v>3031015</v>
      </c>
      <c r="L16" s="42"/>
      <c r="M16" s="42">
        <v>0</v>
      </c>
      <c r="N16" s="41"/>
      <c r="O16" s="42">
        <f t="shared" si="0"/>
        <v>3031015</v>
      </c>
      <c r="P16" s="41"/>
      <c r="Q16" s="42">
        <v>0</v>
      </c>
      <c r="R16" s="41"/>
      <c r="S16" s="42">
        <f>SUM(O16:Q16)</f>
        <v>3031015</v>
      </c>
    </row>
    <row r="17" spans="1:21" ht="21" customHeight="1">
      <c r="A17" s="26" t="s">
        <v>122</v>
      </c>
      <c r="B17" s="27"/>
      <c r="C17" s="27"/>
      <c r="D17" s="41"/>
      <c r="E17" s="43">
        <v>0</v>
      </c>
      <c r="F17" s="41"/>
      <c r="G17" s="43">
        <v>0</v>
      </c>
      <c r="H17" s="41"/>
      <c r="I17" s="43">
        <v>0</v>
      </c>
      <c r="J17" s="41"/>
      <c r="K17" s="43">
        <v>0</v>
      </c>
      <c r="L17" s="42"/>
      <c r="M17" s="43">
        <v>5191</v>
      </c>
      <c r="N17" s="41"/>
      <c r="O17" s="43">
        <f t="shared" si="0"/>
        <v>5191</v>
      </c>
      <c r="P17" s="41"/>
      <c r="Q17" s="43">
        <v>0</v>
      </c>
      <c r="R17" s="41"/>
      <c r="S17" s="43">
        <f>SUM(O17:Q17)</f>
        <v>5191</v>
      </c>
    </row>
    <row r="18" spans="1:21" ht="21" customHeight="1">
      <c r="A18" s="26" t="s">
        <v>95</v>
      </c>
      <c r="B18" s="27"/>
      <c r="C18" s="27"/>
      <c r="D18" s="41"/>
      <c r="E18" s="42">
        <f>SUM(E16:E17)</f>
        <v>0</v>
      </c>
      <c r="F18" s="41"/>
      <c r="G18" s="42">
        <f>SUM(G16:G17)</f>
        <v>0</v>
      </c>
      <c r="H18" s="41"/>
      <c r="I18" s="42">
        <f>SUM(I16:I17)</f>
        <v>0</v>
      </c>
      <c r="J18" s="41"/>
      <c r="K18" s="42">
        <f>SUM(K16:K17)</f>
        <v>3031015</v>
      </c>
      <c r="L18" s="42"/>
      <c r="M18" s="42">
        <f>SUM(M16:M17)</f>
        <v>5191</v>
      </c>
      <c r="N18" s="41"/>
      <c r="O18" s="42">
        <f t="shared" si="0"/>
        <v>3036206</v>
      </c>
      <c r="P18" s="41"/>
      <c r="Q18" s="42">
        <f>SUM(Q16:Q17)</f>
        <v>0</v>
      </c>
      <c r="R18" s="41"/>
      <c r="S18" s="42">
        <f>SUM(S16:S17)</f>
        <v>3036206</v>
      </c>
    </row>
    <row r="19" spans="1:21" ht="21" customHeight="1">
      <c r="A19" s="26" t="s">
        <v>123</v>
      </c>
      <c r="B19" s="27"/>
      <c r="C19" s="44">
        <v>16</v>
      </c>
      <c r="D19" s="41"/>
      <c r="E19" s="42">
        <v>0</v>
      </c>
      <c r="F19" s="41"/>
      <c r="G19" s="42">
        <v>0</v>
      </c>
      <c r="H19" s="41"/>
      <c r="I19" s="42">
        <v>0</v>
      </c>
      <c r="J19" s="41"/>
      <c r="K19" s="42">
        <v>-2630239</v>
      </c>
      <c r="L19" s="42"/>
      <c r="M19" s="42">
        <v>0</v>
      </c>
      <c r="N19" s="41"/>
      <c r="O19" s="42">
        <f t="shared" si="0"/>
        <v>-2630239</v>
      </c>
      <c r="P19" s="41"/>
      <c r="Q19" s="42">
        <v>0</v>
      </c>
      <c r="R19" s="41"/>
      <c r="S19" s="42">
        <f>SUM(O19:Q19)</f>
        <v>-2630239</v>
      </c>
    </row>
    <row r="20" spans="1:21" ht="21" customHeight="1" thickBot="1">
      <c r="A20" s="32" t="s">
        <v>125</v>
      </c>
      <c r="C20" s="45"/>
      <c r="D20" s="41"/>
      <c r="E20" s="46">
        <f>SUM(E15,E18:E19)</f>
        <v>13151198</v>
      </c>
      <c r="F20" s="41"/>
      <c r="G20" s="46">
        <f>SUM(G15,G18:G19)</f>
        <v>646323</v>
      </c>
      <c r="H20" s="41"/>
      <c r="I20" s="46">
        <f>SUM(I15,I18:I19)</f>
        <v>1315120</v>
      </c>
      <c r="J20" s="41"/>
      <c r="K20" s="46">
        <f>SUM(K15,K18:K19)</f>
        <v>8207668</v>
      </c>
      <c r="L20" s="41"/>
      <c r="M20" s="46">
        <f>SUM(M15,M18:M19)</f>
        <v>-23912</v>
      </c>
      <c r="N20" s="41"/>
      <c r="O20" s="46">
        <f t="shared" si="0"/>
        <v>23296397</v>
      </c>
      <c r="P20" s="41"/>
      <c r="Q20" s="46">
        <f>SUM(Q15,Q18:Q19)</f>
        <v>3</v>
      </c>
      <c r="R20" s="41"/>
      <c r="S20" s="46">
        <f>SUM(S15,S18:S19)</f>
        <v>23296400</v>
      </c>
      <c r="U20" s="41"/>
    </row>
    <row r="21" spans="1:21" ht="21" customHeight="1" thickTop="1">
      <c r="A21" s="32"/>
      <c r="C21" s="45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U21" s="41"/>
    </row>
    <row r="22" spans="1:21" ht="21" customHeight="1">
      <c r="A22" s="56" t="s">
        <v>202</v>
      </c>
      <c r="B22" s="27"/>
      <c r="C22" s="44"/>
      <c r="D22" s="41"/>
      <c r="E22" s="42">
        <f t="shared" ref="E22:H22" si="1">E20</f>
        <v>13151198</v>
      </c>
      <c r="F22" s="42">
        <f t="shared" si="1"/>
        <v>0</v>
      </c>
      <c r="G22" s="42">
        <f t="shared" si="1"/>
        <v>646323</v>
      </c>
      <c r="H22" s="42">
        <f t="shared" si="1"/>
        <v>0</v>
      </c>
      <c r="I22" s="42">
        <f>I20</f>
        <v>1315120</v>
      </c>
      <c r="J22" s="41"/>
      <c r="K22" s="42">
        <v>9158042</v>
      </c>
      <c r="L22" s="42"/>
      <c r="M22" s="42">
        <v>-24804</v>
      </c>
      <c r="N22" s="41"/>
      <c r="O22" s="42">
        <f>SUM(E22:M22)</f>
        <v>24245879</v>
      </c>
      <c r="P22" s="41"/>
      <c r="Q22" s="42">
        <v>2</v>
      </c>
      <c r="R22" s="41"/>
      <c r="S22" s="42">
        <f>SUM(O22:Q22)</f>
        <v>24245881</v>
      </c>
    </row>
    <row r="23" spans="1:21" ht="21" customHeight="1">
      <c r="A23" s="26" t="s">
        <v>89</v>
      </c>
      <c r="B23" s="27"/>
      <c r="C23" s="44"/>
      <c r="D23" s="41"/>
      <c r="E23" s="42">
        <v>0</v>
      </c>
      <c r="F23" s="41"/>
      <c r="G23" s="42">
        <v>0</v>
      </c>
      <c r="H23" s="41"/>
      <c r="I23" s="42">
        <v>0</v>
      </c>
      <c r="J23" s="41"/>
      <c r="K23" s="42">
        <f>SUM(PL!D91)</f>
        <v>3230988</v>
      </c>
      <c r="L23" s="42"/>
      <c r="M23" s="42">
        <v>0</v>
      </c>
      <c r="N23" s="41"/>
      <c r="O23" s="42">
        <f>SUM(E23:N23)</f>
        <v>3230988</v>
      </c>
      <c r="P23" s="41"/>
      <c r="Q23" s="42">
        <v>0</v>
      </c>
      <c r="R23" s="41"/>
      <c r="S23" s="42">
        <f>SUM(O23:Q23)</f>
        <v>3230988</v>
      </c>
    </row>
    <row r="24" spans="1:21" ht="21" customHeight="1">
      <c r="A24" s="26" t="s">
        <v>122</v>
      </c>
      <c r="B24" s="27"/>
      <c r="C24" s="44"/>
      <c r="D24" s="41"/>
      <c r="E24" s="43">
        <v>0</v>
      </c>
      <c r="F24" s="41"/>
      <c r="G24" s="43">
        <v>0</v>
      </c>
      <c r="H24" s="41"/>
      <c r="I24" s="43">
        <v>0</v>
      </c>
      <c r="J24" s="41"/>
      <c r="K24" s="43">
        <v>0</v>
      </c>
      <c r="L24" s="42"/>
      <c r="M24" s="43">
        <f>PL!D85</f>
        <v>-1510</v>
      </c>
      <c r="N24" s="41"/>
      <c r="O24" s="43">
        <f>SUM(E24:N24)</f>
        <v>-1510</v>
      </c>
      <c r="P24" s="41"/>
      <c r="Q24" s="43">
        <v>0</v>
      </c>
      <c r="R24" s="41"/>
      <c r="S24" s="43">
        <f>SUM(O24:Q24)</f>
        <v>-1510</v>
      </c>
    </row>
    <row r="25" spans="1:21" ht="21" customHeight="1">
      <c r="A25" s="26" t="s">
        <v>95</v>
      </c>
      <c r="B25" s="27"/>
      <c r="C25" s="44"/>
      <c r="D25" s="41"/>
      <c r="E25" s="42">
        <f>SUM(E23:E24)</f>
        <v>0</v>
      </c>
      <c r="F25" s="41"/>
      <c r="G25" s="42">
        <f>SUM(G23:G24)</f>
        <v>0</v>
      </c>
      <c r="H25" s="41"/>
      <c r="I25" s="42">
        <f>SUM(I23:I24)</f>
        <v>0</v>
      </c>
      <c r="J25" s="41"/>
      <c r="K25" s="42">
        <f>SUM(K23:K24)</f>
        <v>3230988</v>
      </c>
      <c r="L25" s="42"/>
      <c r="M25" s="42">
        <f>SUM(M23:M24)</f>
        <v>-1510</v>
      </c>
      <c r="N25" s="41"/>
      <c r="O25" s="42">
        <f>SUM(O23:O24)</f>
        <v>3229478</v>
      </c>
      <c r="P25" s="41"/>
      <c r="Q25" s="42">
        <f>SUM(Q23:Q24)</f>
        <v>0</v>
      </c>
      <c r="R25" s="41"/>
      <c r="S25" s="42">
        <f>SUM(S23:S24)</f>
        <v>3229478</v>
      </c>
    </row>
    <row r="26" spans="1:21" ht="21" customHeight="1">
      <c r="A26" s="26" t="s">
        <v>123</v>
      </c>
      <c r="B26" s="27"/>
      <c r="C26" s="44">
        <v>16</v>
      </c>
      <c r="D26" s="41"/>
      <c r="E26" s="42">
        <v>0</v>
      </c>
      <c r="F26" s="41"/>
      <c r="G26" s="42">
        <v>0</v>
      </c>
      <c r="H26" s="41"/>
      <c r="I26" s="42">
        <v>0</v>
      </c>
      <c r="J26" s="41"/>
      <c r="K26" s="42">
        <f>+company!K21</f>
        <v>-2761655</v>
      </c>
      <c r="L26" s="42"/>
      <c r="M26" s="42">
        <v>0</v>
      </c>
      <c r="N26" s="41"/>
      <c r="O26" s="42">
        <f>SUM(E26:N26)</f>
        <v>-2761655</v>
      </c>
      <c r="P26" s="41"/>
      <c r="Q26" s="42">
        <v>0</v>
      </c>
      <c r="R26" s="41"/>
      <c r="S26" s="42">
        <f>SUM(O26:Q26)</f>
        <v>-2761655</v>
      </c>
    </row>
    <row r="27" spans="1:21" ht="21" customHeight="1" thickBot="1">
      <c r="A27" s="32" t="s">
        <v>201</v>
      </c>
      <c r="D27" s="45"/>
      <c r="E27" s="46">
        <f>SUM(E22,E25:E26)</f>
        <v>13151198</v>
      </c>
      <c r="F27" s="41"/>
      <c r="G27" s="46">
        <f>SUM(G22,G25:G26)</f>
        <v>646323</v>
      </c>
      <c r="H27" s="41"/>
      <c r="I27" s="46">
        <f>SUM(I22,I25:I26)</f>
        <v>1315120</v>
      </c>
      <c r="J27" s="41"/>
      <c r="K27" s="46">
        <f>SUM(K22,K25:K26)</f>
        <v>9627375</v>
      </c>
      <c r="L27" s="41"/>
      <c r="M27" s="46">
        <f>SUM(M22,M25:M26)</f>
        <v>-26314</v>
      </c>
      <c r="N27" s="41"/>
      <c r="O27" s="46">
        <f>SUM(O22,O25:O26)</f>
        <v>24713702</v>
      </c>
      <c r="P27" s="41"/>
      <c r="Q27" s="46">
        <f>SUM(Q22,Q25:Q26)</f>
        <v>2</v>
      </c>
      <c r="R27" s="41"/>
      <c r="S27" s="46">
        <f>SUM(S22,S25:S26)</f>
        <v>24713704</v>
      </c>
    </row>
    <row r="28" spans="1:21" ht="21" customHeight="1" thickTop="1">
      <c r="A28" s="32"/>
      <c r="D28" s="45"/>
      <c r="E28" s="41">
        <f>SUM(E22-BS!F77)</f>
        <v>0</v>
      </c>
      <c r="F28" s="41"/>
      <c r="G28" s="41">
        <f>SUM(G22-BS!F78)</f>
        <v>0</v>
      </c>
      <c r="H28" s="41"/>
      <c r="I28" s="41">
        <f>SUM(I22-BS!F80)</f>
        <v>0</v>
      </c>
      <c r="J28" s="41"/>
      <c r="K28" s="41">
        <f>SUM(K22-BS!F81)</f>
        <v>0</v>
      </c>
      <c r="L28" s="41"/>
      <c r="M28" s="41">
        <f>SUM(M22-BS!F82)</f>
        <v>0</v>
      </c>
      <c r="N28" s="41"/>
      <c r="O28" s="41">
        <f>SUM(O22-BS!F83)</f>
        <v>0</v>
      </c>
      <c r="P28" s="41"/>
      <c r="Q28" s="41">
        <f>SUM(Q22-BS!F84)</f>
        <v>0</v>
      </c>
      <c r="R28" s="41"/>
      <c r="S28" s="41">
        <f>SUM(S22-BS!F85)</f>
        <v>0</v>
      </c>
    </row>
    <row r="29" spans="1:21" ht="21" customHeight="1">
      <c r="D29" s="41"/>
      <c r="E29" s="41">
        <f>SUM(E27-BS!D77)</f>
        <v>0</v>
      </c>
      <c r="F29" s="41"/>
      <c r="G29" s="41">
        <f>SUM(G27-BS!D78)</f>
        <v>0</v>
      </c>
      <c r="H29" s="41"/>
      <c r="I29" s="41">
        <f>SUM(I27-BS!D80)</f>
        <v>0</v>
      </c>
      <c r="J29" s="41"/>
      <c r="K29" s="41">
        <f>SUM(K27-BS!D81)</f>
        <v>0</v>
      </c>
      <c r="L29" s="41"/>
      <c r="M29" s="41">
        <f>SUM(M27-BS!D82)</f>
        <v>0</v>
      </c>
      <c r="N29" s="41"/>
      <c r="O29" s="41">
        <f>SUM(O27-BS!D83)</f>
        <v>0</v>
      </c>
      <c r="P29" s="41"/>
      <c r="Q29" s="41">
        <f>SUM(Q27-BS!D84)</f>
        <v>0</v>
      </c>
      <c r="R29" s="41"/>
      <c r="S29" s="41">
        <f>SUM(S27-BS!D85)</f>
        <v>0</v>
      </c>
    </row>
    <row r="30" spans="1:21" ht="21" customHeight="1">
      <c r="A30" s="4" t="s">
        <v>31</v>
      </c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</row>
    <row r="32" spans="1:21" ht="21" customHeight="1">
      <c r="F32" s="27"/>
      <c r="H32" s="27"/>
      <c r="J32" s="27"/>
    </row>
  </sheetData>
  <mergeCells count="3">
    <mergeCell ref="E6:S6"/>
    <mergeCell ref="E7:O7"/>
    <mergeCell ref="I12:K12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7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9C94-E03F-46A1-9330-AAF7D95467C9}">
  <sheetPr codeName="Sheet4"/>
  <dimension ref="A1:P25"/>
  <sheetViews>
    <sheetView showGridLines="0" zoomScale="70" zoomScaleNormal="70" zoomScaleSheetLayoutView="85" workbookViewId="0"/>
  </sheetViews>
  <sheetFormatPr defaultColWidth="9.1796875" defaultRowHeight="22" customHeight="1"/>
  <cols>
    <col min="1" max="1" width="50.453125" style="26" customWidth="1"/>
    <col min="2" max="2" width="1.7265625" style="26" customWidth="1"/>
    <col min="3" max="3" width="7.81640625" style="26" customWidth="1"/>
    <col min="4" max="4" width="1.7265625" style="26" customWidth="1"/>
    <col min="5" max="5" width="15.7265625" style="27" customWidth="1"/>
    <col min="6" max="6" width="1.7265625" style="26" customWidth="1"/>
    <col min="7" max="7" width="15.7265625" style="27" customWidth="1"/>
    <col min="8" max="8" width="1.7265625" style="26" customWidth="1"/>
    <col min="9" max="9" width="18.81640625" style="27" customWidth="1"/>
    <col min="10" max="10" width="1.7265625" style="27" customWidth="1"/>
    <col min="11" max="11" width="18.7265625" style="27" customWidth="1"/>
    <col min="12" max="12" width="1.7265625" style="27" customWidth="1"/>
    <col min="13" max="13" width="18" style="27" customWidth="1"/>
    <col min="14" max="14" width="1.7265625" style="27" customWidth="1"/>
    <col min="15" max="16384" width="9.1796875" style="26"/>
  </cols>
  <sheetData>
    <row r="1" spans="1:16" ht="22" customHeight="1">
      <c r="M1" s="28" t="s">
        <v>68</v>
      </c>
    </row>
    <row r="2" spans="1:16" s="48" customFormat="1" ht="22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6" s="33" customFormat="1" ht="22" customHeight="1">
      <c r="A3" s="32" t="s">
        <v>104</v>
      </c>
      <c r="B3" s="32"/>
      <c r="C3" s="32"/>
      <c r="D3" s="32"/>
      <c r="L3" s="32"/>
      <c r="M3" s="32"/>
      <c r="N3" s="32"/>
    </row>
    <row r="4" spans="1:16" s="33" customFormat="1" ht="22" customHeight="1">
      <c r="A4" s="5" t="s">
        <v>197</v>
      </c>
      <c r="B4" s="5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6" ht="22" customHeight="1">
      <c r="H5" s="27"/>
      <c r="I5" s="28"/>
      <c r="K5" s="28"/>
      <c r="M5" s="28" t="s">
        <v>2</v>
      </c>
    </row>
    <row r="6" spans="1:16" s="49" customFormat="1" ht="22" customHeight="1">
      <c r="E6" s="97" t="s">
        <v>4</v>
      </c>
      <c r="F6" s="97"/>
      <c r="G6" s="97"/>
      <c r="H6" s="97"/>
      <c r="I6" s="97"/>
      <c r="J6" s="97"/>
      <c r="K6" s="97"/>
      <c r="L6" s="97"/>
      <c r="M6" s="97"/>
    </row>
    <row r="7" spans="1:16" s="34" customFormat="1" ht="22" customHeight="1">
      <c r="E7" s="39"/>
      <c r="G7" s="39"/>
      <c r="I7" s="102" t="s">
        <v>60</v>
      </c>
      <c r="J7" s="102"/>
      <c r="K7" s="102"/>
      <c r="L7" s="27"/>
      <c r="M7" s="27"/>
    </row>
    <row r="8" spans="1:16" s="34" customFormat="1" ht="22" customHeight="1">
      <c r="E8" s="39" t="s">
        <v>110</v>
      </c>
      <c r="G8" s="39" t="s">
        <v>111</v>
      </c>
      <c r="I8" s="50" t="s">
        <v>126</v>
      </c>
      <c r="J8" s="51"/>
      <c r="K8" s="51"/>
      <c r="L8" s="27"/>
      <c r="M8" s="39" t="s">
        <v>115</v>
      </c>
    </row>
    <row r="9" spans="1:16" s="34" customFormat="1" ht="22" customHeight="1">
      <c r="C9" s="10" t="s">
        <v>5</v>
      </c>
      <c r="E9" s="79" t="s">
        <v>116</v>
      </c>
      <c r="G9" s="79" t="s">
        <v>117</v>
      </c>
      <c r="I9" s="79" t="s">
        <v>127</v>
      </c>
      <c r="K9" s="79" t="s">
        <v>118</v>
      </c>
      <c r="L9" s="39"/>
      <c r="M9" s="79" t="s">
        <v>54</v>
      </c>
    </row>
    <row r="10" spans="1:16" ht="22" customHeight="1">
      <c r="A10" s="56" t="s">
        <v>124</v>
      </c>
      <c r="B10" s="56"/>
      <c r="C10" s="34"/>
      <c r="E10" s="41">
        <v>13151198</v>
      </c>
      <c r="F10" s="41"/>
      <c r="G10" s="41">
        <v>646323</v>
      </c>
      <c r="I10" s="41">
        <v>1315120</v>
      </c>
      <c r="J10" s="41"/>
      <c r="K10" s="41">
        <v>6445014</v>
      </c>
      <c r="L10" s="41"/>
      <c r="M10" s="41">
        <f>SUM(E10:K10)</f>
        <v>21557655</v>
      </c>
    </row>
    <row r="11" spans="1:16" ht="22" customHeight="1">
      <c r="A11" s="26" t="s">
        <v>89</v>
      </c>
      <c r="C11" s="13"/>
      <c r="E11" s="41">
        <v>0</v>
      </c>
      <c r="F11" s="41"/>
      <c r="G11" s="41">
        <v>0</v>
      </c>
      <c r="I11" s="41">
        <v>0</v>
      </c>
      <c r="J11" s="41"/>
      <c r="K11" s="41">
        <v>2766919</v>
      </c>
      <c r="L11" s="41"/>
      <c r="M11" s="41">
        <f>SUM(E11:K11)</f>
        <v>2766919</v>
      </c>
    </row>
    <row r="12" spans="1:16" ht="22" customHeight="1">
      <c r="A12" s="26" t="s">
        <v>94</v>
      </c>
      <c r="C12" s="13"/>
      <c r="E12" s="52">
        <v>0</v>
      </c>
      <c r="F12" s="41"/>
      <c r="G12" s="52">
        <v>0</v>
      </c>
      <c r="I12" s="52">
        <v>0</v>
      </c>
      <c r="J12" s="41"/>
      <c r="K12" s="52">
        <v>0</v>
      </c>
      <c r="L12" s="41"/>
      <c r="M12" s="52">
        <f>SUM(E12:K12)</f>
        <v>0</v>
      </c>
    </row>
    <row r="13" spans="1:16" ht="22" customHeight="1">
      <c r="A13" s="26" t="s">
        <v>95</v>
      </c>
      <c r="C13" s="13"/>
      <c r="E13" s="41">
        <f>SUM(E11:E12)</f>
        <v>0</v>
      </c>
      <c r="F13" s="41"/>
      <c r="G13" s="41">
        <f>SUM(G11:G12)</f>
        <v>0</v>
      </c>
      <c r="I13" s="41">
        <f>SUM(I11:I12)</f>
        <v>0</v>
      </c>
      <c r="J13" s="41"/>
      <c r="K13" s="41">
        <f>SUM(K11:K12)</f>
        <v>2766919</v>
      </c>
      <c r="L13" s="41"/>
      <c r="M13" s="41">
        <f>SUM(M11:M12)</f>
        <v>2766919</v>
      </c>
    </row>
    <row r="14" spans="1:16" ht="22" customHeight="1">
      <c r="A14" s="26" t="s">
        <v>123</v>
      </c>
      <c r="C14" s="13">
        <v>16</v>
      </c>
      <c r="E14" s="41">
        <v>0</v>
      </c>
      <c r="F14" s="41"/>
      <c r="G14" s="41">
        <v>0</v>
      </c>
      <c r="I14" s="41">
        <v>0</v>
      </c>
      <c r="J14" s="41"/>
      <c r="K14" s="41">
        <v>-2630239</v>
      </c>
      <c r="L14" s="41"/>
      <c r="M14" s="41">
        <f>SUM(E14:K14)</f>
        <v>-2630239</v>
      </c>
    </row>
    <row r="15" spans="1:16" ht="22" customHeight="1" thickBot="1">
      <c r="A15" s="32" t="s">
        <v>125</v>
      </c>
      <c r="B15" s="32"/>
      <c r="C15" s="45"/>
      <c r="E15" s="46">
        <f>SUM(E10,E13:E14)</f>
        <v>13151198</v>
      </c>
      <c r="F15" s="41"/>
      <c r="G15" s="46">
        <f>SUM(G10,G13:G14)</f>
        <v>646323</v>
      </c>
      <c r="I15" s="46">
        <f>SUM(I10,I13:I14)</f>
        <v>1315120</v>
      </c>
      <c r="J15" s="41"/>
      <c r="K15" s="46">
        <f>SUM(K10,K13:K14)</f>
        <v>6581694</v>
      </c>
      <c r="L15" s="41"/>
      <c r="M15" s="46">
        <f>SUM(M10,M13:M14)</f>
        <v>21694335</v>
      </c>
      <c r="P15" s="41"/>
    </row>
    <row r="16" spans="1:16" ht="22" customHeight="1" thickTop="1">
      <c r="A16" s="32"/>
      <c r="B16" s="32"/>
      <c r="C16" s="45"/>
      <c r="J16" s="26"/>
      <c r="L16" s="26"/>
    </row>
    <row r="17" spans="1:13" ht="22" customHeight="1">
      <c r="A17" s="56" t="s">
        <v>200</v>
      </c>
      <c r="B17" s="56"/>
      <c r="C17" s="13"/>
      <c r="E17" s="41">
        <f>E15</f>
        <v>13151198</v>
      </c>
      <c r="F17" s="41">
        <f t="shared" ref="F17:J17" si="0">F15</f>
        <v>0</v>
      </c>
      <c r="G17" s="41">
        <f t="shared" si="0"/>
        <v>646323</v>
      </c>
      <c r="H17" s="41">
        <f t="shared" si="0"/>
        <v>0</v>
      </c>
      <c r="I17" s="41">
        <f t="shared" si="0"/>
        <v>1315120</v>
      </c>
      <c r="J17" s="41">
        <f t="shared" si="0"/>
        <v>0</v>
      </c>
      <c r="K17" s="41">
        <v>7600739</v>
      </c>
      <c r="L17" s="41"/>
      <c r="M17" s="41">
        <f>SUM(E17:K17)</f>
        <v>22713380</v>
      </c>
    </row>
    <row r="18" spans="1:13" ht="22" customHeight="1">
      <c r="A18" s="26" t="s">
        <v>89</v>
      </c>
      <c r="C18" s="13"/>
      <c r="E18" s="41">
        <v>0</v>
      </c>
      <c r="F18" s="41"/>
      <c r="G18" s="41">
        <v>0</v>
      </c>
      <c r="I18" s="41">
        <v>0</v>
      </c>
      <c r="J18" s="41"/>
      <c r="K18" s="41">
        <f>SUM(PL!H91)</f>
        <v>3297827</v>
      </c>
      <c r="L18" s="41"/>
      <c r="M18" s="41">
        <f>SUM(E18:K18)</f>
        <v>3297827</v>
      </c>
    </row>
    <row r="19" spans="1:13" ht="22" customHeight="1">
      <c r="A19" s="26" t="s">
        <v>94</v>
      </c>
      <c r="C19" s="13"/>
      <c r="E19" s="52">
        <v>0</v>
      </c>
      <c r="F19" s="41"/>
      <c r="G19" s="52">
        <v>0</v>
      </c>
      <c r="I19" s="52">
        <v>0</v>
      </c>
      <c r="J19" s="41"/>
      <c r="K19" s="52">
        <v>0</v>
      </c>
      <c r="L19" s="41"/>
      <c r="M19" s="52">
        <f>SUM(E19:K19)</f>
        <v>0</v>
      </c>
    </row>
    <row r="20" spans="1:13" ht="22" customHeight="1">
      <c r="A20" s="26" t="s">
        <v>95</v>
      </c>
      <c r="C20" s="13"/>
      <c r="E20" s="41">
        <f>SUM(E18:E19)</f>
        <v>0</v>
      </c>
      <c r="F20" s="41"/>
      <c r="G20" s="41">
        <f>SUM(G18:G19)</f>
        <v>0</v>
      </c>
      <c r="I20" s="41">
        <f>SUM(I18:I19)</f>
        <v>0</v>
      </c>
      <c r="J20" s="41"/>
      <c r="K20" s="41">
        <f>SUM(K18:K19)</f>
        <v>3297827</v>
      </c>
      <c r="L20" s="41"/>
      <c r="M20" s="41">
        <f>SUM(M18:M19)</f>
        <v>3297827</v>
      </c>
    </row>
    <row r="21" spans="1:13" ht="22" customHeight="1">
      <c r="A21" s="26" t="s">
        <v>123</v>
      </c>
      <c r="C21" s="13">
        <v>16</v>
      </c>
      <c r="E21" s="41">
        <v>0</v>
      </c>
      <c r="F21" s="41"/>
      <c r="G21" s="41">
        <v>0</v>
      </c>
      <c r="I21" s="41">
        <v>0</v>
      </c>
      <c r="J21" s="41"/>
      <c r="K21" s="41">
        <v>-2761655</v>
      </c>
      <c r="L21" s="41"/>
      <c r="M21" s="41">
        <f>SUM(E21:K21)</f>
        <v>-2761655</v>
      </c>
    </row>
    <row r="22" spans="1:13" ht="22" customHeight="1" thickBot="1">
      <c r="A22" s="32" t="s">
        <v>201</v>
      </c>
      <c r="B22" s="32"/>
      <c r="E22" s="46">
        <f>SUM(E17,E20:E21)</f>
        <v>13151198</v>
      </c>
      <c r="F22" s="41"/>
      <c r="G22" s="46">
        <f>SUM(G17,G20:G21)</f>
        <v>646323</v>
      </c>
      <c r="H22" s="41"/>
      <c r="I22" s="46">
        <f>SUM(I17,I20:I21)</f>
        <v>1315120</v>
      </c>
      <c r="J22" s="41"/>
      <c r="K22" s="46">
        <f>SUM(K17,K20:K21)</f>
        <v>8136911</v>
      </c>
      <c r="L22" s="41"/>
      <c r="M22" s="46">
        <f>SUM(M17,M20:M21)</f>
        <v>23249552</v>
      </c>
    </row>
    <row r="23" spans="1:13" ht="21.75" customHeight="1" thickTop="1">
      <c r="A23" s="32"/>
      <c r="B23" s="32"/>
      <c r="E23" s="41">
        <f>SUM(E17-BS!J77)</f>
        <v>0</v>
      </c>
      <c r="F23" s="41"/>
      <c r="G23" s="41">
        <f>SUM(G17-BS!J78)</f>
        <v>0</v>
      </c>
      <c r="H23" s="41"/>
      <c r="I23" s="41">
        <f>SUM(I17-BS!J80)</f>
        <v>0</v>
      </c>
      <c r="J23" s="41"/>
      <c r="K23" s="41">
        <f>SUM(K17-BS!J81)</f>
        <v>0</v>
      </c>
      <c r="L23" s="41"/>
      <c r="M23" s="41">
        <f>SUM(M17-BS!J85)</f>
        <v>0</v>
      </c>
    </row>
    <row r="24" spans="1:13" ht="21.75" customHeight="1">
      <c r="E24" s="53">
        <f>SUM(E22-BS!H77)</f>
        <v>0</v>
      </c>
      <c r="F24" s="53"/>
      <c r="G24" s="53">
        <f>SUM(G22-BS!H78)</f>
        <v>0</v>
      </c>
      <c r="H24" s="53"/>
      <c r="I24" s="53">
        <f>SUM(I22-BS!H80)</f>
        <v>0</v>
      </c>
      <c r="J24" s="53"/>
      <c r="K24" s="53">
        <f>SUM(K22-BS!H81)</f>
        <v>0</v>
      </c>
      <c r="L24" s="53"/>
      <c r="M24" s="53">
        <f>SUM(M22-BS!H85)</f>
        <v>0</v>
      </c>
    </row>
    <row r="25" spans="1:13" ht="22" customHeight="1">
      <c r="A25" s="4" t="s">
        <v>31</v>
      </c>
      <c r="E25" s="53"/>
      <c r="F25" s="53"/>
      <c r="G25" s="53"/>
      <c r="H25" s="53"/>
      <c r="I25" s="53"/>
      <c r="J25" s="53"/>
      <c r="K25" s="53"/>
      <c r="L25" s="53"/>
      <c r="M25" s="53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F607-3D7D-4CB4-B515-211954CE4FD6}">
  <sheetPr codeName="Sheet5"/>
  <dimension ref="A1:S93"/>
  <sheetViews>
    <sheetView showGridLines="0" zoomScaleNormal="100" zoomScaleSheetLayoutView="100" workbookViewId="0"/>
  </sheetViews>
  <sheetFormatPr defaultColWidth="9.1796875" defaultRowHeight="21.75" customHeight="1"/>
  <cols>
    <col min="1" max="1" width="46.54296875" style="91" customWidth="1"/>
    <col min="2" max="2" width="9.1796875" style="91"/>
    <col min="3" max="3" width="2.1796875" style="91" customWidth="1"/>
    <col min="4" max="4" width="14.26953125" style="91" customWidth="1"/>
    <col min="5" max="5" width="2.1796875" style="91" customWidth="1"/>
    <col min="6" max="6" width="14.26953125" style="91" customWidth="1"/>
    <col min="7" max="7" width="2.1796875" style="91" customWidth="1"/>
    <col min="8" max="8" width="14.26953125" style="91" customWidth="1"/>
    <col min="9" max="9" width="2.1796875" style="91" customWidth="1"/>
    <col min="10" max="10" width="14.26953125" style="91" customWidth="1"/>
    <col min="11" max="11" width="4" style="91" customWidth="1"/>
    <col min="12" max="12" width="13" style="91" customWidth="1"/>
    <col min="13" max="16384" width="9.1796875" style="91"/>
  </cols>
  <sheetData>
    <row r="1" spans="1:19" ht="21.25" customHeight="1">
      <c r="A1" s="61"/>
      <c r="B1" s="61"/>
      <c r="C1" s="61"/>
      <c r="D1" s="61"/>
      <c r="E1" s="61"/>
      <c r="F1" s="69"/>
      <c r="G1" s="69"/>
      <c r="H1" s="61"/>
      <c r="I1" s="61"/>
      <c r="J1" s="69" t="s">
        <v>68</v>
      </c>
    </row>
    <row r="2" spans="1:19" ht="21.25" customHeight="1">
      <c r="A2" s="88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9" ht="21.25" customHeight="1">
      <c r="A3" s="85" t="s">
        <v>128</v>
      </c>
      <c r="B3" s="57"/>
      <c r="C3" s="57"/>
      <c r="D3" s="58"/>
      <c r="E3" s="57"/>
      <c r="F3" s="58"/>
      <c r="G3" s="58"/>
      <c r="H3" s="58"/>
      <c r="I3" s="57"/>
      <c r="J3" s="58"/>
    </row>
    <row r="4" spans="1:19" ht="21.25" customHeight="1">
      <c r="A4" s="85" t="s">
        <v>197</v>
      </c>
      <c r="B4" s="57"/>
      <c r="C4" s="57"/>
      <c r="D4" s="58"/>
      <c r="E4" s="57"/>
      <c r="F4" s="58"/>
      <c r="G4" s="58"/>
      <c r="H4" s="58"/>
      <c r="I4" s="57"/>
      <c r="J4" s="58"/>
      <c r="K4" s="54"/>
      <c r="L4" s="54"/>
    </row>
    <row r="5" spans="1:19" ht="21.25" customHeight="1">
      <c r="A5" s="61"/>
      <c r="B5" s="57"/>
      <c r="C5" s="57"/>
      <c r="D5" s="58"/>
      <c r="E5" s="57"/>
      <c r="F5" s="69"/>
      <c r="G5" s="69"/>
      <c r="H5" s="58"/>
      <c r="I5" s="57"/>
      <c r="J5" s="69" t="s">
        <v>2</v>
      </c>
      <c r="K5" s="92"/>
      <c r="L5" s="92"/>
    </row>
    <row r="6" spans="1:19" ht="21.25" customHeight="1">
      <c r="A6" s="72"/>
      <c r="B6" s="82"/>
      <c r="C6" s="82"/>
      <c r="D6" s="96" t="s">
        <v>3</v>
      </c>
      <c r="E6" s="103"/>
      <c r="F6" s="103"/>
      <c r="G6" s="70"/>
      <c r="H6" s="96" t="s">
        <v>4</v>
      </c>
      <c r="I6" s="103"/>
      <c r="J6" s="103"/>
      <c r="K6" s="92"/>
      <c r="L6" s="92"/>
      <c r="N6" s="93"/>
      <c r="O6" s="93"/>
      <c r="P6" s="93"/>
      <c r="Q6" s="93"/>
      <c r="S6" s="93">
        <f>I61</f>
        <v>0</v>
      </c>
    </row>
    <row r="7" spans="1:19" ht="21.25" customHeight="1">
      <c r="A7" s="61"/>
      <c r="B7" s="61"/>
      <c r="C7" s="61"/>
      <c r="D7" s="83">
        <v>2566</v>
      </c>
      <c r="E7" s="69"/>
      <c r="F7" s="83">
        <v>2565</v>
      </c>
      <c r="G7" s="60"/>
      <c r="H7" s="83">
        <v>2566</v>
      </c>
      <c r="I7" s="69"/>
      <c r="J7" s="83">
        <v>2565</v>
      </c>
      <c r="K7" s="92"/>
      <c r="L7" s="92"/>
      <c r="N7" s="93"/>
      <c r="O7" s="93"/>
      <c r="P7" s="93"/>
      <c r="Q7" s="93"/>
    </row>
    <row r="8" spans="1:19" ht="21.25" customHeight="1">
      <c r="A8" s="72" t="s">
        <v>129</v>
      </c>
      <c r="B8" s="61"/>
      <c r="C8" s="60"/>
      <c r="D8" s="60"/>
      <c r="E8" s="60"/>
      <c r="F8" s="60"/>
      <c r="G8" s="60"/>
      <c r="H8" s="60"/>
      <c r="I8" s="60"/>
      <c r="J8" s="60"/>
      <c r="K8" s="92"/>
      <c r="L8" s="92"/>
      <c r="N8" s="93"/>
      <c r="O8" s="93"/>
      <c r="P8" s="93"/>
      <c r="Q8" s="93"/>
      <c r="S8" s="93">
        <f>I16+I67</f>
        <v>0</v>
      </c>
    </row>
    <row r="9" spans="1:19" ht="21.25" customHeight="1">
      <c r="A9" s="61" t="s">
        <v>130</v>
      </c>
      <c r="B9" s="61"/>
      <c r="C9" s="69"/>
      <c r="D9" s="62">
        <f>PL!D78</f>
        <v>4012079</v>
      </c>
      <c r="E9" s="62"/>
      <c r="F9" s="62">
        <v>3773535</v>
      </c>
      <c r="G9" s="62"/>
      <c r="H9" s="62">
        <f>PL!H78</f>
        <v>4058231</v>
      </c>
      <c r="I9" s="62"/>
      <c r="J9" s="62">
        <v>3426820</v>
      </c>
      <c r="K9" s="92"/>
      <c r="L9" s="92"/>
      <c r="N9" s="93"/>
      <c r="O9" s="93"/>
      <c r="P9" s="93"/>
      <c r="Q9" s="93"/>
    </row>
    <row r="10" spans="1:19" ht="21.25" customHeight="1">
      <c r="A10" s="89" t="s">
        <v>131</v>
      </c>
      <c r="B10" s="61"/>
      <c r="C10" s="69"/>
      <c r="D10" s="62"/>
      <c r="E10" s="62"/>
      <c r="F10" s="62"/>
      <c r="G10" s="62"/>
      <c r="H10" s="62"/>
      <c r="I10" s="62"/>
      <c r="J10" s="62"/>
    </row>
    <row r="11" spans="1:19" ht="21.25" customHeight="1">
      <c r="A11" s="89" t="s">
        <v>132</v>
      </c>
      <c r="B11" s="61"/>
      <c r="C11" s="69"/>
      <c r="D11" s="62"/>
      <c r="E11" s="62"/>
      <c r="F11" s="62"/>
      <c r="G11" s="62"/>
      <c r="H11" s="62"/>
      <c r="I11" s="62"/>
      <c r="J11" s="62"/>
      <c r="K11" s="93"/>
    </row>
    <row r="12" spans="1:19" ht="21.25" customHeight="1">
      <c r="A12" s="84" t="s">
        <v>133</v>
      </c>
      <c r="B12" s="61"/>
      <c r="C12" s="69"/>
      <c r="D12" s="62">
        <v>1686398</v>
      </c>
      <c r="E12" s="62"/>
      <c r="F12" s="62">
        <v>1552448</v>
      </c>
      <c r="G12" s="62"/>
      <c r="H12" s="62">
        <v>1784458</v>
      </c>
      <c r="I12" s="62"/>
      <c r="J12" s="62">
        <v>1356358</v>
      </c>
      <c r="K12" s="93"/>
      <c r="Q12" s="93"/>
    </row>
    <row r="13" spans="1:19" ht="21.25" customHeight="1">
      <c r="A13" s="84" t="s">
        <v>134</v>
      </c>
      <c r="B13" s="61"/>
      <c r="C13" s="69"/>
      <c r="D13" s="62">
        <v>0</v>
      </c>
      <c r="E13" s="62"/>
      <c r="F13" s="62">
        <v>-20</v>
      </c>
      <c r="G13" s="74"/>
      <c r="H13" s="62">
        <v>0</v>
      </c>
      <c r="I13" s="74"/>
      <c r="J13" s="62">
        <v>-20</v>
      </c>
      <c r="K13" s="93"/>
      <c r="Q13" s="93"/>
    </row>
    <row r="14" spans="1:19" ht="21.25" customHeight="1">
      <c r="A14" s="84" t="s">
        <v>135</v>
      </c>
      <c r="B14" s="61"/>
      <c r="C14" s="69"/>
      <c r="D14" s="62">
        <v>56743</v>
      </c>
      <c r="E14" s="74"/>
      <c r="F14" s="62">
        <v>56614</v>
      </c>
      <c r="G14" s="74"/>
      <c r="H14" s="62">
        <v>53379</v>
      </c>
      <c r="I14" s="74"/>
      <c r="J14" s="62">
        <v>43690</v>
      </c>
    </row>
    <row r="15" spans="1:19" ht="21.25" customHeight="1">
      <c r="A15" s="84" t="s">
        <v>191</v>
      </c>
      <c r="B15" s="61"/>
      <c r="C15" s="69"/>
      <c r="D15" s="62">
        <v>-10</v>
      </c>
      <c r="E15" s="74"/>
      <c r="F15" s="62">
        <v>-460</v>
      </c>
      <c r="G15" s="74"/>
      <c r="H15" s="62">
        <v>-10</v>
      </c>
      <c r="I15" s="74"/>
      <c r="J15" s="62">
        <v>-443</v>
      </c>
    </row>
    <row r="16" spans="1:19" ht="21.25" customHeight="1">
      <c r="A16" s="84" t="s">
        <v>194</v>
      </c>
      <c r="B16" s="61"/>
      <c r="C16" s="69"/>
      <c r="D16" s="62">
        <v>-1502</v>
      </c>
      <c r="E16" s="74"/>
      <c r="F16" s="62">
        <v>3274</v>
      </c>
      <c r="G16" s="74"/>
      <c r="H16" s="62">
        <v>-2069</v>
      </c>
      <c r="I16" s="74"/>
      <c r="J16" s="62">
        <v>-286</v>
      </c>
    </row>
    <row r="17" spans="1:10" ht="21.25" customHeight="1">
      <c r="A17" s="84" t="s">
        <v>192</v>
      </c>
      <c r="B17" s="61"/>
      <c r="C17" s="69"/>
      <c r="D17" s="74">
        <v>-4640</v>
      </c>
      <c r="E17" s="74"/>
      <c r="F17" s="74">
        <v>0</v>
      </c>
      <c r="G17" s="74"/>
      <c r="H17" s="74">
        <v>-4640</v>
      </c>
      <c r="I17" s="74"/>
      <c r="J17" s="74">
        <v>0</v>
      </c>
    </row>
    <row r="18" spans="1:10" ht="21.25" customHeight="1">
      <c r="A18" s="61" t="s">
        <v>208</v>
      </c>
      <c r="B18" s="61"/>
      <c r="C18" s="60"/>
      <c r="D18" s="74">
        <v>0</v>
      </c>
      <c r="E18" s="60"/>
      <c r="F18" s="74">
        <v>0</v>
      </c>
      <c r="G18" s="60"/>
      <c r="H18" s="74">
        <v>30000</v>
      </c>
      <c r="I18" s="60"/>
      <c r="J18" s="74">
        <v>0</v>
      </c>
    </row>
    <row r="19" spans="1:10" ht="21.25" customHeight="1">
      <c r="A19" s="84" t="s">
        <v>209</v>
      </c>
      <c r="B19" s="61"/>
      <c r="C19" s="69"/>
      <c r="D19" s="74">
        <v>830</v>
      </c>
      <c r="E19" s="74"/>
      <c r="F19" s="74">
        <v>0</v>
      </c>
      <c r="G19" s="74"/>
      <c r="H19" s="74">
        <v>0</v>
      </c>
      <c r="I19" s="74"/>
      <c r="J19" s="74">
        <v>0</v>
      </c>
    </row>
    <row r="20" spans="1:10" ht="21.25" customHeight="1">
      <c r="A20" s="61" t="s">
        <v>136</v>
      </c>
      <c r="B20" s="61"/>
      <c r="C20" s="69"/>
      <c r="D20" s="74">
        <v>28159</v>
      </c>
      <c r="E20" s="74"/>
      <c r="F20" s="74">
        <v>24780</v>
      </c>
      <c r="G20" s="74"/>
      <c r="H20" s="74">
        <v>24735</v>
      </c>
      <c r="I20" s="74"/>
      <c r="J20" s="74">
        <v>21793</v>
      </c>
    </row>
    <row r="21" spans="1:10" ht="21.25" customHeight="1">
      <c r="A21" s="61" t="s">
        <v>137</v>
      </c>
      <c r="B21" s="61"/>
      <c r="C21" s="69"/>
      <c r="D21" s="74">
        <v>41694</v>
      </c>
      <c r="E21" s="74"/>
      <c r="F21" s="74">
        <v>86269</v>
      </c>
      <c r="G21" s="74"/>
      <c r="H21" s="74">
        <v>41694</v>
      </c>
      <c r="I21" s="74"/>
      <c r="J21" s="74">
        <v>86269</v>
      </c>
    </row>
    <row r="22" spans="1:10" ht="21.25" customHeight="1">
      <c r="A22" s="84" t="s">
        <v>138</v>
      </c>
      <c r="B22" s="61"/>
      <c r="C22" s="69"/>
      <c r="D22" s="74">
        <v>5348</v>
      </c>
      <c r="E22" s="74"/>
      <c r="F22" s="74">
        <v>-464</v>
      </c>
      <c r="G22" s="74"/>
      <c r="H22" s="74">
        <v>2500</v>
      </c>
      <c r="I22" s="74"/>
      <c r="J22" s="74">
        <v>-1127</v>
      </c>
    </row>
    <row r="23" spans="1:10" ht="21.25" customHeight="1">
      <c r="A23" s="84" t="s">
        <v>193</v>
      </c>
      <c r="B23" s="61"/>
      <c r="C23" s="69"/>
      <c r="D23" s="74">
        <v>-20258</v>
      </c>
      <c r="E23" s="74"/>
      <c r="F23" s="74">
        <v>-26717</v>
      </c>
      <c r="G23" s="74"/>
      <c r="H23" s="74">
        <v>-20258</v>
      </c>
      <c r="I23" s="74"/>
      <c r="J23" s="74">
        <v>-26717</v>
      </c>
    </row>
    <row r="24" spans="1:10" ht="21.25" customHeight="1">
      <c r="A24" s="84" t="s">
        <v>139</v>
      </c>
      <c r="B24" s="61"/>
      <c r="C24" s="69"/>
      <c r="D24" s="74">
        <v>0</v>
      </c>
      <c r="E24" s="74"/>
      <c r="F24" s="74">
        <v>0</v>
      </c>
      <c r="G24" s="74"/>
      <c r="H24" s="74">
        <v>-225000</v>
      </c>
      <c r="I24" s="74"/>
      <c r="J24" s="74">
        <v>-100000</v>
      </c>
    </row>
    <row r="25" spans="1:10" ht="21.25" customHeight="1">
      <c r="A25" s="84" t="s">
        <v>140</v>
      </c>
      <c r="B25" s="61"/>
      <c r="C25" s="69"/>
      <c r="D25" s="74">
        <v>-14063</v>
      </c>
      <c r="E25" s="74"/>
      <c r="F25" s="74">
        <v>-3675</v>
      </c>
      <c r="G25" s="74"/>
      <c r="H25" s="74">
        <v>-12057</v>
      </c>
      <c r="I25" s="74"/>
      <c r="J25" s="74">
        <v>-18661</v>
      </c>
    </row>
    <row r="26" spans="1:10" ht="21.25" customHeight="1">
      <c r="A26" s="61" t="s">
        <v>141</v>
      </c>
      <c r="B26" s="61"/>
      <c r="C26" s="69"/>
      <c r="D26" s="63">
        <v>217830</v>
      </c>
      <c r="E26" s="74"/>
      <c r="F26" s="63">
        <v>102992</v>
      </c>
      <c r="G26" s="74"/>
      <c r="H26" s="63">
        <v>218167</v>
      </c>
      <c r="I26" s="74"/>
      <c r="J26" s="63">
        <v>91758</v>
      </c>
    </row>
    <row r="27" spans="1:10" ht="21.25" customHeight="1">
      <c r="A27" s="84" t="s">
        <v>142</v>
      </c>
      <c r="B27" s="61"/>
      <c r="C27" s="69"/>
      <c r="D27" s="66"/>
      <c r="E27" s="62"/>
      <c r="F27" s="66"/>
      <c r="G27" s="66"/>
      <c r="H27" s="66"/>
      <c r="I27" s="62"/>
      <c r="J27" s="66"/>
    </row>
    <row r="28" spans="1:10" ht="21.25" customHeight="1">
      <c r="A28" s="84" t="s">
        <v>143</v>
      </c>
      <c r="B28" s="61"/>
      <c r="C28" s="69"/>
      <c r="D28" s="74">
        <f>SUM(D9:D26)</f>
        <v>6008608</v>
      </c>
      <c r="E28" s="62"/>
      <c r="F28" s="74">
        <f>SUM(F9:F26)</f>
        <v>5568576</v>
      </c>
      <c r="G28" s="74"/>
      <c r="H28" s="74">
        <f>SUM(H9:H26)</f>
        <v>5949130</v>
      </c>
      <c r="I28" s="62"/>
      <c r="J28" s="74">
        <f>SUM(J9:J26)</f>
        <v>4879434</v>
      </c>
    </row>
    <row r="29" spans="1:10" ht="21.25" customHeight="1">
      <c r="A29" s="85" t="s">
        <v>144</v>
      </c>
      <c r="B29" s="61"/>
      <c r="C29" s="69"/>
      <c r="D29" s="62"/>
      <c r="E29" s="62"/>
      <c r="F29" s="62"/>
      <c r="G29" s="62"/>
      <c r="H29" s="62"/>
      <c r="I29" s="62"/>
      <c r="J29" s="62"/>
    </row>
    <row r="30" spans="1:10" ht="21.25" customHeight="1">
      <c r="A30" s="86" t="s">
        <v>145</v>
      </c>
      <c r="B30" s="73"/>
      <c r="C30" s="61"/>
      <c r="D30" s="62">
        <v>452076</v>
      </c>
      <c r="E30" s="74"/>
      <c r="F30" s="62">
        <v>225802</v>
      </c>
      <c r="G30" s="74"/>
      <c r="H30" s="62">
        <v>413591</v>
      </c>
      <c r="I30" s="62"/>
      <c r="J30" s="62">
        <v>334386</v>
      </c>
    </row>
    <row r="31" spans="1:10" ht="21.25" customHeight="1">
      <c r="A31" s="86" t="s">
        <v>146</v>
      </c>
      <c r="B31" s="61"/>
      <c r="C31" s="69"/>
      <c r="D31" s="62">
        <v>-497306</v>
      </c>
      <c r="E31" s="62"/>
      <c r="F31" s="62">
        <v>-9910</v>
      </c>
      <c r="G31" s="62"/>
      <c r="H31" s="62">
        <v>-475804</v>
      </c>
      <c r="I31" s="62"/>
      <c r="J31" s="62">
        <v>34700</v>
      </c>
    </row>
    <row r="32" spans="1:10" ht="21.25" customHeight="1">
      <c r="A32" s="86" t="s">
        <v>147</v>
      </c>
      <c r="B32" s="73"/>
      <c r="C32" s="61"/>
      <c r="D32" s="74">
        <v>50816</v>
      </c>
      <c r="E32" s="74"/>
      <c r="F32" s="74">
        <v>20828</v>
      </c>
      <c r="G32" s="74"/>
      <c r="H32" s="74">
        <v>30271</v>
      </c>
      <c r="I32" s="74"/>
      <c r="J32" s="74">
        <v>0</v>
      </c>
    </row>
    <row r="33" spans="1:10" ht="21.25" customHeight="1">
      <c r="A33" s="84" t="s">
        <v>148</v>
      </c>
      <c r="B33" s="61"/>
      <c r="C33" s="69"/>
      <c r="D33" s="62">
        <v>-7473</v>
      </c>
      <c r="E33" s="62"/>
      <c r="F33" s="62">
        <v>-47469</v>
      </c>
      <c r="G33" s="62"/>
      <c r="H33" s="62">
        <v>-331</v>
      </c>
      <c r="I33" s="62"/>
      <c r="J33" s="62">
        <v>-41542</v>
      </c>
    </row>
    <row r="34" spans="1:10" ht="21.25" customHeight="1">
      <c r="A34" s="84" t="s">
        <v>149</v>
      </c>
      <c r="B34" s="61"/>
      <c r="C34" s="69"/>
      <c r="D34" s="62">
        <v>7283</v>
      </c>
      <c r="E34" s="62"/>
      <c r="F34" s="62">
        <v>1897</v>
      </c>
      <c r="G34" s="62"/>
      <c r="H34" s="62">
        <v>6954</v>
      </c>
      <c r="I34" s="62"/>
      <c r="J34" s="62">
        <v>1853</v>
      </c>
    </row>
    <row r="35" spans="1:10" ht="21.25" customHeight="1">
      <c r="A35" s="84" t="s">
        <v>150</v>
      </c>
      <c r="B35" s="61"/>
      <c r="C35" s="69"/>
      <c r="D35" s="62">
        <v>-1043</v>
      </c>
      <c r="E35" s="62"/>
      <c r="F35" s="62">
        <v>1401</v>
      </c>
      <c r="G35" s="62"/>
      <c r="H35" s="62">
        <v>305</v>
      </c>
      <c r="I35" s="62"/>
      <c r="J35" s="62">
        <v>-2896</v>
      </c>
    </row>
    <row r="36" spans="1:10" ht="21.25" customHeight="1">
      <c r="A36" s="85" t="s">
        <v>151</v>
      </c>
      <c r="B36" s="61"/>
      <c r="C36" s="69"/>
      <c r="D36" s="62"/>
      <c r="E36" s="62"/>
      <c r="F36" s="62"/>
      <c r="G36" s="62"/>
      <c r="H36" s="62"/>
      <c r="I36" s="62"/>
      <c r="J36" s="62"/>
    </row>
    <row r="37" spans="1:10" ht="21.25" customHeight="1">
      <c r="A37" s="84" t="s">
        <v>152</v>
      </c>
      <c r="B37" s="61"/>
      <c r="C37" s="60"/>
      <c r="D37" s="74">
        <v>-201212</v>
      </c>
      <c r="E37" s="62"/>
      <c r="F37" s="74">
        <v>-794286</v>
      </c>
      <c r="G37" s="62"/>
      <c r="H37" s="74">
        <v>-165642</v>
      </c>
      <c r="I37" s="62"/>
      <c r="J37" s="74">
        <v>-950450</v>
      </c>
    </row>
    <row r="38" spans="1:10" ht="21.25" customHeight="1">
      <c r="A38" s="84" t="s">
        <v>153</v>
      </c>
      <c r="B38" s="84"/>
      <c r="C38" s="60"/>
      <c r="D38" s="74">
        <v>0</v>
      </c>
      <c r="E38" s="62"/>
      <c r="F38" s="74">
        <v>-9540</v>
      </c>
      <c r="G38" s="62"/>
      <c r="H38" s="74">
        <v>0</v>
      </c>
      <c r="I38" s="62"/>
      <c r="J38" s="74">
        <v>-9540</v>
      </c>
    </row>
    <row r="39" spans="1:10" ht="21.25" customHeight="1">
      <c r="A39" s="84" t="s">
        <v>154</v>
      </c>
      <c r="B39" s="61"/>
      <c r="C39" s="60"/>
      <c r="D39" s="74">
        <v>-229041</v>
      </c>
      <c r="E39" s="62"/>
      <c r="F39" s="74">
        <v>-59456</v>
      </c>
      <c r="G39" s="62"/>
      <c r="H39" s="74">
        <v>-225573</v>
      </c>
      <c r="I39" s="62"/>
      <c r="J39" s="74">
        <v>-57758</v>
      </c>
    </row>
    <row r="40" spans="1:10" ht="21.25" customHeight="1">
      <c r="A40" s="84" t="s">
        <v>155</v>
      </c>
      <c r="B40" s="61"/>
      <c r="C40" s="60"/>
      <c r="D40" s="62">
        <v>100975</v>
      </c>
      <c r="E40" s="62"/>
      <c r="F40" s="62">
        <v>-11087</v>
      </c>
      <c r="G40" s="62"/>
      <c r="H40" s="62">
        <v>91208</v>
      </c>
      <c r="I40" s="62"/>
      <c r="J40" s="62">
        <v>-7785</v>
      </c>
    </row>
    <row r="41" spans="1:10" ht="21.25" customHeight="1">
      <c r="A41" s="84" t="s">
        <v>156</v>
      </c>
      <c r="B41" s="61"/>
      <c r="C41" s="69"/>
      <c r="D41" s="74">
        <v>-8261</v>
      </c>
      <c r="E41" s="74"/>
      <c r="F41" s="74">
        <v>-9874</v>
      </c>
      <c r="G41" s="74"/>
      <c r="H41" s="74">
        <v>-8261</v>
      </c>
      <c r="I41" s="74"/>
      <c r="J41" s="74">
        <v>-9874</v>
      </c>
    </row>
    <row r="42" spans="1:10" ht="21.25" customHeight="1">
      <c r="A42" s="84" t="s">
        <v>157</v>
      </c>
      <c r="B42" s="61"/>
      <c r="C42" s="69"/>
      <c r="D42" s="64">
        <v>4604</v>
      </c>
      <c r="E42" s="62"/>
      <c r="F42" s="64">
        <v>13897</v>
      </c>
      <c r="G42" s="62"/>
      <c r="H42" s="64">
        <v>6595</v>
      </c>
      <c r="I42" s="62"/>
      <c r="J42" s="64">
        <v>14320</v>
      </c>
    </row>
    <row r="43" spans="1:10" ht="21.25" customHeight="1">
      <c r="A43" s="84" t="s">
        <v>158</v>
      </c>
      <c r="B43" s="61"/>
      <c r="C43" s="69"/>
      <c r="D43" s="62">
        <f>SUM(D28:D42)</f>
        <v>5680026</v>
      </c>
      <c r="E43" s="62"/>
      <c r="F43" s="62">
        <f>SUM(F28:F42)</f>
        <v>4890779</v>
      </c>
      <c r="G43" s="62"/>
      <c r="H43" s="62">
        <f>SUM(H28:H42)</f>
        <v>5622443</v>
      </c>
      <c r="I43" s="62"/>
      <c r="J43" s="62">
        <f>SUM(J28:J42)</f>
        <v>4184848</v>
      </c>
    </row>
    <row r="44" spans="1:10" ht="21.25" customHeight="1">
      <c r="A44" s="84" t="s">
        <v>217</v>
      </c>
      <c r="B44" s="61"/>
      <c r="C44" s="69"/>
      <c r="D44" s="62">
        <v>-1118</v>
      </c>
      <c r="E44" s="62"/>
      <c r="F44" s="62">
        <v>0</v>
      </c>
      <c r="G44" s="62"/>
      <c r="H44" s="62">
        <v>-1118</v>
      </c>
      <c r="I44" s="62"/>
      <c r="J44" s="62">
        <v>0</v>
      </c>
    </row>
    <row r="45" spans="1:10" ht="21.25" customHeight="1">
      <c r="A45" s="84" t="s">
        <v>159</v>
      </c>
      <c r="B45" s="87"/>
      <c r="C45" s="60"/>
      <c r="D45" s="62">
        <v>-833020</v>
      </c>
      <c r="E45" s="80"/>
      <c r="F45" s="62">
        <v>-622009</v>
      </c>
      <c r="G45" s="80"/>
      <c r="H45" s="62">
        <v>-785171</v>
      </c>
      <c r="I45" s="80"/>
      <c r="J45" s="62">
        <v>-565162</v>
      </c>
    </row>
    <row r="46" spans="1:10" ht="21.25" customHeight="1">
      <c r="A46" s="85" t="s">
        <v>160</v>
      </c>
      <c r="B46" s="61"/>
      <c r="C46" s="69"/>
      <c r="D46" s="68">
        <f>SUM(D43:D45)</f>
        <v>4845888</v>
      </c>
      <c r="E46" s="62"/>
      <c r="F46" s="68">
        <f>SUM(F43:F45)</f>
        <v>4268770</v>
      </c>
      <c r="G46" s="62"/>
      <c r="H46" s="68">
        <f>SUM(H43:H45)</f>
        <v>4836154</v>
      </c>
      <c r="I46" s="62"/>
      <c r="J46" s="68">
        <f>SUM(J43:J45)</f>
        <v>3619686</v>
      </c>
    </row>
    <row r="47" spans="1:10" ht="21.25" customHeight="1">
      <c r="A47" s="61"/>
      <c r="B47" s="61"/>
      <c r="C47" s="69"/>
      <c r="D47" s="69"/>
      <c r="E47" s="69"/>
      <c r="F47" s="61"/>
      <c r="G47" s="61"/>
      <c r="H47" s="81"/>
      <c r="I47" s="69"/>
      <c r="J47" s="61"/>
    </row>
    <row r="48" spans="1:10" ht="21.25" customHeight="1">
      <c r="A48" s="61" t="s">
        <v>31</v>
      </c>
      <c r="B48" s="61"/>
      <c r="C48" s="69"/>
      <c r="D48" s="69"/>
      <c r="E48" s="69"/>
      <c r="F48" s="61"/>
      <c r="G48" s="61"/>
      <c r="H48" s="69"/>
      <c r="I48" s="69"/>
      <c r="J48" s="61"/>
    </row>
    <row r="49" spans="1:10" ht="21.75" customHeight="1">
      <c r="A49" s="61"/>
      <c r="B49" s="61"/>
      <c r="C49" s="61"/>
      <c r="D49" s="61"/>
      <c r="E49" s="61"/>
      <c r="F49" s="69"/>
      <c r="G49" s="69"/>
      <c r="H49" s="61"/>
      <c r="I49" s="61"/>
      <c r="J49" s="69" t="s">
        <v>68</v>
      </c>
    </row>
    <row r="50" spans="1:10" ht="21.75" customHeight="1">
      <c r="A50" s="88" t="s">
        <v>0</v>
      </c>
      <c r="B50" s="57"/>
      <c r="C50" s="57"/>
      <c r="D50" s="57"/>
      <c r="E50" s="57"/>
      <c r="F50" s="57"/>
      <c r="G50" s="57"/>
      <c r="H50" s="57"/>
      <c r="I50" s="57"/>
      <c r="J50" s="57"/>
    </row>
    <row r="51" spans="1:10" ht="21.75" customHeight="1">
      <c r="A51" s="85" t="s">
        <v>161</v>
      </c>
      <c r="B51" s="57"/>
      <c r="C51" s="57"/>
      <c r="D51" s="58"/>
      <c r="E51" s="57"/>
      <c r="F51" s="58"/>
      <c r="G51" s="58"/>
      <c r="H51" s="58"/>
      <c r="I51" s="57"/>
      <c r="J51" s="58"/>
    </row>
    <row r="52" spans="1:10" ht="21.75" customHeight="1">
      <c r="A52" s="85" t="str">
        <f>A4</f>
        <v>สำหรับงวดหกเดือนสิ้นสุดวันที่ 30 มิถุนายน 2566</v>
      </c>
      <c r="B52" s="57"/>
      <c r="C52" s="57"/>
      <c r="D52" s="58"/>
      <c r="E52" s="57"/>
      <c r="F52" s="58"/>
      <c r="G52" s="58"/>
      <c r="H52" s="58"/>
      <c r="I52" s="57"/>
      <c r="J52" s="58"/>
    </row>
    <row r="53" spans="1:10" ht="21.75" customHeight="1">
      <c r="A53" s="61"/>
      <c r="B53" s="57"/>
      <c r="C53" s="57"/>
      <c r="D53" s="58"/>
      <c r="E53" s="57"/>
      <c r="F53" s="69"/>
      <c r="G53" s="69"/>
      <c r="H53" s="58"/>
      <c r="I53" s="57"/>
      <c r="J53" s="69" t="s">
        <v>2</v>
      </c>
    </row>
    <row r="54" spans="1:10" ht="21.75" customHeight="1">
      <c r="A54" s="72"/>
      <c r="B54" s="82"/>
      <c r="C54" s="82"/>
      <c r="D54" s="96" t="s">
        <v>3</v>
      </c>
      <c r="E54" s="103"/>
      <c r="F54" s="103"/>
      <c r="G54" s="70"/>
      <c r="H54" s="96" t="s">
        <v>4</v>
      </c>
      <c r="I54" s="103"/>
      <c r="J54" s="103"/>
    </row>
    <row r="55" spans="1:10" ht="21.75" customHeight="1">
      <c r="A55" s="61"/>
      <c r="B55" s="61"/>
      <c r="C55" s="61"/>
      <c r="D55" s="83">
        <v>2566</v>
      </c>
      <c r="E55" s="69"/>
      <c r="F55" s="83">
        <v>2565</v>
      </c>
      <c r="G55" s="60"/>
      <c r="H55" s="83">
        <v>2566</v>
      </c>
      <c r="I55" s="69"/>
      <c r="J55" s="83">
        <v>2565</v>
      </c>
    </row>
    <row r="56" spans="1:10" ht="21.75" customHeight="1">
      <c r="A56" s="72" t="s">
        <v>162</v>
      </c>
      <c r="B56" s="61"/>
      <c r="C56" s="60"/>
      <c r="D56" s="60"/>
      <c r="E56" s="60"/>
      <c r="F56" s="60"/>
      <c r="G56" s="60"/>
      <c r="H56" s="60"/>
      <c r="I56" s="60"/>
      <c r="J56" s="60"/>
    </row>
    <row r="57" spans="1:10" ht="21.75" customHeight="1">
      <c r="A57" s="61" t="s">
        <v>14</v>
      </c>
      <c r="B57" s="61"/>
      <c r="C57" s="60"/>
      <c r="D57" s="74">
        <v>0</v>
      </c>
      <c r="E57" s="60"/>
      <c r="F57" s="74">
        <v>0</v>
      </c>
      <c r="G57" s="60"/>
      <c r="H57" s="74">
        <v>0</v>
      </c>
      <c r="I57" s="60"/>
      <c r="J57" s="74">
        <v>-2190000</v>
      </c>
    </row>
    <row r="58" spans="1:10" ht="21.75" customHeight="1">
      <c r="A58" s="61" t="s">
        <v>163</v>
      </c>
      <c r="B58" s="61"/>
      <c r="C58" s="60"/>
      <c r="D58" s="74">
        <v>0</v>
      </c>
      <c r="E58" s="60"/>
      <c r="F58" s="74">
        <v>0</v>
      </c>
      <c r="G58" s="60"/>
      <c r="H58" s="74">
        <v>0</v>
      </c>
      <c r="I58" s="60"/>
      <c r="J58" s="74">
        <v>2748000</v>
      </c>
    </row>
    <row r="59" spans="1:10" ht="21.75" customHeight="1">
      <c r="A59" s="61" t="s">
        <v>164</v>
      </c>
      <c r="B59" s="61"/>
      <c r="C59" s="60"/>
      <c r="D59" s="74">
        <v>0</v>
      </c>
      <c r="E59" s="60"/>
      <c r="F59" s="74">
        <v>0</v>
      </c>
      <c r="G59" s="60"/>
      <c r="H59" s="74">
        <v>225000</v>
      </c>
      <c r="I59" s="60"/>
      <c r="J59" s="74">
        <v>100000</v>
      </c>
    </row>
    <row r="60" spans="1:10" ht="21.75" customHeight="1">
      <c r="A60" s="61" t="s">
        <v>165</v>
      </c>
      <c r="B60" s="61"/>
      <c r="C60" s="60"/>
      <c r="D60" s="74">
        <v>0</v>
      </c>
      <c r="E60" s="60"/>
      <c r="F60" s="74">
        <v>-68705</v>
      </c>
      <c r="G60" s="60"/>
      <c r="H60" s="74">
        <v>0</v>
      </c>
      <c r="I60" s="60"/>
      <c r="J60" s="74">
        <v>-68705</v>
      </c>
    </row>
    <row r="61" spans="1:10" ht="21.75" customHeight="1">
      <c r="A61" s="84" t="s">
        <v>166</v>
      </c>
      <c r="B61" s="61"/>
      <c r="C61" s="69"/>
      <c r="D61" s="74">
        <v>-6493</v>
      </c>
      <c r="E61" s="62"/>
      <c r="F61" s="74">
        <v>-4779</v>
      </c>
      <c r="G61" s="62"/>
      <c r="H61" s="74">
        <v>-6493</v>
      </c>
      <c r="I61" s="62"/>
      <c r="J61" s="74">
        <v>-4779</v>
      </c>
    </row>
    <row r="62" spans="1:10" ht="21.75" customHeight="1">
      <c r="A62" s="84" t="s">
        <v>167</v>
      </c>
      <c r="B62" s="61"/>
      <c r="C62" s="69"/>
      <c r="D62" s="74">
        <v>-2275111</v>
      </c>
      <c r="E62" s="62"/>
      <c r="F62" s="74">
        <v>-1118466</v>
      </c>
      <c r="G62" s="62"/>
      <c r="H62" s="74">
        <v>-2271981</v>
      </c>
      <c r="I62" s="62"/>
      <c r="J62" s="74">
        <v>-1088539</v>
      </c>
    </row>
    <row r="63" spans="1:10" ht="21.75" customHeight="1">
      <c r="A63" s="61" t="s">
        <v>168</v>
      </c>
      <c r="B63" s="61"/>
      <c r="C63" s="60"/>
      <c r="D63" s="62">
        <v>-553661</v>
      </c>
      <c r="E63" s="66"/>
      <c r="F63" s="62">
        <v>-527128</v>
      </c>
      <c r="G63" s="66"/>
      <c r="H63" s="62">
        <v>-553661</v>
      </c>
      <c r="I63" s="62"/>
      <c r="J63" s="62">
        <v>-527128</v>
      </c>
    </row>
    <row r="64" spans="1:10" ht="21.75" customHeight="1">
      <c r="A64" s="61" t="s">
        <v>169</v>
      </c>
      <c r="B64" s="61"/>
      <c r="C64" s="60"/>
      <c r="D64" s="62">
        <v>-31808</v>
      </c>
      <c r="E64" s="66"/>
      <c r="F64" s="62">
        <v>-25577</v>
      </c>
      <c r="G64" s="66"/>
      <c r="H64" s="62">
        <v>-31808</v>
      </c>
      <c r="I64" s="62"/>
      <c r="J64" s="62">
        <v>-25577</v>
      </c>
    </row>
    <row r="65" spans="1:10" ht="21.75" customHeight="1">
      <c r="A65" s="84" t="s">
        <v>205</v>
      </c>
      <c r="B65" s="61"/>
      <c r="C65" s="69"/>
      <c r="D65" s="74">
        <v>2805</v>
      </c>
      <c r="E65" s="62"/>
      <c r="F65" s="74">
        <v>-10255</v>
      </c>
      <c r="G65" s="62"/>
      <c r="H65" s="74">
        <v>3920</v>
      </c>
      <c r="I65" s="62"/>
      <c r="J65" s="74">
        <v>-10840</v>
      </c>
    </row>
    <row r="66" spans="1:10" ht="21.75" customHeight="1">
      <c r="A66" s="84" t="s">
        <v>170</v>
      </c>
      <c r="B66" s="61"/>
      <c r="C66" s="60"/>
      <c r="D66" s="74">
        <v>29</v>
      </c>
      <c r="E66" s="66"/>
      <c r="F66" s="74">
        <v>0</v>
      </c>
      <c r="G66" s="66"/>
      <c r="H66" s="74">
        <v>29</v>
      </c>
      <c r="I66" s="62"/>
      <c r="J66" s="74">
        <v>0</v>
      </c>
    </row>
    <row r="67" spans="1:10" ht="21.75" customHeight="1">
      <c r="A67" s="89" t="s">
        <v>171</v>
      </c>
      <c r="B67" s="61"/>
      <c r="C67" s="60"/>
      <c r="D67" s="74">
        <v>7362</v>
      </c>
      <c r="E67" s="66"/>
      <c r="F67" s="74">
        <v>1884</v>
      </c>
      <c r="G67" s="66"/>
      <c r="H67" s="74">
        <v>7035</v>
      </c>
      <c r="I67" s="62"/>
      <c r="J67" s="74">
        <v>748</v>
      </c>
    </row>
    <row r="68" spans="1:10" ht="21.75" customHeight="1">
      <c r="A68" s="84" t="s">
        <v>172</v>
      </c>
      <c r="B68" s="61"/>
      <c r="C68" s="60"/>
      <c r="D68" s="63">
        <v>14130</v>
      </c>
      <c r="E68" s="66"/>
      <c r="F68" s="63">
        <v>3651</v>
      </c>
      <c r="G68" s="66"/>
      <c r="H68" s="63">
        <v>12124</v>
      </c>
      <c r="I68" s="62"/>
      <c r="J68" s="63">
        <v>18637</v>
      </c>
    </row>
    <row r="69" spans="1:10" ht="21.75" customHeight="1">
      <c r="A69" s="85" t="s">
        <v>210</v>
      </c>
      <c r="B69" s="61"/>
      <c r="C69" s="69"/>
      <c r="D69" s="64">
        <f>SUM(D57:D68)</f>
        <v>-2842747</v>
      </c>
      <c r="E69" s="62"/>
      <c r="F69" s="64">
        <f>SUM(F57:F68)</f>
        <v>-1749375</v>
      </c>
      <c r="G69" s="62"/>
      <c r="H69" s="64">
        <f>SUM(H57:H68)</f>
        <v>-2615835</v>
      </c>
      <c r="I69" s="62"/>
      <c r="J69" s="64">
        <f>SUM(J57:J68)</f>
        <v>-1048183</v>
      </c>
    </row>
    <row r="70" spans="1:10" ht="21.75" customHeight="1">
      <c r="A70" s="72" t="s">
        <v>173</v>
      </c>
      <c r="B70" s="61"/>
      <c r="C70" s="69"/>
      <c r="D70" s="62"/>
      <c r="E70" s="62"/>
      <c r="F70" s="62"/>
      <c r="G70" s="62"/>
      <c r="H70" s="62"/>
      <c r="I70" s="62"/>
      <c r="J70" s="62"/>
    </row>
    <row r="71" spans="1:10" ht="21.75" customHeight="1">
      <c r="A71" s="61" t="s">
        <v>174</v>
      </c>
      <c r="B71" s="61"/>
      <c r="C71" s="69"/>
      <c r="D71" s="62">
        <v>2500000</v>
      </c>
      <c r="E71" s="62"/>
      <c r="F71" s="62">
        <v>1700000</v>
      </c>
      <c r="G71" s="62"/>
      <c r="H71" s="62">
        <v>2500000</v>
      </c>
      <c r="I71" s="62"/>
      <c r="J71" s="62">
        <v>1700000</v>
      </c>
    </row>
    <row r="72" spans="1:10" ht="21.75" customHeight="1">
      <c r="A72" s="61" t="s">
        <v>175</v>
      </c>
      <c r="B72" s="61"/>
      <c r="C72" s="69"/>
      <c r="D72" s="62">
        <v>-3511492</v>
      </c>
      <c r="E72" s="62"/>
      <c r="F72" s="62">
        <v>-1869880</v>
      </c>
      <c r="G72" s="62"/>
      <c r="H72" s="62">
        <v>-3500000</v>
      </c>
      <c r="I72" s="62"/>
      <c r="J72" s="62">
        <v>-1700000</v>
      </c>
    </row>
    <row r="73" spans="1:10" ht="21.75" customHeight="1">
      <c r="A73" s="61" t="s">
        <v>176</v>
      </c>
      <c r="B73" s="61"/>
      <c r="C73" s="69"/>
      <c r="D73" s="62">
        <v>-377430</v>
      </c>
      <c r="E73" s="62"/>
      <c r="F73" s="62">
        <v>-206289</v>
      </c>
      <c r="G73" s="62"/>
      <c r="H73" s="62">
        <v>-620395</v>
      </c>
      <c r="I73" s="66"/>
      <c r="J73" s="62">
        <v>-178688</v>
      </c>
    </row>
    <row r="74" spans="1:10" ht="21.75" customHeight="1">
      <c r="A74" s="61" t="s">
        <v>177</v>
      </c>
      <c r="B74" s="61"/>
      <c r="C74" s="69"/>
      <c r="D74" s="62">
        <v>0</v>
      </c>
      <c r="E74" s="62"/>
      <c r="F74" s="62">
        <v>122273</v>
      </c>
      <c r="G74" s="62"/>
      <c r="H74" s="62">
        <v>0</v>
      </c>
      <c r="I74" s="66"/>
      <c r="J74" s="62">
        <v>0</v>
      </c>
    </row>
    <row r="75" spans="1:10" ht="21.75" customHeight="1">
      <c r="A75" s="61" t="s">
        <v>178</v>
      </c>
      <c r="B75" s="61"/>
      <c r="C75" s="69"/>
      <c r="D75" s="62">
        <v>-12423</v>
      </c>
      <c r="E75" s="62"/>
      <c r="F75" s="62">
        <v>-3520</v>
      </c>
      <c r="G75" s="62"/>
      <c r="H75" s="62">
        <v>0</v>
      </c>
      <c r="I75" s="66"/>
      <c r="J75" s="62">
        <v>0</v>
      </c>
    </row>
    <row r="76" spans="1:10" ht="21.75" customHeight="1">
      <c r="A76" s="61" t="s">
        <v>179</v>
      </c>
      <c r="B76" s="61"/>
      <c r="C76" s="69"/>
      <c r="D76" s="62">
        <v>2000000</v>
      </c>
      <c r="E76" s="62"/>
      <c r="F76" s="62">
        <v>0</v>
      </c>
      <c r="G76" s="62"/>
      <c r="H76" s="62">
        <v>2000000</v>
      </c>
      <c r="I76" s="66"/>
      <c r="J76" s="62">
        <v>0</v>
      </c>
    </row>
    <row r="77" spans="1:10" ht="21.75" customHeight="1">
      <c r="A77" s="61" t="s">
        <v>180</v>
      </c>
      <c r="B77" s="61"/>
      <c r="C77" s="69"/>
      <c r="D77" s="62">
        <v>-3150000</v>
      </c>
      <c r="E77" s="62"/>
      <c r="F77" s="62">
        <v>0</v>
      </c>
      <c r="G77" s="62"/>
      <c r="H77" s="62">
        <v>-3150000</v>
      </c>
      <c r="I77" s="66"/>
      <c r="J77" s="62">
        <v>0</v>
      </c>
    </row>
    <row r="78" spans="1:10" ht="21.75" customHeight="1">
      <c r="A78" s="84" t="s">
        <v>181</v>
      </c>
      <c r="B78" s="90"/>
      <c r="C78" s="60"/>
      <c r="D78" s="62">
        <v>-102680</v>
      </c>
      <c r="E78" s="80"/>
      <c r="F78" s="62">
        <v>-15066</v>
      </c>
      <c r="G78" s="80"/>
      <c r="H78" s="62">
        <v>-97861</v>
      </c>
      <c r="I78" s="80"/>
      <c r="J78" s="62">
        <v>-10595</v>
      </c>
    </row>
    <row r="79" spans="1:10" ht="21.75" customHeight="1">
      <c r="A79" s="61" t="s">
        <v>123</v>
      </c>
      <c r="B79" s="61"/>
      <c r="C79" s="69"/>
      <c r="D79" s="62">
        <v>-2761443</v>
      </c>
      <c r="E79" s="62"/>
      <c r="F79" s="62">
        <v>-2629412</v>
      </c>
      <c r="G79" s="62"/>
      <c r="H79" s="62">
        <v>-2761443</v>
      </c>
      <c r="I79" s="66"/>
      <c r="J79" s="62">
        <v>-2629412</v>
      </c>
    </row>
    <row r="80" spans="1:10" ht="21.75" customHeight="1">
      <c r="A80" s="85" t="s">
        <v>182</v>
      </c>
      <c r="B80" s="61"/>
      <c r="C80" s="69"/>
      <c r="D80" s="68">
        <f>SUM(D71:D79)</f>
        <v>-5415468</v>
      </c>
      <c r="E80" s="62"/>
      <c r="F80" s="68">
        <f>SUM(F71:F79)</f>
        <v>-2901894</v>
      </c>
      <c r="G80" s="62"/>
      <c r="H80" s="68">
        <f>SUM(H71:H79)</f>
        <v>-5629699</v>
      </c>
      <c r="I80" s="62"/>
      <c r="J80" s="68">
        <f>SUM(J71:J79)</f>
        <v>-2818695</v>
      </c>
    </row>
    <row r="81" spans="1:10" ht="21.75" customHeight="1">
      <c r="A81" s="85" t="s">
        <v>183</v>
      </c>
      <c r="B81" s="61"/>
      <c r="C81" s="69"/>
      <c r="D81" s="68">
        <v>-3283</v>
      </c>
      <c r="E81" s="62"/>
      <c r="F81" s="68">
        <v>2329</v>
      </c>
      <c r="G81" s="62"/>
      <c r="H81" s="68">
        <v>0</v>
      </c>
      <c r="I81" s="66"/>
      <c r="J81" s="68">
        <v>0</v>
      </c>
    </row>
    <row r="82" spans="1:10" ht="21.75" customHeight="1">
      <c r="A82" s="72" t="s">
        <v>211</v>
      </c>
      <c r="B82" s="61"/>
      <c r="C82" s="69"/>
      <c r="D82" s="62">
        <f>SUM(D46,D69,D80,D81)</f>
        <v>-3415610</v>
      </c>
      <c r="E82" s="62"/>
      <c r="F82" s="62">
        <f>SUM(F46,F69,F80,F81)</f>
        <v>-380170</v>
      </c>
      <c r="G82" s="62"/>
      <c r="H82" s="62">
        <f>SUM(H46+H69+H80)</f>
        <v>-3409380</v>
      </c>
      <c r="I82" s="62"/>
      <c r="J82" s="62">
        <f>SUM(J46+J69+J80)</f>
        <v>-247192</v>
      </c>
    </row>
    <row r="83" spans="1:10" ht="21.75" customHeight="1">
      <c r="A83" s="84" t="s">
        <v>184</v>
      </c>
      <c r="B83" s="61"/>
      <c r="C83" s="69"/>
      <c r="D83" s="64">
        <f>BS!F11</f>
        <v>5420298</v>
      </c>
      <c r="E83" s="62"/>
      <c r="F83" s="64">
        <v>4545966</v>
      </c>
      <c r="G83" s="62"/>
      <c r="H83" s="64">
        <f>BS!J11</f>
        <v>5104398</v>
      </c>
      <c r="I83" s="62"/>
      <c r="J83" s="64">
        <v>4216397</v>
      </c>
    </row>
    <row r="84" spans="1:10" ht="21.75" customHeight="1" thickBot="1">
      <c r="A84" s="88" t="s">
        <v>185</v>
      </c>
      <c r="B84" s="61"/>
      <c r="C84" s="69"/>
      <c r="D84" s="65">
        <f>SUM(D82:D83)</f>
        <v>2004688</v>
      </c>
      <c r="E84" s="62"/>
      <c r="F84" s="65">
        <f>SUM(F82:F83)</f>
        <v>4165796</v>
      </c>
      <c r="G84" s="62"/>
      <c r="H84" s="65">
        <f>SUM(H82:H83)</f>
        <v>1695018</v>
      </c>
      <c r="I84" s="62"/>
      <c r="J84" s="65">
        <f>SUM(J82:J83)</f>
        <v>3969205</v>
      </c>
    </row>
    <row r="85" spans="1:10" ht="21.75" customHeight="1" thickTop="1">
      <c r="A85" s="84"/>
      <c r="B85" s="61"/>
      <c r="C85" s="69"/>
      <c r="D85" s="62">
        <f>SUM(D84-BS!D11)</f>
        <v>0</v>
      </c>
      <c r="E85" s="62"/>
      <c r="F85" s="62"/>
      <c r="G85" s="62"/>
      <c r="H85" s="62">
        <f>SUM(H84-BS!H11)</f>
        <v>0</v>
      </c>
      <c r="I85" s="62"/>
      <c r="J85" s="62"/>
    </row>
    <row r="86" spans="1:10" ht="21.75" customHeight="1">
      <c r="A86" s="85" t="s">
        <v>186</v>
      </c>
      <c r="B86" s="61"/>
      <c r="C86" s="69"/>
      <c r="D86" s="67"/>
      <c r="E86" s="67"/>
      <c r="F86" s="67"/>
      <c r="G86" s="67"/>
      <c r="H86" s="67"/>
      <c r="I86" s="67"/>
      <c r="J86" s="67"/>
    </row>
    <row r="87" spans="1:10" ht="21.75" customHeight="1">
      <c r="A87" s="84" t="s">
        <v>187</v>
      </c>
      <c r="B87" s="61"/>
      <c r="C87" s="69"/>
      <c r="D87" s="67"/>
      <c r="E87" s="67"/>
      <c r="F87" s="67"/>
      <c r="G87" s="67"/>
      <c r="H87" s="67"/>
      <c r="I87" s="67"/>
      <c r="J87" s="67"/>
    </row>
    <row r="88" spans="1:10" ht="21.75" customHeight="1">
      <c r="A88" s="84" t="s">
        <v>188</v>
      </c>
      <c r="B88" s="61"/>
      <c r="C88" s="69"/>
      <c r="D88" s="62">
        <v>797928</v>
      </c>
      <c r="E88" s="62"/>
      <c r="F88" s="62">
        <v>533685</v>
      </c>
      <c r="G88" s="62"/>
      <c r="H88" s="62">
        <v>797888</v>
      </c>
      <c r="I88" s="62"/>
      <c r="J88" s="62">
        <v>514145</v>
      </c>
    </row>
    <row r="89" spans="1:10" ht="21.75" customHeight="1">
      <c r="A89" s="84" t="s">
        <v>215</v>
      </c>
      <c r="B89" s="61"/>
      <c r="C89" s="69"/>
      <c r="D89" s="62">
        <v>300</v>
      </c>
      <c r="E89" s="62"/>
      <c r="F89" s="62">
        <v>0</v>
      </c>
      <c r="G89" s="62"/>
      <c r="H89" s="62">
        <v>300</v>
      </c>
      <c r="I89" s="62"/>
      <c r="J89" s="62">
        <v>0</v>
      </c>
    </row>
    <row r="90" spans="1:10" ht="21.75" customHeight="1">
      <c r="A90" s="84" t="s">
        <v>189</v>
      </c>
      <c r="B90" s="61"/>
      <c r="C90" s="69"/>
      <c r="D90" s="55">
        <v>701</v>
      </c>
      <c r="E90" s="67"/>
      <c r="F90" s="55">
        <v>360</v>
      </c>
      <c r="G90" s="67"/>
      <c r="H90" s="55">
        <v>701</v>
      </c>
      <c r="I90" s="67"/>
      <c r="J90" s="55">
        <v>360</v>
      </c>
    </row>
    <row r="91" spans="1:10" ht="21.75" customHeight="1">
      <c r="A91" s="84" t="s">
        <v>190</v>
      </c>
      <c r="B91" s="61"/>
      <c r="C91" s="69"/>
      <c r="D91" s="74">
        <v>2452</v>
      </c>
      <c r="E91" s="74"/>
      <c r="F91" s="74">
        <v>2927</v>
      </c>
      <c r="G91" s="74"/>
      <c r="H91" s="74">
        <v>2452</v>
      </c>
      <c r="I91" s="67"/>
      <c r="J91" s="74">
        <v>2927</v>
      </c>
    </row>
    <row r="92" spans="1:10" ht="21.75" customHeight="1">
      <c r="A92" s="84"/>
      <c r="B92" s="61"/>
      <c r="C92" s="69"/>
      <c r="D92" s="55"/>
      <c r="E92" s="67"/>
      <c r="F92" s="55"/>
      <c r="G92" s="67"/>
      <c r="H92" s="55"/>
      <c r="I92" s="67"/>
      <c r="J92" s="55"/>
    </row>
    <row r="93" spans="1:10" ht="21.75" customHeight="1">
      <c r="A93" s="61" t="s">
        <v>31</v>
      </c>
      <c r="B93" s="61"/>
      <c r="C93" s="69"/>
      <c r="D93" s="69"/>
      <c r="E93" s="69"/>
      <c r="F93" s="61"/>
      <c r="G93" s="61"/>
      <c r="I93" s="69"/>
      <c r="J93" s="61"/>
    </row>
  </sheetData>
  <mergeCells count="4">
    <mergeCell ref="D54:F54"/>
    <mergeCell ref="H54:J54"/>
    <mergeCell ref="D6:F6"/>
    <mergeCell ref="H6:J6"/>
  </mergeCells>
  <pageMargins left="0.78740157480314965" right="0.39370078740157483" top="0.78740157480314965" bottom="0.39370078740157483" header="0.19685039370078741" footer="0.19685039370078741"/>
  <pageSetup paperSize="9" scale="75" fitToWidth="0" fitToHeight="0" orientation="portrait" horizontalDpi="300" verticalDpi="300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4" ma:contentTypeDescription="สร้างเอกสารใหม่" ma:contentTypeScope="" ma:versionID="3f760839c4636e29880bdab771ac5a83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e30daeaa7f578ef620c871ff56b5769c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4C0CA3-F00D-4CC2-A8C4-E515B6FF12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3A0B05-07CB-497C-89B6-FEA78FCD2E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Banjong</dc:creator>
  <cp:lastModifiedBy>Warintorn Tangjitkorbboon</cp:lastModifiedBy>
  <cp:lastPrinted>2023-07-18T08:27:38Z</cp:lastPrinted>
  <dcterms:created xsi:type="dcterms:W3CDTF">2022-07-18T08:20:08Z</dcterms:created>
  <dcterms:modified xsi:type="dcterms:W3CDTF">2023-07-24T10:29:12Z</dcterms:modified>
</cp:coreProperties>
</file>