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23 (Q1)\"/>
    </mc:Choice>
  </mc:AlternateContent>
  <xr:revisionPtr revIDLastSave="0" documentId="13_ncr:1_{CD088A30-9858-4B04-8002-E6E4F48B7292}" xr6:coauthVersionLast="47" xr6:coauthVersionMax="47" xr10:uidLastSave="{00000000-0000-0000-0000-000000000000}"/>
  <bookViews>
    <workbookView xWindow="-120" yWindow="-120" windowWidth="21840" windowHeight="13140" tabRatio="719" xr2:uid="{00000000-000D-0000-FFFF-FFFF00000000}"/>
  </bookViews>
  <sheets>
    <sheet name="2-4" sheetId="1" r:id="rId1"/>
    <sheet name="P&amp;L(3M) P.5-6" sheetId="8" r:id="rId2"/>
    <sheet name="7" sheetId="10" r:id="rId3"/>
    <sheet name="8" sheetId="11" r:id="rId4"/>
    <sheet name="9-10" sheetId="12" r:id="rId5"/>
  </sheets>
  <definedNames>
    <definedName name="_xlnm._FilterDatabase" localSheetId="4" hidden="1">'9-10'!$A$7:$L$97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12" l="1"/>
  <c r="F86" i="12"/>
  <c r="H82" i="12" l="1"/>
  <c r="H72" i="12"/>
  <c r="H25" i="12"/>
  <c r="H33" i="12" s="1"/>
  <c r="H38" i="12" s="1"/>
  <c r="H84" i="12" s="1"/>
  <c r="H89" i="12" s="1"/>
  <c r="L82" i="12"/>
  <c r="L72" i="12"/>
  <c r="L25" i="12"/>
  <c r="L33" i="12" s="1"/>
  <c r="L38" i="12" s="1"/>
  <c r="L84" i="12" s="1"/>
  <c r="L89" i="12" s="1"/>
  <c r="L24" i="11"/>
  <c r="J24" i="11"/>
  <c r="H24" i="11"/>
  <c r="F24" i="11"/>
  <c r="D24" i="11"/>
  <c r="N22" i="11"/>
  <c r="N20" i="11"/>
  <c r="R27" i="10"/>
  <c r="N27" i="10"/>
  <c r="L27" i="10"/>
  <c r="J27" i="10"/>
  <c r="H27" i="10"/>
  <c r="F27" i="10"/>
  <c r="D27" i="10"/>
  <c r="P25" i="10"/>
  <c r="P23" i="10"/>
  <c r="I72" i="8"/>
  <c r="I65" i="8"/>
  <c r="I39" i="8"/>
  <c r="I42" i="8" s="1"/>
  <c r="I18" i="8"/>
  <c r="I25" i="8" s="1"/>
  <c r="I28" i="8" s="1"/>
  <c r="M72" i="8"/>
  <c r="M65" i="8"/>
  <c r="M39" i="8"/>
  <c r="M42" i="8" s="1"/>
  <c r="M18" i="8"/>
  <c r="M25" i="8" s="1"/>
  <c r="M28" i="8" s="1"/>
  <c r="T25" i="10" l="1"/>
  <c r="I45" i="8"/>
  <c r="M45" i="8"/>
  <c r="P27" i="10"/>
  <c r="N24" i="11"/>
  <c r="T23" i="10"/>
  <c r="N13" i="11"/>
  <c r="T27" i="10" l="1"/>
  <c r="A51" i="8"/>
  <c r="A48" i="8"/>
  <c r="J17" i="11" l="1"/>
  <c r="H17" i="11"/>
  <c r="F17" i="11"/>
  <c r="D17" i="11"/>
  <c r="N15" i="11"/>
  <c r="P18" i="10"/>
  <c r="T18" i="10" l="1"/>
  <c r="R20" i="10"/>
  <c r="N20" i="10"/>
  <c r="L20" i="10"/>
  <c r="J20" i="10"/>
  <c r="H20" i="10"/>
  <c r="F20" i="10"/>
  <c r="D20" i="10" l="1"/>
  <c r="P16" i="10"/>
  <c r="T16" i="10" l="1"/>
  <c r="P20" i="10"/>
  <c r="T20" i="10" l="1"/>
  <c r="A3" i="12"/>
  <c r="A3" i="10"/>
  <c r="G23" i="1" l="1"/>
  <c r="K23" i="1"/>
  <c r="I131" i="1" l="1"/>
  <c r="J72" i="12" l="1"/>
  <c r="E131" i="1" l="1"/>
  <c r="E134" i="1" s="1"/>
  <c r="J82" i="12"/>
  <c r="F82" i="12"/>
  <c r="F72" i="12"/>
  <c r="A51" i="12"/>
  <c r="J25" i="12"/>
  <c r="J33" i="12" s="1"/>
  <c r="J38" i="12" s="1"/>
  <c r="A52" i="12"/>
  <c r="A3" i="11"/>
  <c r="E70" i="1"/>
  <c r="I134" i="1"/>
  <c r="I38" i="1"/>
  <c r="I23" i="1"/>
  <c r="I78" i="1"/>
  <c r="K78" i="1"/>
  <c r="G78" i="1"/>
  <c r="A97" i="1"/>
  <c r="A145" i="1" s="1"/>
  <c r="A49" i="1"/>
  <c r="A51" i="1"/>
  <c r="A98" i="1"/>
  <c r="A100" i="1"/>
  <c r="G38" i="1"/>
  <c r="E38" i="1"/>
  <c r="E78" i="1"/>
  <c r="G131" i="1"/>
  <c r="G134" i="1" s="1"/>
  <c r="K38" i="1"/>
  <c r="K70" i="1"/>
  <c r="E23" i="1"/>
  <c r="K131" i="1"/>
  <c r="K134" i="1" s="1"/>
  <c r="I70" i="1"/>
  <c r="G70" i="1"/>
  <c r="G40" i="1" l="1"/>
  <c r="F25" i="12"/>
  <c r="F33" i="12" s="1"/>
  <c r="F38" i="12" s="1"/>
  <c r="F84" i="12" s="1"/>
  <c r="F89" i="12" s="1"/>
  <c r="K40" i="1"/>
  <c r="K80" i="1"/>
  <c r="K136" i="1" s="1"/>
  <c r="G80" i="1"/>
  <c r="G136" i="1" s="1"/>
  <c r="E80" i="1"/>
  <c r="E136" i="1" s="1"/>
  <c r="I80" i="1"/>
  <c r="I136" i="1" s="1"/>
  <c r="E40" i="1"/>
  <c r="I40" i="1"/>
  <c r="J84" i="12"/>
  <c r="J89" i="12" s="1"/>
  <c r="A97" i="12"/>
  <c r="A49" i="12"/>
  <c r="A95" i="8"/>
  <c r="A32" i="11"/>
  <c r="A34" i="10"/>
  <c r="L17" i="11" l="1"/>
  <c r="N17" i="11" l="1"/>
  <c r="G18" i="8" l="1"/>
  <c r="G25" i="8" s="1"/>
  <c r="G28" i="8" s="1"/>
  <c r="K39" i="8"/>
  <c r="K42" i="8" s="1"/>
  <c r="G39" i="8"/>
  <c r="G42" i="8" s="1"/>
  <c r="K18" i="8"/>
  <c r="G45" i="8" l="1"/>
  <c r="K25" i="8"/>
  <c r="K28" i="8" s="1"/>
  <c r="K45" i="8" s="1"/>
  <c r="G75" i="8" l="1"/>
  <c r="G65" i="8"/>
  <c r="G72" i="8" l="1"/>
  <c r="K75" i="8" l="1"/>
  <c r="K65" i="8"/>
  <c r="K72" i="8" l="1"/>
</calcChain>
</file>

<file path=xl/sharedStrings.xml><?xml version="1.0" encoding="utf-8"?>
<sst xmlns="http://schemas.openxmlformats.org/spreadsheetml/2006/main" count="377" uniqueCount="182">
  <si>
    <t>Tata Steel (Thailand) Public Company Limited</t>
  </si>
  <si>
    <t>Statement of Financial Position</t>
  </si>
  <si>
    <t>As at 30 June 2023</t>
  </si>
  <si>
    <t xml:space="preserve">Consolidated </t>
  </si>
  <si>
    <t>Separate</t>
  </si>
  <si>
    <t>financial information</t>
  </si>
  <si>
    <t>Unaudited</t>
  </si>
  <si>
    <t>Audited</t>
  </si>
  <si>
    <t>30 June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</si>
  <si>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</si>
  <si>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</si>
  <si>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</si>
  <si>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</si>
  <si>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</si>
  <si>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</si>
  <si>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</si>
  <si>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</si>
  <si>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Trade and other receivables, net</t>
  </si>
  <si>
    <t>Short-term loans to a subsidiary</t>
  </si>
  <si>
    <t>15 c)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</si>
  <si>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</si>
  <si>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</si>
  <si>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</si>
  <si>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</si>
  <si>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</si>
  <si>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</si>
  <si>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</si>
  <si>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Idle assets held-for-sale,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</si>
  <si>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</si>
  <si>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</si>
  <si>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</si>
  <si>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</si>
  <si>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</si>
  <si>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</si>
  <si>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</si>
  <si>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on page 11 to 27 form part of this interim financial information.</t>
  </si>
  <si>
    <t>Liabilities and equity</t>
  </si>
  <si>
    <t>Current liabilities</t>
  </si>
  <si>
    <t>Trade and other payables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</si>
  <si>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</si>
  <si>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</si>
  <si>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</si>
  <si>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</si>
  <si>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</si>
  <si>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</si>
  <si>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</si>
  <si>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</si>
  <si>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</si>
  <si>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</si>
  <si>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</si>
  <si>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</si>
  <si>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</si>
  <si>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</si>
  <si>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</si>
  <si>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</si>
  <si>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</si>
  <si>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</si>
  <si>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</si>
  <si>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</si>
  <si>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 xml:space="preserve">    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</si>
  <si>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</si>
  <si>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</si>
  <si>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</si>
  <si>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</si>
  <si>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</si>
  <si>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</si>
  <si>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</si>
  <si>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</si>
  <si>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</si>
  <si>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</si>
  <si>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30 June 2023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</si>
  <si>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</si>
  <si>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</si>
  <si>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</si>
  <si>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</si>
  <si>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</si>
  <si>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</si>
  <si>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</si>
  <si>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</si>
  <si>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</si>
  <si>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</si>
  <si>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</si>
  <si>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income (expense)</t>
  </si>
  <si>
    <t>Net profit for the period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</si>
  <si>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</si>
  <si>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</si>
  <si>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</si>
  <si>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</si>
  <si>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</si>
  <si>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</si>
  <si>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</si>
  <si>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</si>
  <si>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</si>
  <si>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</si>
  <si>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</si>
  <si>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t>Profit attributable to:</t>
  </si>
  <si>
    <t>Owners of the Company</t>
  </si>
  <si>
    <t>attributable to:</t>
  </si>
  <si>
    <t>Earnings per share</t>
  </si>
  <si>
    <t xml:space="preserve">   </t>
  </si>
  <si>
    <t>Basic earnings per share (Baht)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</si>
  <si>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</si>
  <si>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</si>
  <si>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</si>
  <si>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</si>
  <si>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</si>
  <si>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</si>
  <si>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Retained earnings (Deficits)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</si>
  <si>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</si>
  <si>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</si>
  <si>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</si>
  <si>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</si>
  <si>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</si>
  <si>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</si>
  <si>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</si>
  <si>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</si>
  <si>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</si>
  <si>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</si>
  <si>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</si>
  <si>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</si>
  <si>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</si>
  <si>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</si>
  <si>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</si>
  <si>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</si>
  <si>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</si>
  <si>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2022</t>
  </si>
  <si>
    <t>Changes in equity for the period</t>
  </si>
  <si>
    <t>Total comprehensive income for the period</t>
  </si>
  <si>
    <t>Closing balance as at 30 June 2022</t>
  </si>
  <si>
    <t>Opening balance as at 1 April 2023</t>
  </si>
  <si>
    <t>Closing balance as at 30 June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</si>
  <si>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</si>
  <si>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</si>
  <si>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</si>
  <si>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</si>
  <si>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</si>
  <si>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Profit before income tax</t>
  </si>
  <si>
    <t>Adjustments:</t>
  </si>
  <si>
    <t>Depreciation and amortisation charge</t>
  </si>
  <si>
    <t>(Gain) loss on foreign exchange rate</t>
  </si>
  <si>
    <t>Other adjustments from non-cash items</t>
  </si>
  <si>
    <t>7 b)</t>
  </si>
  <si>
    <t>Interest income</t>
  </si>
  <si>
    <t>Changes in working capital</t>
  </si>
  <si>
    <t>Trade and other receivables</t>
  </si>
  <si>
    <t>Inventories</t>
  </si>
  <si>
    <t>7 c)</t>
  </si>
  <si>
    <t>Cash generated from (used in) operating activities</t>
  </si>
  <si>
    <t>7 d)</t>
  </si>
  <si>
    <t>Cash flows from investing activities</t>
  </si>
  <si>
    <t>Purchases of intangible assets</t>
  </si>
  <si>
    <t>Purchases of property, plant and equipment</t>
  </si>
  <si>
    <t xml:space="preserve">Proceeds from disposals of property, plant </t>
  </si>
  <si>
    <t>and equipment</t>
  </si>
  <si>
    <t>Cash flow from financing activities</t>
  </si>
  <si>
    <t>Net repayments on short-term borrowings</t>
  </si>
  <si>
    <t>from financial institutions</t>
  </si>
  <si>
    <t>Payments on lease liabilities</t>
  </si>
  <si>
    <t>Cash and cash equivalents at the</t>
  </si>
  <si>
    <t>beginning of the period</t>
  </si>
  <si>
    <t xml:space="preserve">Cash and cash equivalents at the end </t>
  </si>
  <si>
    <t>of the period</t>
  </si>
  <si>
    <t>Short-term borrowings from a subsidiary</t>
  </si>
  <si>
    <t>Dividend income</t>
  </si>
  <si>
    <t>Proceeds from short-term borrowings</t>
  </si>
  <si>
    <t>from a subsidiary</t>
  </si>
  <si>
    <t>Payments on dividends</t>
  </si>
  <si>
    <t>Reversal of expected credit loss</t>
  </si>
  <si>
    <t>Investments in a subsidiary</t>
  </si>
  <si>
    <t>Gain (loss) on foreign exchange rate</t>
  </si>
  <si>
    <t>Other comprehensive income</t>
  </si>
  <si>
    <t>Other cash paid from operating activities</t>
  </si>
  <si>
    <t>Interest paid</t>
  </si>
  <si>
    <t>Net cash generated from (used in)</t>
  </si>
  <si>
    <t>operating activities</t>
  </si>
  <si>
    <t>short-term loans to a subsidiary</t>
  </si>
  <si>
    <t>Net proceeds from (payments on)</t>
  </si>
  <si>
    <t>Net increase (decrease) in cash and cash equivalents</t>
  </si>
  <si>
    <t>Net cash generated from (used in) financing activities</t>
  </si>
  <si>
    <t>15 d)</t>
  </si>
  <si>
    <t>Net cash generated from (used in) investing activities</t>
  </si>
  <si>
    <t>Income tax paid,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</si>
</sst>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#,##0;\(#,##0\);&quot;-&quot;;@"/>
    <numFmt numFmtId="173" formatCode="_(* #,##0_);_(* \(#,##0\);_(* &quot;-&quot;_)\ \ \ \ \ ;_(@_)"/>
  </numFmts>
  <fonts count="45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sz val="12"/>
      <name val="Browall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1" fillId="0" borderId="0"/>
    <xf numFmtId="0" fontId="2" fillId="0" borderId="0"/>
    <xf numFmtId="0" fontId="8" fillId="32" borderId="12" applyNumberFormat="0" applyFont="0" applyAlignment="0" applyProtection="0"/>
    <xf numFmtId="0" fontId="22" fillId="27" borderId="13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1" fillId="0" borderId="0"/>
    <xf numFmtId="0" fontId="3" fillId="0" borderId="0"/>
    <xf numFmtId="0" fontId="1" fillId="32" borderId="12" applyNumberFormat="0" applyFont="0" applyAlignment="0" applyProtection="0"/>
    <xf numFmtId="0" fontId="42" fillId="27" borderId="13" applyNumberFormat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</cellStyleXfs>
  <cellXfs count="163">
    <xf numFmtId="0" fontId="0" fillId="0" borderId="0" xfId="0"/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7" fontId="5" fillId="0" borderId="15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4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28" applyFont="1" applyFill="1" applyAlignment="1">
      <alignment horizontal="right" vertical="center" wrapText="1"/>
    </xf>
    <xf numFmtId="171" fontId="5" fillId="0" borderId="0" xfId="29" applyNumberFormat="1" applyFont="1" applyFill="1" applyAlignment="1">
      <alignment horizontal="right" vertical="center"/>
    </xf>
    <xf numFmtId="165" fontId="5" fillId="0" borderId="0" xfId="0" quotePrefix="1" applyNumberFormat="1" applyFont="1" applyAlignment="1">
      <alignment horizontal="center" vertical="center"/>
    </xf>
    <xf numFmtId="43" fontId="6" fillId="0" borderId="4" xfId="28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7" fontId="5" fillId="0" borderId="15" xfId="28" applyNumberFormat="1" applyFont="1" applyFill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7" fontId="5" fillId="0" borderId="0" xfId="0" applyNumberFormat="1" applyFont="1" applyAlignment="1">
      <alignment vertical="center"/>
    </xf>
    <xf numFmtId="167" fontId="5" fillId="0" borderId="16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5" fillId="0" borderId="0" xfId="28" applyNumberFormat="1" applyFont="1" applyAlignment="1">
      <alignment horizontal="right" vertical="center" wrapText="1"/>
    </xf>
    <xf numFmtId="167" fontId="5" fillId="0" borderId="4" xfId="0" applyNumberFormat="1" applyFont="1" applyBorder="1" applyAlignment="1">
      <alignment vertical="center" wrapText="1"/>
    </xf>
    <xf numFmtId="167" fontId="5" fillId="33" borderId="0" xfId="0" applyNumberFormat="1" applyFont="1" applyFill="1" applyAlignment="1">
      <alignment horizontal="right" vertical="center" wrapText="1"/>
    </xf>
    <xf numFmtId="167" fontId="5" fillId="33" borderId="15" xfId="0" applyNumberFormat="1" applyFont="1" applyFill="1" applyBorder="1" applyAlignment="1">
      <alignment horizontal="right" vertical="center" wrapText="1"/>
    </xf>
    <xf numFmtId="167" fontId="5" fillId="33" borderId="0" xfId="28" applyNumberFormat="1" applyFont="1" applyFill="1" applyAlignment="1">
      <alignment horizontal="right" vertical="center" wrapText="1"/>
    </xf>
    <xf numFmtId="167" fontId="5" fillId="33" borderId="0" xfId="0" applyNumberFormat="1" applyFont="1" applyFill="1" applyAlignment="1">
      <alignment vertical="center" wrapText="1"/>
    </xf>
    <xf numFmtId="167" fontId="5" fillId="33" borderId="4" xfId="0" applyNumberFormat="1" applyFont="1" applyFill="1" applyBorder="1" applyAlignment="1">
      <alignment vertical="center" wrapText="1"/>
    </xf>
    <xf numFmtId="165" fontId="5" fillId="33" borderId="0" xfId="0" applyNumberFormat="1" applyFont="1" applyFill="1" applyAlignment="1">
      <alignment horizontal="right" vertical="center" wrapText="1"/>
    </xf>
    <xf numFmtId="170" fontId="5" fillId="33" borderId="0" xfId="28" applyNumberFormat="1" applyFont="1" applyFill="1" applyBorder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 wrapText="1"/>
    </xf>
    <xf numFmtId="43" fontId="5" fillId="33" borderId="0" xfId="28" applyFont="1" applyFill="1" applyAlignment="1">
      <alignment horizontal="right" vertical="center" wrapText="1"/>
    </xf>
    <xf numFmtId="165" fontId="5" fillId="33" borderId="2" xfId="0" applyNumberFormat="1" applyFont="1" applyFill="1" applyBorder="1" applyAlignment="1">
      <alignment horizontal="right" vertical="center" wrapText="1"/>
    </xf>
    <xf numFmtId="167" fontId="5" fillId="33" borderId="0" xfId="0" applyNumberFormat="1" applyFont="1" applyFill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Alignment="1">
      <alignment vertical="center"/>
    </xf>
    <xf numFmtId="167" fontId="5" fillId="33" borderId="16" xfId="0" applyNumberFormat="1" applyFont="1" applyFill="1" applyBorder="1" applyAlignment="1">
      <alignment horizontal="right" vertical="center" wrapText="1"/>
    </xf>
    <xf numFmtId="165" fontId="5" fillId="33" borderId="0" xfId="0" applyNumberFormat="1" applyFont="1" applyFill="1" applyAlignment="1">
      <alignment vertical="center" wrapText="1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43" fontId="6" fillId="33" borderId="4" xfId="28" applyFont="1" applyFill="1" applyBorder="1" applyAlignment="1">
      <alignment horizontal="right" vertical="center" wrapText="1"/>
    </xf>
    <xf numFmtId="165" fontId="6" fillId="33" borderId="2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33" borderId="4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horizontal="right" vertical="center" wrapText="1"/>
    </xf>
    <xf numFmtId="165" fontId="5" fillId="33" borderId="0" xfId="0" applyNumberFormat="1" applyFont="1" applyFill="1" applyAlignment="1">
      <alignment vertical="center"/>
    </xf>
    <xf numFmtId="171" fontId="5" fillId="33" borderId="0" xfId="29" applyNumberFormat="1" applyFont="1" applyFill="1" applyAlignment="1">
      <alignment horizontal="right" vertical="center"/>
    </xf>
    <xf numFmtId="165" fontId="5" fillId="33" borderId="4" xfId="0" applyNumberFormat="1" applyFont="1" applyFill="1" applyBorder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/>
    </xf>
    <xf numFmtId="165" fontId="5" fillId="33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4" fillId="33" borderId="0" xfId="0" applyNumberFormat="1" applyFont="1" applyFill="1" applyAlignment="1">
      <alignment horizontal="center" vertical="center"/>
    </xf>
    <xf numFmtId="165" fontId="4" fillId="33" borderId="0" xfId="0" applyNumberFormat="1" applyFont="1" applyFill="1" applyAlignment="1">
      <alignment horizontal="right" vertical="center"/>
    </xf>
    <xf numFmtId="43" fontId="5" fillId="33" borderId="4" xfId="28" applyFont="1" applyFill="1" applyBorder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9" fontId="5" fillId="0" borderId="0" xfId="43" applyFont="1" applyFill="1" applyBorder="1" applyAlignment="1">
      <alignment horizontal="center"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17" xfId="0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 wrapText="1"/>
    </xf>
    <xf numFmtId="165" fontId="5" fillId="33" borderId="18" xfId="0" applyNumberFormat="1" applyFont="1" applyFill="1" applyBorder="1" applyAlignment="1">
      <alignment horizontal="right" vertical="center" wrapText="1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 wrapText="1"/>
    </xf>
    <xf numFmtId="165" fontId="5" fillId="0" borderId="18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vertical="center"/>
    </xf>
    <xf numFmtId="170" fontId="6" fillId="33" borderId="0" xfId="28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33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70" fontId="5" fillId="33" borderId="4" xfId="28" applyNumberFormat="1" applyFont="1" applyFill="1" applyBorder="1" applyAlignment="1">
      <alignment horizontal="right" vertical="center" wrapText="1"/>
    </xf>
    <xf numFmtId="170" fontId="5" fillId="33" borderId="18" xfId="28" applyNumberFormat="1" applyFont="1" applyFill="1" applyBorder="1" applyAlignment="1">
      <alignment horizontal="right" vertical="center" wrapText="1"/>
    </xf>
    <xf numFmtId="170" fontId="5" fillId="0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72" fontId="28" fillId="0" borderId="0" xfId="47" applyNumberFormat="1" applyFont="1" applyAlignment="1">
      <alignment horizontal="right" vertical="center" wrapText="1"/>
    </xf>
    <xf numFmtId="173" fontId="29" fillId="0" borderId="0" xfId="47" applyNumberFormat="1" applyFont="1" applyAlignment="1">
      <alignment horizontal="right" vertical="center" wrapText="1"/>
    </xf>
    <xf numFmtId="165" fontId="5" fillId="33" borderId="4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</cellXfs>
  <cellStyles count="93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zoomScaleNormal="100" zoomScaleSheetLayoutView="110" workbookViewId="0">
      <selection activeCell="I5" sqref="I5"/>
    </sheetView>
  </sheetViews>
  <sheetFormatPr defaultColWidth="9" defaultRowHeight="16.5" customHeight="1"/>
  <cols>
    <col min="1" max="1" width="1.28515625" style="41" customWidth="1"/>
    <col min="2" max="2" width="28.85546875" style="13" customWidth="1"/>
    <col min="3" max="3" width="5.7109375" style="2" customWidth="1"/>
    <col min="4" max="4" width="0.7109375" style="2" customWidth="1"/>
    <col min="5" max="5" width="12.7109375" style="1" customWidth="1"/>
    <col min="6" max="6" width="0.7109375" style="2" customWidth="1"/>
    <col min="7" max="7" width="12.7109375" style="1" customWidth="1"/>
    <col min="8" max="8" width="0.7109375" style="2" customWidth="1"/>
    <col min="9" max="9" width="12.7109375" style="1" customWidth="1"/>
    <col min="10" max="10" width="0.7109375" style="2" customWidth="1"/>
    <col min="11" max="11" width="12.7109375" style="1" customWidth="1"/>
    <col min="12" max="16384" width="9" style="2"/>
  </cols>
  <sheetData>
    <row r="1" spans="1:11" ht="16.5" customHeight="1">
      <c r="A1" s="33" t="s">
        <v>0</v>
      </c>
      <c r="B1" s="2"/>
      <c r="C1" s="14"/>
    </row>
    <row r="2" spans="1:11" ht="16.5" customHeight="1">
      <c r="A2" s="22" t="s">
        <v>1</v>
      </c>
      <c r="B2" s="2"/>
      <c r="C2" s="14"/>
    </row>
    <row r="3" spans="1:11" ht="16.5" customHeight="1">
      <c r="A3" s="34" t="s">
        <v>2</v>
      </c>
      <c r="B3" s="4"/>
      <c r="C3" s="35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55" t="s">
        <v>3</v>
      </c>
      <c r="F6" s="155"/>
      <c r="G6" s="155"/>
      <c r="H6" s="16"/>
      <c r="I6" s="155" t="s">
        <v>4</v>
      </c>
      <c r="J6" s="155"/>
      <c r="K6" s="155"/>
    </row>
    <row r="7" spans="1:11" ht="16.5" customHeight="1">
      <c r="A7" s="7"/>
      <c r="E7" s="158" t="s">
        <v>5</v>
      </c>
      <c r="F7" s="158"/>
      <c r="G7" s="158"/>
      <c r="H7" s="16"/>
      <c r="I7" s="158" t="s">
        <v>5</v>
      </c>
      <c r="J7" s="158"/>
      <c r="K7" s="158"/>
    </row>
    <row r="8" spans="1:11" ht="16.5" customHeight="1">
      <c r="A8" s="7"/>
      <c r="E8" s="28" t="s">
        <v>6</v>
      </c>
      <c r="F8" s="16"/>
      <c r="G8" s="28" t="s">
        <v>7</v>
      </c>
      <c r="H8" s="16"/>
      <c r="I8" s="28" t="s">
        <v>6</v>
      </c>
      <c r="J8" s="16"/>
      <c r="K8" s="28" t="s">
        <v>7</v>
      </c>
    </row>
    <row r="9" spans="1:11" ht="16.5" customHeight="1">
      <c r="A9" s="7"/>
      <c r="D9" s="15"/>
      <c r="E9" s="73" t="s">
        <v>8</v>
      </c>
      <c r="F9" s="28"/>
      <c r="G9" s="42" t="s">
        <v>9</v>
      </c>
      <c r="H9" s="28"/>
      <c r="I9" s="73" t="s">
        <v>8</v>
      </c>
      <c r="J9" s="15"/>
      <c r="K9" s="42" t="s">
        <v>9</v>
      </c>
    </row>
    <row r="10" spans="1:11" ht="16.5" customHeight="1">
      <c r="A10" s="7"/>
      <c r="C10" s="26"/>
      <c r="D10" s="15"/>
      <c r="E10" s="31">
        <v>2023</v>
      </c>
      <c r="F10" s="25"/>
      <c r="G10" s="31">
        <v>2023</v>
      </c>
      <c r="H10" s="25"/>
      <c r="I10" s="31">
        <v>2023</v>
      </c>
      <c r="J10" s="25"/>
      <c r="K10" s="31">
        <v>2023</v>
      </c>
    </row>
    <row r="11" spans="1:11" ht="16.5" customHeight="1">
      <c r="A11" s="7"/>
      <c r="C11" s="26"/>
      <c r="D11" s="15"/>
      <c r="E11" s="31" t="s">
        <v>10</v>
      </c>
      <c r="F11" s="25"/>
      <c r="G11" s="31" t="s">
        <v>10</v>
      </c>
      <c r="H11" s="25"/>
      <c r="I11" s="31" t="s">
        <v>10</v>
      </c>
      <c r="J11" s="25"/>
      <c r="K11" s="31" t="s">
        <v>10</v>
      </c>
    </row>
    <row r="12" spans="1:11" ht="16.5" customHeight="1">
      <c r="A12" s="7"/>
      <c r="C12" s="130" t="s">
        <v>11</v>
      </c>
      <c r="D12" s="28"/>
      <c r="E12" s="43" t="s">
        <v>12</v>
      </c>
      <c r="F12" s="28"/>
      <c r="G12" s="43" t="s">
        <v>12</v>
      </c>
      <c r="H12" s="28"/>
      <c r="I12" s="43" t="s">
        <v>12</v>
      </c>
      <c r="J12" s="28"/>
      <c r="K12" s="43" t="s">
        <v>12</v>
      </c>
    </row>
    <row r="13" spans="1:11" ht="16.5" customHeight="1">
      <c r="A13" s="22" t="s">
        <v>13</v>
      </c>
      <c r="C13" s="15"/>
      <c r="D13" s="15"/>
      <c r="E13" s="88"/>
      <c r="F13" s="15"/>
      <c r="G13" s="5"/>
      <c r="H13" s="15"/>
      <c r="I13" s="88"/>
      <c r="J13" s="15"/>
      <c r="K13" s="5"/>
    </row>
    <row r="14" spans="1:11" ht="16.5" customHeight="1">
      <c r="A14" s="22"/>
      <c r="C14" s="15"/>
      <c r="D14" s="15"/>
      <c r="E14" s="88"/>
      <c r="F14" s="15"/>
      <c r="G14" s="5"/>
      <c r="H14" s="15"/>
      <c r="I14" s="88"/>
      <c r="J14" s="15"/>
      <c r="K14" s="5"/>
    </row>
    <row r="15" spans="1:11" ht="16.5" customHeight="1">
      <c r="A15" s="22" t="s">
        <v>14</v>
      </c>
      <c r="C15" s="15"/>
      <c r="D15" s="15"/>
      <c r="E15" s="88"/>
      <c r="F15" s="15"/>
      <c r="G15" s="5"/>
      <c r="H15" s="15"/>
      <c r="I15" s="88"/>
      <c r="J15" s="15"/>
      <c r="K15" s="5"/>
    </row>
    <row r="16" spans="1:11" ht="16.5" customHeight="1">
      <c r="A16" s="22"/>
      <c r="C16" s="15"/>
      <c r="D16" s="15"/>
      <c r="E16" s="88"/>
      <c r="F16" s="15"/>
      <c r="G16" s="5"/>
      <c r="H16" s="15"/>
      <c r="I16" s="88"/>
      <c r="J16" s="15"/>
    </row>
    <row r="17" spans="1:11" ht="16.5" customHeight="1">
      <c r="A17" s="7" t="s">
        <v>15</v>
      </c>
      <c r="C17" s="44" t="s">
        <v>16</v>
      </c>
      <c r="D17" s="15"/>
      <c r="E17" s="88">
        <v>2040878</v>
      </c>
      <c r="F17" s="5"/>
      <c r="G17" s="6">
        <v>1422798</v>
      </c>
      <c r="H17" s="6"/>
      <c r="I17" s="83">
        <v>1941705</v>
      </c>
      <c r="J17" s="6"/>
      <c r="K17" s="6">
        <v>1277746</v>
      </c>
    </row>
    <row r="18" spans="1:11" ht="16.5" customHeight="1">
      <c r="A18" s="7" t="s">
        <v>17</v>
      </c>
      <c r="C18" s="44">
        <v>8</v>
      </c>
      <c r="D18" s="15"/>
      <c r="E18" s="88">
        <v>2350901</v>
      </c>
      <c r="F18" s="5"/>
      <c r="G18" s="6">
        <v>2846919</v>
      </c>
      <c r="H18" s="6"/>
      <c r="I18" s="83">
        <v>28870</v>
      </c>
      <c r="J18" s="6"/>
      <c r="K18" s="6">
        <v>22497</v>
      </c>
    </row>
    <row r="19" spans="1:11" ht="16.5" customHeight="1">
      <c r="A19" s="7" t="s">
        <v>18</v>
      </c>
      <c r="C19" s="45" t="s">
        <v>19</v>
      </c>
      <c r="D19" s="15"/>
      <c r="E19" s="89">
        <v>0</v>
      </c>
      <c r="F19" s="5"/>
      <c r="G19" s="81">
        <v>0</v>
      </c>
      <c r="H19" s="6"/>
      <c r="I19" s="85">
        <v>0</v>
      </c>
      <c r="J19" s="6"/>
      <c r="K19" s="6">
        <v>62807</v>
      </c>
    </row>
    <row r="20" spans="1:11" ht="16.5" customHeight="1">
      <c r="A20" s="7" t="s">
        <v>20</v>
      </c>
      <c r="C20" s="44"/>
      <c r="D20" s="15"/>
      <c r="E20" s="88">
        <v>3329737</v>
      </c>
      <c r="F20" s="5"/>
      <c r="G20" s="6">
        <v>3891748</v>
      </c>
      <c r="H20" s="6"/>
      <c r="I20" s="83">
        <v>0</v>
      </c>
      <c r="J20" s="6"/>
      <c r="K20" s="81">
        <v>0</v>
      </c>
    </row>
    <row r="21" spans="1:11" ht="16.5" customHeight="1">
      <c r="A21" s="7" t="s">
        <v>21</v>
      </c>
      <c r="C21" s="45"/>
      <c r="D21" s="15"/>
      <c r="E21" s="94">
        <v>197790</v>
      </c>
      <c r="F21" s="5"/>
      <c r="G21" s="131">
        <v>195229</v>
      </c>
      <c r="H21" s="6"/>
      <c r="I21" s="94">
        <v>261</v>
      </c>
      <c r="J21" s="6"/>
      <c r="K21" s="131">
        <v>451</v>
      </c>
    </row>
    <row r="22" spans="1:11" ht="16.5" customHeight="1">
      <c r="A22" s="7"/>
      <c r="C22" s="44"/>
      <c r="D22" s="15"/>
      <c r="E22" s="88"/>
      <c r="F22" s="5"/>
      <c r="G22" s="2"/>
      <c r="H22" s="5"/>
      <c r="I22" s="88"/>
      <c r="J22" s="15"/>
      <c r="K22" s="5"/>
    </row>
    <row r="23" spans="1:11" ht="16.5" customHeight="1">
      <c r="A23" s="22" t="s">
        <v>22</v>
      </c>
      <c r="C23" s="15"/>
      <c r="D23" s="15"/>
      <c r="E23" s="147">
        <f>SUM(E17:E21)</f>
        <v>7919306</v>
      </c>
      <c r="F23" s="5"/>
      <c r="G23" s="10">
        <f>SUM(G17:G22)</f>
        <v>8356694</v>
      </c>
      <c r="H23" s="5"/>
      <c r="I23" s="147">
        <f>SUM(I17:I21)</f>
        <v>1970836</v>
      </c>
      <c r="J23" s="15"/>
      <c r="K23" s="10">
        <f>SUM(K17:K22)</f>
        <v>1363501</v>
      </c>
    </row>
    <row r="24" spans="1:11" ht="16.5" customHeight="1">
      <c r="A24" s="7"/>
      <c r="C24" s="15"/>
      <c r="D24" s="15"/>
      <c r="E24" s="88"/>
      <c r="F24" s="5"/>
      <c r="G24" s="5"/>
      <c r="H24" s="5"/>
      <c r="I24" s="88"/>
      <c r="J24" s="15"/>
      <c r="K24" s="5"/>
    </row>
    <row r="25" spans="1:11" ht="16.5" customHeight="1">
      <c r="A25" s="22" t="s">
        <v>23</v>
      </c>
      <c r="C25" s="15"/>
      <c r="D25" s="15"/>
      <c r="E25" s="88"/>
      <c r="F25" s="5"/>
      <c r="G25" s="5"/>
      <c r="H25" s="5"/>
      <c r="I25" s="88"/>
      <c r="J25" s="15"/>
      <c r="K25" s="5"/>
    </row>
    <row r="26" spans="1:11" ht="16.5" customHeight="1">
      <c r="A26" s="22"/>
      <c r="C26" s="15"/>
      <c r="D26" s="15"/>
      <c r="E26" s="88"/>
      <c r="F26" s="5"/>
      <c r="G26" s="5"/>
      <c r="H26" s="5"/>
      <c r="I26" s="88"/>
      <c r="J26" s="15"/>
      <c r="K26" s="5"/>
    </row>
    <row r="27" spans="1:11" ht="16.5" customHeight="1">
      <c r="A27" s="77" t="s">
        <v>168</v>
      </c>
      <c r="B27" s="7"/>
      <c r="C27" s="44">
        <v>9</v>
      </c>
      <c r="D27" s="15"/>
      <c r="E27" s="91">
        <v>0</v>
      </c>
      <c r="F27" s="5"/>
      <c r="G27" s="81">
        <v>0</v>
      </c>
      <c r="H27" s="6"/>
      <c r="I27" s="83">
        <v>12013047</v>
      </c>
      <c r="J27" s="6"/>
      <c r="K27" s="6">
        <v>12013047</v>
      </c>
    </row>
    <row r="28" spans="1:11" ht="16.5" customHeight="1">
      <c r="A28" s="7" t="s">
        <v>24</v>
      </c>
      <c r="B28" s="7"/>
      <c r="C28" s="44"/>
      <c r="D28" s="15"/>
      <c r="E28" s="91"/>
      <c r="F28" s="5"/>
      <c r="G28" s="81"/>
      <c r="H28" s="6"/>
      <c r="I28" s="83"/>
      <c r="J28" s="6"/>
      <c r="K28" s="6"/>
    </row>
    <row r="29" spans="1:11" ht="16.5" customHeight="1">
      <c r="A29" s="7"/>
      <c r="B29" s="7" t="s">
        <v>25</v>
      </c>
      <c r="C29" s="44">
        <v>6</v>
      </c>
      <c r="D29" s="15"/>
      <c r="E29" s="133">
        <v>204960</v>
      </c>
      <c r="F29" s="5"/>
      <c r="G29" s="81">
        <v>204960</v>
      </c>
      <c r="H29" s="6"/>
      <c r="I29" s="83">
        <v>0</v>
      </c>
      <c r="J29" s="6"/>
      <c r="K29" s="6">
        <v>0</v>
      </c>
    </row>
    <row r="30" spans="1:11" ht="16.5" customHeight="1">
      <c r="A30" s="7" t="s">
        <v>26</v>
      </c>
      <c r="C30" s="44">
        <v>10</v>
      </c>
      <c r="D30" s="15"/>
      <c r="E30" s="88">
        <v>2461298</v>
      </c>
      <c r="F30" s="5"/>
      <c r="G30" s="6">
        <v>2447327</v>
      </c>
      <c r="H30" s="6"/>
      <c r="I30" s="83">
        <v>10200</v>
      </c>
      <c r="J30" s="6"/>
      <c r="K30" s="6">
        <v>4096</v>
      </c>
    </row>
    <row r="31" spans="1:11" ht="16.5" customHeight="1">
      <c r="A31" s="77" t="s">
        <v>27</v>
      </c>
      <c r="B31" s="95"/>
      <c r="C31" s="44"/>
      <c r="D31" s="15"/>
      <c r="E31" s="88">
        <v>213000</v>
      </c>
      <c r="F31" s="5"/>
      <c r="G31" s="6">
        <v>213000</v>
      </c>
      <c r="H31" s="6"/>
      <c r="I31" s="83">
        <v>0</v>
      </c>
      <c r="J31" s="6"/>
      <c r="K31" s="6">
        <v>0</v>
      </c>
    </row>
    <row r="32" spans="1:11" ht="16.5" customHeight="1">
      <c r="A32" s="77" t="s">
        <v>28</v>
      </c>
      <c r="B32" s="95"/>
      <c r="C32" s="44">
        <v>10</v>
      </c>
      <c r="D32" s="15"/>
      <c r="E32" s="88">
        <v>651864</v>
      </c>
      <c r="F32" s="5"/>
      <c r="G32" s="6">
        <v>663151</v>
      </c>
      <c r="H32" s="6"/>
      <c r="I32" s="83">
        <v>29755</v>
      </c>
      <c r="J32" s="6"/>
      <c r="K32" s="6">
        <v>31389</v>
      </c>
    </row>
    <row r="33" spans="1:11" ht="16.5" customHeight="1">
      <c r="A33" s="7" t="s">
        <v>29</v>
      </c>
      <c r="C33" s="44"/>
      <c r="D33" s="15"/>
      <c r="E33" s="83">
        <v>3456014</v>
      </c>
      <c r="F33" s="5"/>
      <c r="G33" s="6">
        <v>3456014</v>
      </c>
      <c r="H33" s="6"/>
      <c r="I33" s="83">
        <v>0</v>
      </c>
      <c r="J33" s="6"/>
      <c r="K33" s="6">
        <v>0</v>
      </c>
    </row>
    <row r="34" spans="1:11" ht="16.5" customHeight="1">
      <c r="A34" s="7" t="s">
        <v>30</v>
      </c>
      <c r="C34" s="44">
        <v>10</v>
      </c>
      <c r="D34" s="15"/>
      <c r="E34" s="88">
        <v>24606</v>
      </c>
      <c r="F34" s="5"/>
      <c r="G34" s="6">
        <v>23729</v>
      </c>
      <c r="H34" s="6"/>
      <c r="I34" s="83">
        <v>12893</v>
      </c>
      <c r="J34" s="6"/>
      <c r="K34" s="6">
        <v>11358</v>
      </c>
    </row>
    <row r="35" spans="1:11" ht="16.5" customHeight="1">
      <c r="A35" s="7" t="s">
        <v>31</v>
      </c>
      <c r="C35" s="44">
        <v>11</v>
      </c>
      <c r="D35" s="15"/>
      <c r="E35" s="88">
        <v>34502</v>
      </c>
      <c r="F35" s="5"/>
      <c r="G35" s="6">
        <v>32128</v>
      </c>
      <c r="H35" s="6"/>
      <c r="I35" s="83">
        <v>13487</v>
      </c>
      <c r="J35" s="6"/>
      <c r="K35" s="6">
        <v>13387</v>
      </c>
    </row>
    <row r="36" spans="1:11" ht="16.5" customHeight="1">
      <c r="A36" s="7" t="s">
        <v>32</v>
      </c>
      <c r="C36" s="44"/>
      <c r="D36" s="15"/>
      <c r="E36" s="90">
        <v>84939</v>
      </c>
      <c r="F36" s="5"/>
      <c r="G36" s="12">
        <v>86716</v>
      </c>
      <c r="H36" s="6"/>
      <c r="I36" s="84">
        <v>66758</v>
      </c>
      <c r="J36" s="6"/>
      <c r="K36" s="12">
        <v>65827</v>
      </c>
    </row>
    <row r="37" spans="1:11" ht="16.5" customHeight="1">
      <c r="A37" s="7"/>
      <c r="C37" s="44"/>
      <c r="D37" s="15"/>
      <c r="E37" s="88"/>
      <c r="F37" s="15"/>
      <c r="G37" s="5"/>
      <c r="H37" s="15"/>
      <c r="I37" s="88"/>
      <c r="J37" s="15"/>
      <c r="K37" s="5"/>
    </row>
    <row r="38" spans="1:11" ht="16.5" customHeight="1">
      <c r="A38" s="22" t="s">
        <v>33</v>
      </c>
      <c r="C38" s="15"/>
      <c r="D38" s="15"/>
      <c r="E38" s="147">
        <f>SUM(E27:E36)</f>
        <v>7131183</v>
      </c>
      <c r="F38" s="15"/>
      <c r="G38" s="10">
        <f>SUM(G27:G36)</f>
        <v>7127025</v>
      </c>
      <c r="H38" s="15"/>
      <c r="I38" s="147">
        <f>SUM(I27:I36)</f>
        <v>12146140</v>
      </c>
      <c r="J38" s="15"/>
      <c r="K38" s="10">
        <f>SUM(K27:K36)</f>
        <v>12139104</v>
      </c>
    </row>
    <row r="39" spans="1:11" ht="16.5" customHeight="1">
      <c r="A39" s="7"/>
      <c r="C39" s="15"/>
      <c r="D39" s="15"/>
      <c r="E39" s="88"/>
      <c r="F39" s="15"/>
      <c r="G39" s="5"/>
      <c r="H39" s="15"/>
      <c r="I39" s="88"/>
      <c r="J39" s="15"/>
      <c r="K39" s="5"/>
    </row>
    <row r="40" spans="1:11" ht="16.5" customHeight="1" thickBot="1">
      <c r="A40" s="22" t="s">
        <v>34</v>
      </c>
      <c r="C40" s="15"/>
      <c r="D40" s="15"/>
      <c r="E40" s="148">
        <f>E23+E38</f>
        <v>15050489</v>
      </c>
      <c r="F40" s="15"/>
      <c r="G40" s="32">
        <f>G23+G38</f>
        <v>15483719</v>
      </c>
      <c r="H40" s="15"/>
      <c r="I40" s="148">
        <f>I23+I38</f>
        <v>14116976</v>
      </c>
      <c r="J40" s="15"/>
      <c r="K40" s="32">
        <f>K23+K38</f>
        <v>13502605</v>
      </c>
    </row>
    <row r="41" spans="1:11" ht="16.5" customHeight="1" thickTop="1">
      <c r="A41" s="22"/>
      <c r="C41" s="15"/>
      <c r="D41" s="15"/>
      <c r="E41" s="5"/>
      <c r="F41" s="15"/>
      <c r="G41" s="5"/>
      <c r="H41" s="15"/>
      <c r="I41" s="5"/>
      <c r="J41" s="15"/>
      <c r="K41" s="5"/>
    </row>
    <row r="42" spans="1:11" ht="16.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6.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ht="16.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1" ht="16.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ht="16.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t="14.2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ht="22.15" customHeight="1">
      <c r="A48" s="24" t="s">
        <v>35</v>
      </c>
      <c r="B48" s="20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33" t="str">
        <f>A1</f>
        <v>Tata Steel (Thailand) Public Company Limited</v>
      </c>
      <c r="B49" s="2"/>
      <c r="C49" s="14"/>
    </row>
    <row r="50" spans="1:11" ht="16.5" customHeight="1">
      <c r="A50" s="22" t="s">
        <v>1</v>
      </c>
      <c r="B50" s="2"/>
      <c r="C50" s="14"/>
    </row>
    <row r="51" spans="1:11" ht="16.5" customHeight="1">
      <c r="A51" s="34" t="str">
        <f>A3</f>
        <v>As at 30 June 2023</v>
      </c>
      <c r="B51" s="4"/>
      <c r="C51" s="35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7"/>
    </row>
    <row r="53" spans="1:11" ht="16.5" customHeight="1">
      <c r="A53" s="7"/>
    </row>
    <row r="54" spans="1:11" ht="16.5" customHeight="1">
      <c r="A54" s="7"/>
      <c r="E54" s="155" t="s">
        <v>3</v>
      </c>
      <c r="F54" s="155"/>
      <c r="G54" s="155"/>
      <c r="H54" s="16"/>
      <c r="I54" s="155" t="s">
        <v>4</v>
      </c>
      <c r="J54" s="155"/>
      <c r="K54" s="155"/>
    </row>
    <row r="55" spans="1:11" ht="16.5" customHeight="1">
      <c r="A55" s="7"/>
      <c r="E55" s="158" t="s">
        <v>5</v>
      </c>
      <c r="F55" s="158"/>
      <c r="G55" s="158"/>
      <c r="H55" s="16"/>
      <c r="I55" s="158" t="s">
        <v>5</v>
      </c>
      <c r="J55" s="158"/>
      <c r="K55" s="158"/>
    </row>
    <row r="56" spans="1:11" ht="16.5" customHeight="1">
      <c r="A56" s="7"/>
      <c r="E56" s="28" t="s">
        <v>6</v>
      </c>
      <c r="F56" s="16"/>
      <c r="G56" s="28" t="s">
        <v>7</v>
      </c>
      <c r="H56" s="16"/>
      <c r="I56" s="28" t="s">
        <v>6</v>
      </c>
      <c r="J56" s="16"/>
      <c r="K56" s="28" t="s">
        <v>7</v>
      </c>
    </row>
    <row r="57" spans="1:11" ht="16.5" customHeight="1">
      <c r="A57" s="7"/>
      <c r="D57" s="15"/>
      <c r="E57" s="73" t="s">
        <v>8</v>
      </c>
      <c r="F57" s="28"/>
      <c r="G57" s="42" t="s">
        <v>9</v>
      </c>
      <c r="H57" s="28"/>
      <c r="I57" s="73" t="s">
        <v>8</v>
      </c>
      <c r="J57" s="15"/>
      <c r="K57" s="42" t="s">
        <v>9</v>
      </c>
    </row>
    <row r="58" spans="1:11" ht="16.5" customHeight="1">
      <c r="A58" s="7"/>
      <c r="C58" s="26"/>
      <c r="D58" s="15"/>
      <c r="E58" s="31">
        <v>2023</v>
      </c>
      <c r="F58" s="25"/>
      <c r="G58" s="31">
        <v>2023</v>
      </c>
      <c r="H58" s="25"/>
      <c r="I58" s="31">
        <v>2023</v>
      </c>
      <c r="J58" s="25"/>
      <c r="K58" s="31">
        <v>2023</v>
      </c>
    </row>
    <row r="59" spans="1:11" ht="16.5" customHeight="1">
      <c r="A59" s="7"/>
      <c r="C59" s="26"/>
      <c r="D59" s="15"/>
      <c r="E59" s="31" t="s">
        <v>10</v>
      </c>
      <c r="F59" s="25"/>
      <c r="G59" s="31" t="s">
        <v>10</v>
      </c>
      <c r="H59" s="25"/>
      <c r="I59" s="31" t="s">
        <v>10</v>
      </c>
      <c r="J59" s="25"/>
      <c r="K59" s="31" t="s">
        <v>10</v>
      </c>
    </row>
    <row r="60" spans="1:11" ht="16.5" customHeight="1">
      <c r="A60" s="7"/>
      <c r="C60" s="130" t="s">
        <v>11</v>
      </c>
      <c r="D60" s="28"/>
      <c r="E60" s="43" t="s">
        <v>12</v>
      </c>
      <c r="F60" s="28"/>
      <c r="G60" s="43" t="s">
        <v>12</v>
      </c>
      <c r="H60" s="28"/>
      <c r="I60" s="43" t="s">
        <v>12</v>
      </c>
      <c r="J60" s="28"/>
      <c r="K60" s="43" t="s">
        <v>12</v>
      </c>
    </row>
    <row r="61" spans="1:11" ht="16.5" customHeight="1">
      <c r="A61" s="22" t="s">
        <v>36</v>
      </c>
      <c r="B61" s="25"/>
      <c r="C61" s="15"/>
      <c r="D61" s="15"/>
      <c r="E61" s="97"/>
      <c r="F61" s="15"/>
      <c r="G61" s="15"/>
      <c r="H61" s="15"/>
      <c r="I61" s="97"/>
      <c r="J61" s="15"/>
      <c r="K61" s="15"/>
    </row>
    <row r="62" spans="1:11" ht="15" customHeight="1">
      <c r="A62" s="22"/>
      <c r="B62" s="25"/>
      <c r="C62" s="15"/>
      <c r="D62" s="15"/>
      <c r="E62" s="97"/>
      <c r="F62" s="15"/>
      <c r="G62" s="15"/>
      <c r="H62" s="15"/>
      <c r="I62" s="97"/>
      <c r="J62" s="15"/>
      <c r="K62" s="15"/>
    </row>
    <row r="63" spans="1:11" ht="16.5" customHeight="1">
      <c r="A63" s="22" t="s">
        <v>37</v>
      </c>
      <c r="B63" s="25"/>
      <c r="C63" s="15"/>
      <c r="D63" s="15"/>
      <c r="E63" s="97"/>
      <c r="F63" s="15"/>
      <c r="G63" s="15"/>
      <c r="H63" s="15"/>
      <c r="I63" s="97"/>
      <c r="J63" s="15"/>
      <c r="K63" s="15"/>
    </row>
    <row r="64" spans="1:11" ht="15" customHeight="1">
      <c r="A64" s="22"/>
      <c r="B64" s="25"/>
      <c r="C64" s="15"/>
      <c r="D64" s="15"/>
      <c r="E64" s="97"/>
      <c r="F64" s="15"/>
      <c r="G64" s="15"/>
      <c r="H64" s="15"/>
      <c r="I64" s="97"/>
      <c r="J64" s="15"/>
      <c r="K64" s="15"/>
    </row>
    <row r="65" spans="1:11" ht="16.5" customHeight="1">
      <c r="A65" s="7" t="s">
        <v>38</v>
      </c>
      <c r="B65" s="8"/>
      <c r="C65" s="44">
        <v>13</v>
      </c>
      <c r="E65" s="88">
        <v>1176561</v>
      </c>
      <c r="F65" s="5"/>
      <c r="G65" s="6">
        <v>1617529</v>
      </c>
      <c r="H65" s="6"/>
      <c r="I65" s="83">
        <v>37252</v>
      </c>
      <c r="J65" s="6"/>
      <c r="K65" s="6">
        <v>62602</v>
      </c>
    </row>
    <row r="66" spans="1:11" ht="16.5" customHeight="1">
      <c r="A66" s="7" t="s">
        <v>162</v>
      </c>
      <c r="B66" s="8"/>
      <c r="C66" s="44" t="s">
        <v>179</v>
      </c>
      <c r="E66" s="91">
        <v>0</v>
      </c>
      <c r="F66" s="5"/>
      <c r="G66" s="6">
        <v>0</v>
      </c>
      <c r="H66" s="6"/>
      <c r="I66" s="85">
        <v>637990</v>
      </c>
      <c r="J66" s="6"/>
      <c r="K66" s="6">
        <v>0</v>
      </c>
    </row>
    <row r="67" spans="1:11" ht="16.5" customHeight="1">
      <c r="A67" s="7" t="s">
        <v>39</v>
      </c>
      <c r="B67" s="25"/>
      <c r="C67" s="44">
        <v>12</v>
      </c>
      <c r="E67" s="88">
        <v>35787</v>
      </c>
      <c r="F67" s="5"/>
      <c r="G67" s="6">
        <v>35214</v>
      </c>
      <c r="H67" s="6"/>
      <c r="I67" s="85">
        <v>12058</v>
      </c>
      <c r="J67" s="6"/>
      <c r="K67" s="6">
        <v>12490</v>
      </c>
    </row>
    <row r="68" spans="1:11" ht="16.5" customHeight="1">
      <c r="A68" s="7" t="s">
        <v>40</v>
      </c>
      <c r="B68" s="8"/>
      <c r="C68" s="44"/>
      <c r="E68" s="154">
        <v>14970</v>
      </c>
      <c r="F68" s="5"/>
      <c r="G68" s="12">
        <v>33230</v>
      </c>
      <c r="H68" s="6"/>
      <c r="I68" s="94">
        <v>4021</v>
      </c>
      <c r="J68" s="6"/>
      <c r="K68" s="12">
        <v>4380</v>
      </c>
    </row>
    <row r="69" spans="1:11" ht="16.5" customHeight="1">
      <c r="A69" s="22"/>
      <c r="B69" s="25"/>
      <c r="C69" s="44"/>
      <c r="D69" s="15"/>
      <c r="E69" s="88"/>
      <c r="F69" s="5"/>
      <c r="G69" s="5"/>
      <c r="H69" s="5"/>
      <c r="I69" s="88"/>
      <c r="J69" s="5"/>
      <c r="K69" s="5"/>
    </row>
    <row r="70" spans="1:11" ht="16.5" customHeight="1">
      <c r="A70" s="22" t="s">
        <v>41</v>
      </c>
      <c r="B70" s="25"/>
      <c r="C70" s="44"/>
      <c r="E70" s="147">
        <f>SUM(E65:E68)</f>
        <v>1227318</v>
      </c>
      <c r="F70" s="5"/>
      <c r="G70" s="10">
        <f>SUM(G65:G68)</f>
        <v>1685973</v>
      </c>
      <c r="H70" s="5"/>
      <c r="I70" s="147">
        <f>SUM(I65:I68)</f>
        <v>691321</v>
      </c>
      <c r="J70" s="5"/>
      <c r="K70" s="10">
        <f>SUM(K65:K68)</f>
        <v>79472</v>
      </c>
    </row>
    <row r="71" spans="1:11" ht="15" customHeight="1">
      <c r="A71" s="7"/>
      <c r="B71" s="25"/>
      <c r="C71" s="44"/>
      <c r="E71" s="88"/>
      <c r="F71" s="5"/>
      <c r="G71" s="5"/>
      <c r="H71" s="5"/>
      <c r="I71" s="88"/>
      <c r="J71" s="5"/>
      <c r="K71" s="5"/>
    </row>
    <row r="72" spans="1:11" ht="16.5" customHeight="1">
      <c r="A72" s="22" t="s">
        <v>42</v>
      </c>
      <c r="B72" s="25"/>
      <c r="C72" s="44"/>
      <c r="E72" s="88"/>
      <c r="F72" s="5"/>
      <c r="G72" s="5"/>
      <c r="H72" s="5"/>
      <c r="I72" s="88"/>
      <c r="J72" s="5"/>
      <c r="K72" s="5"/>
    </row>
    <row r="73" spans="1:11" ht="15" customHeight="1">
      <c r="A73" s="22"/>
      <c r="B73" s="25"/>
      <c r="C73" s="44"/>
      <c r="D73" s="15"/>
      <c r="E73" s="97"/>
      <c r="F73" s="15"/>
      <c r="G73" s="15"/>
      <c r="H73" s="15"/>
      <c r="I73" s="97"/>
      <c r="J73" s="15"/>
      <c r="K73" s="15"/>
    </row>
    <row r="74" spans="1:11" ht="15" customHeight="1">
      <c r="A74" s="7" t="s">
        <v>43</v>
      </c>
      <c r="B74" s="25"/>
      <c r="C74" s="44">
        <v>12</v>
      </c>
      <c r="D74" s="15"/>
      <c r="E74" s="97">
        <v>589795</v>
      </c>
      <c r="F74" s="15"/>
      <c r="G74" s="76">
        <v>622131</v>
      </c>
      <c r="H74" s="76"/>
      <c r="I74" s="86">
        <v>18188</v>
      </c>
      <c r="J74" s="76"/>
      <c r="K74" s="76">
        <v>18972</v>
      </c>
    </row>
    <row r="75" spans="1:11" ht="16.5" customHeight="1">
      <c r="A75" s="7" t="s">
        <v>44</v>
      </c>
      <c r="B75" s="8"/>
      <c r="C75" s="44"/>
      <c r="E75" s="88">
        <v>349845</v>
      </c>
      <c r="F75" s="5"/>
      <c r="G75" s="6">
        <v>343073</v>
      </c>
      <c r="H75" s="6"/>
      <c r="I75" s="83">
        <v>60857</v>
      </c>
      <c r="J75" s="6"/>
      <c r="K75" s="6">
        <v>60337</v>
      </c>
    </row>
    <row r="76" spans="1:11" ht="16.5" customHeight="1">
      <c r="A76" s="7" t="s">
        <v>45</v>
      </c>
      <c r="B76" s="8"/>
      <c r="C76" s="44"/>
      <c r="E76" s="90">
        <v>68797</v>
      </c>
      <c r="F76" s="5"/>
      <c r="G76" s="82">
        <v>68069</v>
      </c>
      <c r="H76" s="76"/>
      <c r="I76" s="87">
        <v>410</v>
      </c>
      <c r="J76" s="76"/>
      <c r="K76" s="82">
        <v>410</v>
      </c>
    </row>
    <row r="77" spans="1:11" ht="15" customHeight="1">
      <c r="A77" s="22"/>
      <c r="B77" s="25"/>
      <c r="C77" s="15"/>
      <c r="D77" s="15"/>
      <c r="E77" s="97"/>
      <c r="F77" s="15"/>
      <c r="G77" s="15"/>
      <c r="H77" s="15"/>
      <c r="I77" s="97"/>
      <c r="J77" s="15"/>
      <c r="K77" s="15"/>
    </row>
    <row r="78" spans="1:11" ht="16.5" customHeight="1">
      <c r="A78" s="22" t="s">
        <v>46</v>
      </c>
      <c r="B78" s="25"/>
      <c r="C78" s="15"/>
      <c r="E78" s="147">
        <f>SUM(E74:E76)</f>
        <v>1008437</v>
      </c>
      <c r="F78" s="15"/>
      <c r="G78" s="10">
        <f>SUM(G74:G76)</f>
        <v>1033273</v>
      </c>
      <c r="H78" s="15"/>
      <c r="I78" s="147">
        <f>SUM(I74:I76)</f>
        <v>79455</v>
      </c>
      <c r="J78" s="15"/>
      <c r="K78" s="10">
        <f>SUM(K74:K76)</f>
        <v>79719</v>
      </c>
    </row>
    <row r="79" spans="1:11" ht="15" customHeight="1">
      <c r="A79" s="22"/>
      <c r="B79" s="25"/>
      <c r="C79" s="15"/>
      <c r="D79" s="15"/>
      <c r="E79" s="97"/>
      <c r="F79" s="15"/>
      <c r="G79" s="15"/>
      <c r="H79" s="15"/>
      <c r="I79" s="97"/>
      <c r="J79" s="15"/>
      <c r="K79" s="15"/>
    </row>
    <row r="80" spans="1:11" ht="16.5" customHeight="1">
      <c r="A80" s="22" t="s">
        <v>47</v>
      </c>
      <c r="B80" s="25"/>
      <c r="C80" s="15"/>
      <c r="E80" s="147">
        <f>E70+E78</f>
        <v>2235755</v>
      </c>
      <c r="F80" s="15"/>
      <c r="G80" s="10">
        <f>G70+G78</f>
        <v>2719246</v>
      </c>
      <c r="H80" s="15"/>
      <c r="I80" s="147">
        <f>I70+I78</f>
        <v>770776</v>
      </c>
      <c r="J80" s="15"/>
      <c r="K80" s="10">
        <f>K70+K78</f>
        <v>159191</v>
      </c>
    </row>
    <row r="81" spans="1:11" ht="16.5" customHeight="1">
      <c r="A81" s="7"/>
      <c r="B81" s="2"/>
    </row>
    <row r="82" spans="1:11" ht="16.5" customHeight="1">
      <c r="A82" s="7"/>
      <c r="B82" s="2"/>
    </row>
    <row r="83" spans="1:11" ht="16.5" customHeight="1">
      <c r="A83" s="7"/>
      <c r="B83" s="2"/>
    </row>
    <row r="84" spans="1:11" ht="16.5" customHeight="1">
      <c r="A84" s="7"/>
      <c r="B84" s="2"/>
    </row>
    <row r="85" spans="1:11" ht="16.5" customHeight="1">
      <c r="A85" s="7"/>
      <c r="B85" s="2"/>
    </row>
    <row r="86" spans="1:11" ht="16.5" customHeight="1">
      <c r="A86" s="7"/>
      <c r="B86" s="2"/>
    </row>
    <row r="87" spans="1:11" ht="15.7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6.5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spans="1:11" ht="9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spans="1:11" ht="22.15" customHeight="1">
      <c r="A97" s="24" t="str">
        <f>+A48</f>
        <v>The accompanying notes on page 11 to 27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33" t="str">
        <f>A1</f>
        <v>Tata Steel (Thailand) Public Company Limited</v>
      </c>
      <c r="B98" s="2"/>
      <c r="C98" s="14"/>
    </row>
    <row r="99" spans="1:11" ht="16.5" customHeight="1">
      <c r="A99" s="22" t="s">
        <v>1</v>
      </c>
      <c r="B99" s="2"/>
      <c r="C99" s="14"/>
    </row>
    <row r="100" spans="1:11" ht="16.5" customHeight="1">
      <c r="A100" s="34" t="str">
        <f>A3</f>
        <v>As at 30 June 2023</v>
      </c>
      <c r="B100" s="4"/>
      <c r="C100" s="35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7"/>
    </row>
    <row r="102" spans="1:11" ht="16.5" customHeight="1">
      <c r="A102" s="7"/>
    </row>
    <row r="103" spans="1:11" ht="16.5" customHeight="1">
      <c r="A103" s="7"/>
      <c r="E103" s="155" t="s">
        <v>3</v>
      </c>
      <c r="F103" s="155"/>
      <c r="G103" s="155"/>
      <c r="H103" s="16"/>
      <c r="I103" s="155" t="s">
        <v>4</v>
      </c>
      <c r="J103" s="155"/>
      <c r="K103" s="155"/>
    </row>
    <row r="104" spans="1:11" ht="16.5" customHeight="1">
      <c r="A104" s="7"/>
      <c r="E104" s="158" t="s">
        <v>5</v>
      </c>
      <c r="F104" s="158"/>
      <c r="G104" s="158"/>
      <c r="H104" s="16"/>
      <c r="I104" s="158" t="s">
        <v>5</v>
      </c>
      <c r="J104" s="158"/>
      <c r="K104" s="158"/>
    </row>
    <row r="105" spans="1:11" ht="16.5" customHeight="1">
      <c r="A105" s="7"/>
      <c r="E105" s="28" t="s">
        <v>6</v>
      </c>
      <c r="F105" s="16"/>
      <c r="G105" s="28" t="s">
        <v>7</v>
      </c>
      <c r="H105" s="16"/>
      <c r="I105" s="28" t="s">
        <v>6</v>
      </c>
      <c r="J105" s="16"/>
      <c r="K105" s="28" t="s">
        <v>7</v>
      </c>
    </row>
    <row r="106" spans="1:11" ht="16.5" customHeight="1">
      <c r="A106" s="7"/>
      <c r="D106" s="15"/>
      <c r="E106" s="73" t="s">
        <v>8</v>
      </c>
      <c r="F106" s="28"/>
      <c r="G106" s="42" t="s">
        <v>9</v>
      </c>
      <c r="H106" s="28"/>
      <c r="I106" s="73" t="s">
        <v>8</v>
      </c>
      <c r="J106" s="15"/>
      <c r="K106" s="42" t="s">
        <v>9</v>
      </c>
    </row>
    <row r="107" spans="1:11" ht="16.5" customHeight="1">
      <c r="A107" s="7"/>
      <c r="C107" s="26"/>
      <c r="D107" s="15"/>
      <c r="E107" s="31">
        <v>2023</v>
      </c>
      <c r="F107" s="25"/>
      <c r="G107" s="31">
        <v>2023</v>
      </c>
      <c r="H107" s="25"/>
      <c r="I107" s="31">
        <v>2023</v>
      </c>
      <c r="J107" s="25"/>
      <c r="K107" s="31">
        <v>2023</v>
      </c>
    </row>
    <row r="108" spans="1:11" ht="16.5" customHeight="1">
      <c r="A108" s="7"/>
      <c r="C108" s="26"/>
      <c r="D108" s="15"/>
      <c r="E108" s="31" t="s">
        <v>10</v>
      </c>
      <c r="F108" s="25"/>
      <c r="G108" s="31" t="s">
        <v>10</v>
      </c>
      <c r="H108" s="25"/>
      <c r="I108" s="31" t="s">
        <v>10</v>
      </c>
      <c r="J108" s="25"/>
      <c r="K108" s="31" t="s">
        <v>10</v>
      </c>
    </row>
    <row r="109" spans="1:11" ht="16.5" customHeight="1">
      <c r="A109" s="7"/>
      <c r="C109" s="130" t="s">
        <v>48</v>
      </c>
      <c r="D109" s="28"/>
      <c r="E109" s="43" t="s">
        <v>12</v>
      </c>
      <c r="F109" s="28"/>
      <c r="G109" s="43" t="s">
        <v>12</v>
      </c>
      <c r="H109" s="28"/>
      <c r="I109" s="43" t="s">
        <v>12</v>
      </c>
      <c r="J109" s="28"/>
      <c r="K109" s="43" t="s">
        <v>12</v>
      </c>
    </row>
    <row r="110" spans="1:11" ht="16.5" customHeight="1">
      <c r="A110" s="33" t="s">
        <v>49</v>
      </c>
      <c r="B110" s="14"/>
      <c r="E110" s="99"/>
      <c r="I110" s="99"/>
    </row>
    <row r="111" spans="1:11" ht="16.5" customHeight="1">
      <c r="A111" s="37"/>
      <c r="B111" s="14"/>
      <c r="E111" s="99"/>
      <c r="I111" s="99"/>
    </row>
    <row r="112" spans="1:11" ht="16.5" customHeight="1">
      <c r="A112" s="156" t="s">
        <v>50</v>
      </c>
      <c r="B112" s="156"/>
      <c r="C112" s="25"/>
      <c r="D112" s="25"/>
      <c r="E112" s="100"/>
      <c r="F112" s="25"/>
      <c r="G112" s="25"/>
      <c r="H112" s="25"/>
      <c r="I112" s="100"/>
      <c r="J112" s="25"/>
      <c r="K112" s="25"/>
    </row>
    <row r="113" spans="1:11" ht="16.5" customHeight="1">
      <c r="A113" s="118"/>
      <c r="B113" s="118"/>
      <c r="C113" s="25"/>
      <c r="D113" s="25"/>
      <c r="E113" s="100"/>
      <c r="F113" s="25"/>
      <c r="G113" s="25"/>
      <c r="H113" s="25"/>
      <c r="I113" s="100"/>
      <c r="J113" s="25"/>
      <c r="K113" s="25"/>
    </row>
    <row r="114" spans="1:11" ht="16.5" customHeight="1">
      <c r="A114" s="157" t="s">
        <v>51</v>
      </c>
      <c r="B114" s="157"/>
      <c r="C114" s="25"/>
      <c r="E114" s="100"/>
      <c r="F114" s="25"/>
      <c r="G114" s="25"/>
      <c r="H114" s="25"/>
      <c r="I114" s="100"/>
      <c r="J114" s="25"/>
      <c r="K114" s="25"/>
    </row>
    <row r="115" spans="1:11" ht="16.5" customHeight="1">
      <c r="B115" s="119" t="s">
        <v>52</v>
      </c>
      <c r="C115" s="25"/>
      <c r="E115" s="100"/>
      <c r="F115" s="25"/>
      <c r="G115" s="25"/>
      <c r="H115" s="25"/>
      <c r="I115" s="100"/>
      <c r="J115" s="25"/>
      <c r="K115" s="25"/>
    </row>
    <row r="116" spans="1:11" ht="16.5" customHeight="1">
      <c r="B116" s="37" t="s">
        <v>53</v>
      </c>
      <c r="C116" s="25"/>
      <c r="E116" s="100"/>
      <c r="F116" s="25"/>
      <c r="G116" s="25"/>
      <c r="H116" s="25"/>
      <c r="I116" s="100"/>
      <c r="J116" s="25"/>
      <c r="K116" s="25"/>
    </row>
    <row r="117" spans="1:11" ht="16.5" customHeight="1" thickBot="1">
      <c r="B117" s="119" t="s">
        <v>54</v>
      </c>
      <c r="C117" s="8"/>
      <c r="E117" s="96">
        <v>8421541</v>
      </c>
      <c r="F117" s="6"/>
      <c r="G117" s="78">
        <v>8421541</v>
      </c>
      <c r="H117" s="6"/>
      <c r="I117" s="96">
        <v>8421541</v>
      </c>
      <c r="J117" s="76"/>
      <c r="K117" s="78">
        <v>8421541</v>
      </c>
    </row>
    <row r="118" spans="1:11" ht="16.5" customHeight="1" thickTop="1">
      <c r="A118" s="119"/>
      <c r="B118" s="119"/>
      <c r="C118" s="8"/>
      <c r="E118" s="101"/>
      <c r="F118" s="11"/>
      <c r="G118" s="11"/>
      <c r="H118" s="11"/>
      <c r="I118" s="101"/>
      <c r="J118" s="25"/>
      <c r="K118" s="11"/>
    </row>
    <row r="119" spans="1:11" ht="16.5" customHeight="1">
      <c r="B119" s="119" t="s">
        <v>55</v>
      </c>
      <c r="C119" s="25"/>
      <c r="E119" s="100"/>
      <c r="F119" s="25"/>
      <c r="G119" s="25"/>
      <c r="H119" s="25"/>
      <c r="I119" s="100"/>
      <c r="J119" s="25"/>
      <c r="K119" s="25"/>
    </row>
    <row r="120" spans="1:11" ht="16.5" customHeight="1">
      <c r="B120" s="37" t="s">
        <v>53</v>
      </c>
      <c r="C120" s="25"/>
      <c r="E120" s="99"/>
      <c r="I120" s="99"/>
    </row>
    <row r="121" spans="1:11" ht="16.5" customHeight="1">
      <c r="B121" s="37" t="s">
        <v>56</v>
      </c>
      <c r="C121" s="8"/>
      <c r="E121" s="93">
        <v>8421541</v>
      </c>
      <c r="F121" s="76"/>
      <c r="G121" s="50">
        <v>8421541</v>
      </c>
      <c r="H121" s="76"/>
      <c r="I121" s="93">
        <v>8421541</v>
      </c>
      <c r="J121" s="76"/>
      <c r="K121" s="50">
        <v>8421541</v>
      </c>
    </row>
    <row r="122" spans="1:11" ht="16.5" customHeight="1">
      <c r="B122" s="37" t="s">
        <v>57</v>
      </c>
      <c r="C122" s="8"/>
      <c r="E122" s="99"/>
      <c r="F122" s="25"/>
      <c r="H122" s="25"/>
      <c r="I122" s="99"/>
      <c r="J122" s="25"/>
    </row>
    <row r="123" spans="1:11" ht="16.5" customHeight="1">
      <c r="A123" s="2"/>
      <c r="B123" s="37" t="s">
        <v>58</v>
      </c>
      <c r="C123" s="8"/>
      <c r="E123" s="83">
        <v>3258625</v>
      </c>
      <c r="F123" s="6"/>
      <c r="G123" s="6">
        <v>3258625</v>
      </c>
      <c r="H123" s="6"/>
      <c r="I123" s="83">
        <v>3258625</v>
      </c>
      <c r="J123" s="76"/>
      <c r="K123" s="6">
        <v>3258625</v>
      </c>
    </row>
    <row r="124" spans="1:11" ht="16.5" customHeight="1">
      <c r="A124" s="2"/>
      <c r="B124" s="37" t="s">
        <v>59</v>
      </c>
      <c r="C124" s="8">
        <v>1</v>
      </c>
      <c r="E124" s="83">
        <v>130202</v>
      </c>
      <c r="F124" s="6"/>
      <c r="G124" s="6">
        <v>130202</v>
      </c>
      <c r="H124" s="6"/>
      <c r="I124" s="83">
        <v>130202</v>
      </c>
      <c r="J124" s="76"/>
      <c r="K124" s="6">
        <v>130202</v>
      </c>
    </row>
    <row r="125" spans="1:11" ht="16.5" customHeight="1">
      <c r="A125" s="37" t="s">
        <v>60</v>
      </c>
      <c r="B125" s="37"/>
      <c r="C125" s="25"/>
      <c r="E125" s="97"/>
      <c r="F125" s="25"/>
      <c r="G125" s="15"/>
      <c r="H125" s="25"/>
      <c r="I125" s="97"/>
      <c r="J125" s="25"/>
      <c r="K125" s="15"/>
    </row>
    <row r="126" spans="1:11" ht="16.5" customHeight="1">
      <c r="A126" s="2"/>
      <c r="B126" s="37" t="s">
        <v>61</v>
      </c>
      <c r="C126" s="25"/>
      <c r="E126" s="83">
        <v>389141</v>
      </c>
      <c r="F126" s="5"/>
      <c r="G126" s="6">
        <v>389141</v>
      </c>
      <c r="H126" s="6"/>
      <c r="I126" s="83">
        <v>389141</v>
      </c>
      <c r="J126" s="6"/>
      <c r="K126" s="6">
        <v>389141</v>
      </c>
    </row>
    <row r="127" spans="1:11" ht="16.5" customHeight="1">
      <c r="A127" s="2"/>
      <c r="B127" s="37" t="s">
        <v>62</v>
      </c>
      <c r="C127" s="25"/>
      <c r="E127" s="88">
        <v>460814</v>
      </c>
      <c r="F127" s="5"/>
      <c r="G127" s="6">
        <v>410600</v>
      </c>
      <c r="H127" s="6"/>
      <c r="I127" s="83">
        <v>1146691</v>
      </c>
      <c r="J127" s="6"/>
      <c r="K127" s="5">
        <v>1143905</v>
      </c>
    </row>
    <row r="128" spans="1:11" ht="16.5" customHeight="1">
      <c r="A128" s="37" t="s">
        <v>63</v>
      </c>
      <c r="B128" s="37"/>
      <c r="C128" s="25"/>
      <c r="E128" s="104">
        <v>163967</v>
      </c>
      <c r="F128" s="5"/>
      <c r="G128" s="9">
        <v>163967</v>
      </c>
      <c r="H128" s="6"/>
      <c r="I128" s="84">
        <v>0</v>
      </c>
      <c r="J128" s="6"/>
      <c r="K128" s="9">
        <v>0</v>
      </c>
    </row>
    <row r="129" spans="1:11" ht="16.5" customHeight="1">
      <c r="A129" s="119"/>
      <c r="B129" s="119"/>
      <c r="C129" s="25"/>
      <c r="E129" s="98"/>
      <c r="G129" s="2"/>
      <c r="I129" s="98"/>
      <c r="K129" s="2"/>
    </row>
    <row r="130" spans="1:11" ht="16.5" customHeight="1">
      <c r="A130" s="156" t="s">
        <v>64</v>
      </c>
      <c r="B130" s="156"/>
      <c r="C130" s="25"/>
      <c r="E130" s="98"/>
      <c r="G130" s="2"/>
      <c r="I130" s="98"/>
      <c r="K130" s="2"/>
    </row>
    <row r="131" spans="1:11" ht="16.5" customHeight="1">
      <c r="A131" s="118"/>
      <c r="B131" s="118" t="s">
        <v>65</v>
      </c>
      <c r="C131" s="25"/>
      <c r="E131" s="83">
        <f>SUM(E121:E128)</f>
        <v>12824290</v>
      </c>
      <c r="F131" s="6"/>
      <c r="G131" s="6">
        <f>SUM(G121:G128)</f>
        <v>12774076</v>
      </c>
      <c r="H131" s="6"/>
      <c r="I131" s="83">
        <f>SUM(I121:I128)</f>
        <v>13346200</v>
      </c>
      <c r="J131" s="6"/>
      <c r="K131" s="6">
        <f>SUM(K121:K128)</f>
        <v>13343414</v>
      </c>
    </row>
    <row r="132" spans="1:11" ht="16.5" customHeight="1">
      <c r="A132" s="157" t="s">
        <v>66</v>
      </c>
      <c r="B132" s="157"/>
      <c r="C132" s="25"/>
      <c r="E132" s="84">
        <v>-9556</v>
      </c>
      <c r="F132" s="5"/>
      <c r="G132" s="12">
        <v>-9603</v>
      </c>
      <c r="H132" s="6"/>
      <c r="I132" s="84">
        <v>0</v>
      </c>
      <c r="J132" s="6"/>
      <c r="K132" s="75">
        <v>0</v>
      </c>
    </row>
    <row r="133" spans="1:11" ht="16.5" customHeight="1">
      <c r="A133" s="119"/>
      <c r="B133" s="119"/>
      <c r="C133" s="25"/>
      <c r="E133" s="98"/>
      <c r="G133" s="2"/>
      <c r="I133" s="98"/>
      <c r="K133" s="2"/>
    </row>
    <row r="134" spans="1:11" ht="16.5" customHeight="1">
      <c r="A134" s="156" t="s">
        <v>67</v>
      </c>
      <c r="B134" s="156"/>
      <c r="C134" s="25"/>
      <c r="E134" s="116">
        <f>SUM(E131:E132)</f>
        <v>12814734</v>
      </c>
      <c r="F134" s="144"/>
      <c r="G134" s="79">
        <f>SUM(G131:G132)</f>
        <v>12764473</v>
      </c>
      <c r="H134" s="144"/>
      <c r="I134" s="116">
        <f>SUM(I131:I132)</f>
        <v>13346200</v>
      </c>
      <c r="J134" s="144"/>
      <c r="K134" s="79">
        <f>SUM(K131:K132)</f>
        <v>13343414</v>
      </c>
    </row>
    <row r="135" spans="1:11" ht="16.5" customHeight="1">
      <c r="A135" s="157"/>
      <c r="B135" s="157"/>
      <c r="C135" s="25"/>
      <c r="E135" s="99"/>
      <c r="G135" s="2"/>
      <c r="I135" s="99"/>
      <c r="K135" s="2"/>
    </row>
    <row r="136" spans="1:11" ht="16.5" customHeight="1" thickBot="1">
      <c r="A136" s="22" t="s">
        <v>68</v>
      </c>
      <c r="B136" s="30"/>
      <c r="C136" s="30"/>
      <c r="E136" s="145">
        <f>SUM(E80,E134)</f>
        <v>15050489</v>
      </c>
      <c r="F136" s="144"/>
      <c r="G136" s="146">
        <f>SUM(G134,G80)</f>
        <v>15483719</v>
      </c>
      <c r="H136" s="144"/>
      <c r="I136" s="145">
        <f>SUM(I80,I134)</f>
        <v>14116976</v>
      </c>
      <c r="J136" s="144"/>
      <c r="K136" s="146">
        <f>SUM(K134,K80)</f>
        <v>13502605</v>
      </c>
    </row>
    <row r="137" spans="1:11" ht="16.5" customHeight="1" thickTop="1">
      <c r="A137" s="118"/>
      <c r="B137" s="118"/>
      <c r="C137" s="25"/>
      <c r="E137" s="152"/>
      <c r="G137" s="152"/>
      <c r="I137" s="152"/>
      <c r="K137" s="152"/>
    </row>
    <row r="138" spans="1:11" ht="16.5" customHeight="1">
      <c r="A138" s="118"/>
      <c r="B138" s="118"/>
      <c r="C138" s="25"/>
      <c r="E138" s="2"/>
      <c r="G138" s="2"/>
      <c r="I138" s="2"/>
      <c r="K138" s="2"/>
    </row>
    <row r="139" spans="1:11" ht="16.5" customHeight="1">
      <c r="A139" s="118"/>
      <c r="B139" s="118"/>
      <c r="C139" s="25"/>
      <c r="E139" s="2"/>
      <c r="G139" s="2"/>
      <c r="I139" s="2"/>
      <c r="K139" s="2"/>
    </row>
    <row r="140" spans="1:11" ht="16.5" customHeight="1">
      <c r="A140" s="118"/>
      <c r="B140" s="118"/>
      <c r="C140" s="25"/>
      <c r="E140" s="2"/>
      <c r="G140" s="2"/>
      <c r="I140" s="2"/>
      <c r="K140" s="2"/>
    </row>
    <row r="141" spans="1:11" ht="16.5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</row>
    <row r="142" spans="1:11" ht="16.5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</row>
    <row r="143" spans="1:11" ht="16.5" customHeight="1">
      <c r="A143" s="37"/>
      <c r="B143" s="37"/>
      <c r="C143" s="7"/>
      <c r="E143" s="2"/>
      <c r="G143" s="2"/>
      <c r="I143" s="2"/>
      <c r="K143" s="2"/>
    </row>
    <row r="144" spans="1:11" ht="14.1" customHeight="1">
      <c r="A144" s="37"/>
      <c r="B144" s="37"/>
      <c r="C144" s="7"/>
      <c r="E144" s="2"/>
      <c r="G144" s="2"/>
      <c r="I144" s="2"/>
      <c r="K144" s="2"/>
    </row>
    <row r="145" spans="1:11" ht="22.15" customHeight="1">
      <c r="A145" s="46" t="str">
        <f>A97</f>
        <v>The accompanying notes on page 11 to 27 form part of this interim financial information.</v>
      </c>
      <c r="B145" s="46"/>
      <c r="C145" s="4"/>
      <c r="D145" s="4"/>
      <c r="E145" s="3"/>
      <c r="F145" s="4"/>
      <c r="G145" s="3"/>
      <c r="H145" s="4"/>
      <c r="I145" s="3"/>
      <c r="J145" s="4"/>
      <c r="K145" s="3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zoomScaleNormal="100" workbookViewId="0"/>
  </sheetViews>
  <sheetFormatPr defaultColWidth="9" defaultRowHeight="16.5" customHeight="1"/>
  <cols>
    <col min="1" max="3" width="1.42578125" style="14" customWidth="1"/>
    <col min="4" max="4" width="37.7109375" style="14" customWidth="1"/>
    <col min="5" max="5" width="4.42578125" style="2" customWidth="1"/>
    <col min="6" max="6" width="0.85546875" style="2" customWidth="1"/>
    <col min="7" max="7" width="10" style="2" bestFit="1" customWidth="1"/>
    <col min="8" max="8" width="0.85546875" style="2" customWidth="1"/>
    <col min="9" max="9" width="10" style="2" bestFit="1" customWidth="1"/>
    <col min="10" max="10" width="0.85546875" style="2" customWidth="1"/>
    <col min="11" max="11" width="9.85546875" style="1" bestFit="1" customWidth="1"/>
    <col min="12" max="12" width="0.85546875" style="2" customWidth="1"/>
    <col min="13" max="13" width="9.85546875" style="1" bestFit="1" customWidth="1"/>
    <col min="14" max="16384" width="9" style="2"/>
  </cols>
  <sheetData>
    <row r="1" spans="1:13" ht="16.5" customHeight="1">
      <c r="A1" s="33" t="s">
        <v>0</v>
      </c>
    </row>
    <row r="2" spans="1:13" ht="16.5" customHeight="1">
      <c r="A2" s="33" t="s">
        <v>69</v>
      </c>
    </row>
    <row r="3" spans="1:13" ht="16.5" customHeight="1">
      <c r="A3" s="34" t="s">
        <v>70</v>
      </c>
      <c r="B3" s="35"/>
      <c r="C3" s="35"/>
      <c r="D3" s="35"/>
      <c r="E3" s="4"/>
      <c r="F3" s="4"/>
      <c r="G3" s="4"/>
      <c r="H3" s="4"/>
      <c r="I3" s="4"/>
      <c r="J3" s="4"/>
      <c r="K3" s="3"/>
      <c r="L3" s="4"/>
      <c r="M3" s="3"/>
    </row>
    <row r="6" spans="1:13" ht="16.5" customHeight="1">
      <c r="G6" s="155" t="s">
        <v>71</v>
      </c>
      <c r="H6" s="155"/>
      <c r="I6" s="155"/>
      <c r="J6" s="16"/>
      <c r="K6" s="155" t="s">
        <v>4</v>
      </c>
      <c r="L6" s="155"/>
      <c r="M6" s="155"/>
    </row>
    <row r="7" spans="1:13" ht="16.5" customHeight="1">
      <c r="G7" s="158" t="s">
        <v>5</v>
      </c>
      <c r="H7" s="158"/>
      <c r="I7" s="158"/>
      <c r="J7" s="16"/>
      <c r="K7" s="158" t="s">
        <v>5</v>
      </c>
      <c r="L7" s="158"/>
      <c r="M7" s="158"/>
    </row>
    <row r="8" spans="1:13" ht="16.5" customHeight="1">
      <c r="G8" s="28" t="s">
        <v>6</v>
      </c>
      <c r="I8" s="28" t="s">
        <v>6</v>
      </c>
      <c r="K8" s="28" t="s">
        <v>6</v>
      </c>
      <c r="M8" s="28" t="s">
        <v>6</v>
      </c>
    </row>
    <row r="9" spans="1:13" ht="16.5" customHeight="1">
      <c r="F9" s="16"/>
      <c r="G9" s="31">
        <v>2023</v>
      </c>
      <c r="H9" s="25"/>
      <c r="I9" s="31">
        <v>2022</v>
      </c>
      <c r="J9" s="25"/>
      <c r="K9" s="31">
        <v>2023</v>
      </c>
      <c r="L9" s="25"/>
      <c r="M9" s="31">
        <v>2022</v>
      </c>
    </row>
    <row r="10" spans="1:13" ht="16.5" customHeight="1">
      <c r="F10" s="16"/>
      <c r="G10" s="31" t="s">
        <v>10</v>
      </c>
      <c r="H10" s="25"/>
      <c r="I10" s="31" t="s">
        <v>10</v>
      </c>
      <c r="J10" s="25"/>
      <c r="K10" s="31" t="s">
        <v>10</v>
      </c>
      <c r="L10" s="25"/>
      <c r="M10" s="31" t="s">
        <v>10</v>
      </c>
    </row>
    <row r="11" spans="1:13" ht="16.5" customHeight="1">
      <c r="E11" s="130" t="s">
        <v>48</v>
      </c>
      <c r="F11" s="16"/>
      <c r="G11" s="17" t="s">
        <v>12</v>
      </c>
      <c r="H11" s="16"/>
      <c r="I11" s="17" t="s">
        <v>12</v>
      </c>
      <c r="J11" s="16"/>
      <c r="K11" s="17" t="s">
        <v>12</v>
      </c>
      <c r="L11" s="16"/>
      <c r="M11" s="17" t="s">
        <v>12</v>
      </c>
    </row>
    <row r="12" spans="1:13" ht="16.5" customHeight="1">
      <c r="E12" s="16"/>
      <c r="F12" s="16"/>
      <c r="G12" s="120"/>
      <c r="H12" s="16"/>
      <c r="I12" s="16"/>
      <c r="J12" s="16"/>
      <c r="K12" s="121"/>
      <c r="L12" s="16"/>
      <c r="M12" s="19"/>
    </row>
    <row r="13" spans="1:13" ht="16.5" customHeight="1">
      <c r="A13" s="14" t="s">
        <v>72</v>
      </c>
      <c r="G13" s="99">
        <v>6201992</v>
      </c>
      <c r="H13" s="1"/>
      <c r="I13" s="1">
        <v>8726010</v>
      </c>
      <c r="J13" s="1"/>
      <c r="K13" s="91">
        <v>0</v>
      </c>
      <c r="L13" s="1"/>
      <c r="M13" s="60">
        <v>0</v>
      </c>
    </row>
    <row r="14" spans="1:13" ht="16.5" customHeight="1">
      <c r="A14" s="14" t="s">
        <v>73</v>
      </c>
      <c r="G14" s="91">
        <v>0</v>
      </c>
      <c r="H14" s="1"/>
      <c r="I14" s="60">
        <v>0</v>
      </c>
      <c r="J14" s="1"/>
      <c r="K14" s="99">
        <v>78400</v>
      </c>
      <c r="L14" s="1"/>
      <c r="M14" s="1">
        <v>95994</v>
      </c>
    </row>
    <row r="15" spans="1:13" ht="16.5" customHeight="1">
      <c r="A15" s="14" t="s">
        <v>74</v>
      </c>
      <c r="G15" s="99">
        <v>-6019092</v>
      </c>
      <c r="H15" s="1"/>
      <c r="I15" s="1">
        <v>-7954130</v>
      </c>
      <c r="J15" s="1"/>
      <c r="K15" s="91">
        <v>0</v>
      </c>
      <c r="L15" s="1"/>
      <c r="M15" s="60">
        <v>0</v>
      </c>
    </row>
    <row r="16" spans="1:13" ht="16.5" customHeight="1">
      <c r="A16" s="14" t="s">
        <v>75</v>
      </c>
      <c r="G16" s="122">
        <v>0</v>
      </c>
      <c r="H16" s="1"/>
      <c r="I16" s="123">
        <v>0</v>
      </c>
      <c r="J16" s="1"/>
      <c r="K16" s="102">
        <v>-73956</v>
      </c>
      <c r="L16" s="1"/>
      <c r="M16" s="3">
        <v>-82916</v>
      </c>
    </row>
    <row r="17" spans="1:13" ht="16.5" customHeight="1">
      <c r="G17" s="99"/>
      <c r="I17" s="1"/>
      <c r="K17" s="99"/>
    </row>
    <row r="18" spans="1:13" ht="16.5" customHeight="1">
      <c r="A18" s="18" t="s">
        <v>76</v>
      </c>
      <c r="G18" s="93">
        <f>SUM(G13:G16)</f>
        <v>182900</v>
      </c>
      <c r="H18" s="144"/>
      <c r="I18" s="50">
        <f>SUM(I13:I16)</f>
        <v>771880</v>
      </c>
      <c r="J18" s="144"/>
      <c r="K18" s="93">
        <f>SUM(K13:K16)</f>
        <v>4444</v>
      </c>
      <c r="L18" s="144"/>
      <c r="M18" s="50">
        <f>SUM(M13:M16)</f>
        <v>13078</v>
      </c>
    </row>
    <row r="19" spans="1:13" ht="16.5" customHeight="1">
      <c r="A19" s="14" t="s">
        <v>77</v>
      </c>
      <c r="G19" s="99">
        <v>17299</v>
      </c>
      <c r="H19" s="1"/>
      <c r="I19" s="1">
        <v>6407</v>
      </c>
      <c r="J19" s="1"/>
      <c r="K19" s="99">
        <v>3203</v>
      </c>
      <c r="L19" s="1"/>
      <c r="M19" s="1">
        <v>3807</v>
      </c>
    </row>
    <row r="20" spans="1:13" ht="16.5" customHeight="1">
      <c r="A20" s="14" t="s">
        <v>78</v>
      </c>
      <c r="E20" s="124"/>
      <c r="G20" s="99">
        <v>-50698</v>
      </c>
      <c r="H20" s="1"/>
      <c r="I20" s="1">
        <v>-51300</v>
      </c>
      <c r="J20" s="1"/>
      <c r="K20" s="91">
        <v>0</v>
      </c>
      <c r="M20" s="60">
        <v>0</v>
      </c>
    </row>
    <row r="21" spans="1:13" ht="16.5" customHeight="1">
      <c r="A21" s="14" t="s">
        <v>79</v>
      </c>
      <c r="E21" s="124"/>
      <c r="G21" s="99">
        <v>-102410</v>
      </c>
      <c r="H21" s="1"/>
      <c r="I21" s="1">
        <v>-133836</v>
      </c>
      <c r="J21" s="1"/>
      <c r="K21" s="99">
        <v>-4463</v>
      </c>
      <c r="M21" s="1">
        <v>-3109</v>
      </c>
    </row>
    <row r="22" spans="1:13" ht="16.5" customHeight="1">
      <c r="A22" s="14" t="s">
        <v>169</v>
      </c>
      <c r="E22" s="124"/>
      <c r="G22" s="99">
        <v>8382</v>
      </c>
      <c r="H22" s="1"/>
      <c r="I22" s="1">
        <v>-1041</v>
      </c>
      <c r="J22" s="1"/>
      <c r="K22" s="99">
        <v>-50</v>
      </c>
      <c r="M22" s="1">
        <v>-104</v>
      </c>
    </row>
    <row r="23" spans="1:13" ht="16.5" customHeight="1">
      <c r="A23" s="14" t="s">
        <v>80</v>
      </c>
      <c r="G23" s="102">
        <v>-7506</v>
      </c>
      <c r="H23" s="1"/>
      <c r="I23" s="3">
        <v>-8062</v>
      </c>
      <c r="J23" s="1"/>
      <c r="K23" s="102">
        <v>-369</v>
      </c>
      <c r="M23" s="3">
        <v>-184</v>
      </c>
    </row>
    <row r="24" spans="1:13" ht="16.5" customHeight="1">
      <c r="G24" s="99"/>
      <c r="I24" s="1"/>
      <c r="K24" s="99"/>
    </row>
    <row r="25" spans="1:13" ht="16.5" customHeight="1">
      <c r="A25" s="18" t="s">
        <v>81</v>
      </c>
      <c r="G25" s="93">
        <f>SUM(G18:G24)</f>
        <v>47967</v>
      </c>
      <c r="H25" s="144"/>
      <c r="I25" s="50">
        <f>SUM(I18:I24)</f>
        <v>584048</v>
      </c>
      <c r="J25" s="144"/>
      <c r="K25" s="93">
        <f>SUM(K18:K24)</f>
        <v>2765</v>
      </c>
      <c r="L25" s="144"/>
      <c r="M25" s="50">
        <f>SUM(M18:M24)</f>
        <v>13488</v>
      </c>
    </row>
    <row r="26" spans="1:13" ht="16.5" customHeight="1">
      <c r="A26" s="14" t="s">
        <v>82</v>
      </c>
      <c r="E26" s="44">
        <v>14</v>
      </c>
      <c r="G26" s="125">
        <v>1338</v>
      </c>
      <c r="H26" s="1"/>
      <c r="I26" s="135">
        <v>-37</v>
      </c>
      <c r="J26" s="1"/>
      <c r="K26" s="102">
        <v>-935</v>
      </c>
      <c r="M26" s="3">
        <v>-2724</v>
      </c>
    </row>
    <row r="27" spans="1:13" ht="16.5" customHeight="1">
      <c r="A27" s="18"/>
      <c r="G27" s="99"/>
      <c r="I27" s="1"/>
      <c r="K27" s="99"/>
    </row>
    <row r="28" spans="1:13" ht="16.5" customHeight="1">
      <c r="A28" s="18" t="s">
        <v>83</v>
      </c>
      <c r="G28" s="115">
        <f>SUM(G25:G27)</f>
        <v>49305</v>
      </c>
      <c r="H28" s="144"/>
      <c r="I28" s="51">
        <f>SUM(I25:I27)</f>
        <v>584011</v>
      </c>
      <c r="J28" s="144"/>
      <c r="K28" s="115">
        <f>SUM(K25:K27)</f>
        <v>1830</v>
      </c>
      <c r="L28" s="144"/>
      <c r="M28" s="51">
        <f>SUM(M25:M27)</f>
        <v>10764</v>
      </c>
    </row>
    <row r="29" spans="1:13" ht="16.5" customHeight="1">
      <c r="A29" s="18"/>
      <c r="G29" s="99"/>
      <c r="I29" s="1"/>
      <c r="K29" s="99"/>
    </row>
    <row r="30" spans="1:13" ht="16.5" customHeight="1">
      <c r="A30" s="18" t="s">
        <v>84</v>
      </c>
      <c r="G30" s="99"/>
      <c r="I30" s="1"/>
      <c r="K30" s="99"/>
    </row>
    <row r="31" spans="1:13" ht="16.5" customHeight="1">
      <c r="A31" s="37" t="s">
        <v>85</v>
      </c>
      <c r="G31" s="99"/>
      <c r="I31" s="1"/>
      <c r="K31" s="99"/>
    </row>
    <row r="32" spans="1:13" ht="16.5" customHeight="1">
      <c r="B32" s="14" t="s">
        <v>86</v>
      </c>
      <c r="G32" s="99"/>
      <c r="I32" s="1"/>
      <c r="K32" s="99"/>
    </row>
    <row r="33" spans="1:13" ht="16.5" customHeight="1">
      <c r="B33" s="14" t="s">
        <v>87</v>
      </c>
      <c r="G33" s="99"/>
      <c r="I33" s="1"/>
      <c r="K33" s="99"/>
    </row>
    <row r="34" spans="1:13" ht="16.5" customHeight="1">
      <c r="C34" s="14" t="s">
        <v>88</v>
      </c>
      <c r="G34" s="99">
        <v>1195</v>
      </c>
      <c r="I34" s="1">
        <v>24851.877820000002</v>
      </c>
      <c r="K34" s="99">
        <v>1195</v>
      </c>
      <c r="M34" s="1">
        <v>2925.71605</v>
      </c>
    </row>
    <row r="35" spans="1:13" ht="16.5" customHeight="1">
      <c r="B35" s="14" t="s">
        <v>89</v>
      </c>
      <c r="G35" s="99"/>
      <c r="I35" s="1"/>
      <c r="K35" s="99"/>
    </row>
    <row r="36" spans="1:13" ht="16.5" customHeight="1">
      <c r="C36" s="14" t="s">
        <v>90</v>
      </c>
      <c r="G36" s="114">
        <v>-239</v>
      </c>
      <c r="I36" s="49">
        <v>-4970.375563999999</v>
      </c>
      <c r="K36" s="114">
        <v>-239</v>
      </c>
      <c r="M36" s="49">
        <v>-585.14320999999995</v>
      </c>
    </row>
    <row r="37" spans="1:13" ht="16.5" customHeight="1">
      <c r="G37" s="99"/>
      <c r="I37" s="1"/>
      <c r="K37" s="99"/>
    </row>
    <row r="38" spans="1:13" ht="16.5" customHeight="1">
      <c r="B38" s="37" t="s">
        <v>91</v>
      </c>
      <c r="G38" s="99"/>
      <c r="I38" s="1"/>
      <c r="K38" s="99"/>
    </row>
    <row r="39" spans="1:13" ht="16.5" customHeight="1">
      <c r="C39" s="37" t="s">
        <v>90</v>
      </c>
      <c r="G39" s="115">
        <f>SUM(G34:G36)</f>
        <v>956</v>
      </c>
      <c r="H39" s="144"/>
      <c r="I39" s="51">
        <f>SUM(I34:I36)</f>
        <v>19881.502256000003</v>
      </c>
      <c r="J39" s="144"/>
      <c r="K39" s="115">
        <f>SUM(K34:K36)</f>
        <v>956</v>
      </c>
      <c r="L39" s="144"/>
      <c r="M39" s="51">
        <f>SUM(M34:M36)</f>
        <v>2340.5728399999998</v>
      </c>
    </row>
    <row r="40" spans="1:13" ht="16.5" customHeight="1">
      <c r="A40" s="18"/>
      <c r="G40" s="99"/>
      <c r="I40" s="1"/>
      <c r="K40" s="99"/>
    </row>
    <row r="41" spans="1:13" ht="16.5" customHeight="1">
      <c r="A41" s="33" t="s">
        <v>170</v>
      </c>
      <c r="B41" s="18"/>
      <c r="G41" s="99"/>
      <c r="I41" s="1"/>
      <c r="K41" s="99"/>
    </row>
    <row r="42" spans="1:13" ht="16.5" customHeight="1">
      <c r="A42" s="33"/>
      <c r="B42" s="33" t="s">
        <v>92</v>
      </c>
      <c r="G42" s="115">
        <f>+G39</f>
        <v>956</v>
      </c>
      <c r="H42" s="144"/>
      <c r="I42" s="51">
        <f>+I39</f>
        <v>19881.502256000003</v>
      </c>
      <c r="J42" s="144"/>
      <c r="K42" s="115">
        <f>+K39</f>
        <v>956</v>
      </c>
      <c r="L42" s="144"/>
      <c r="M42" s="51">
        <f>+M39</f>
        <v>2340.5728399999998</v>
      </c>
    </row>
    <row r="43" spans="1:13" ht="16.5" customHeight="1">
      <c r="A43" s="18"/>
      <c r="G43" s="99"/>
      <c r="I43" s="1"/>
      <c r="K43" s="99"/>
    </row>
    <row r="44" spans="1:13" ht="16.5" customHeight="1">
      <c r="A44" s="18" t="s">
        <v>93</v>
      </c>
      <c r="G44" s="99"/>
      <c r="I44" s="1"/>
      <c r="K44" s="99"/>
    </row>
    <row r="45" spans="1:13" ht="16.5" customHeight="1" thickBot="1">
      <c r="B45" s="18" t="s">
        <v>94</v>
      </c>
      <c r="G45" s="145">
        <f>G28+G42</f>
        <v>50261</v>
      </c>
      <c r="H45" s="144"/>
      <c r="I45" s="146">
        <f>I28+I42</f>
        <v>603892.50225599995</v>
      </c>
      <c r="J45" s="144"/>
      <c r="K45" s="145">
        <f>K28+K42</f>
        <v>2786</v>
      </c>
      <c r="L45" s="144"/>
      <c r="M45" s="146">
        <f>M28+M42</f>
        <v>13104.572840000001</v>
      </c>
    </row>
    <row r="46" spans="1:13" ht="15" customHeight="1" thickTop="1">
      <c r="A46" s="18"/>
      <c r="G46" s="1"/>
      <c r="I46" s="1"/>
      <c r="K46" s="136"/>
      <c r="M46" s="136"/>
    </row>
    <row r="47" spans="1:13" ht="15" customHeight="1">
      <c r="A47" s="18"/>
      <c r="G47" s="1"/>
      <c r="I47" s="1"/>
    </row>
    <row r="48" spans="1:13" ht="22.15" customHeight="1">
      <c r="A48" s="142" t="str">
        <f>'2-4'!A48</f>
        <v>The accompanying notes on page 11 to 27 form part of this interim financial information.</v>
      </c>
      <c r="B48" s="142"/>
      <c r="C48" s="142"/>
      <c r="D48" s="142"/>
      <c r="E48" s="48"/>
      <c r="F48" s="48"/>
      <c r="G48" s="49"/>
      <c r="H48" s="48"/>
      <c r="I48" s="49"/>
      <c r="J48" s="48"/>
      <c r="K48" s="49"/>
      <c r="L48" s="48"/>
      <c r="M48" s="49"/>
    </row>
    <row r="49" spans="1:13" ht="16.5" customHeight="1">
      <c r="A49" s="33" t="s">
        <v>0</v>
      </c>
    </row>
    <row r="50" spans="1:13" ht="16.5" customHeight="1">
      <c r="A50" s="33" t="s">
        <v>69</v>
      </c>
    </row>
    <row r="51" spans="1:13" ht="16.5" customHeight="1">
      <c r="A51" s="34" t="str">
        <f>A3</f>
        <v>For the three-month period ended 30 June 2023</v>
      </c>
      <c r="B51" s="35"/>
      <c r="C51" s="35"/>
      <c r="D51" s="35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55" t="s">
        <v>71</v>
      </c>
      <c r="H54" s="155"/>
      <c r="I54" s="155"/>
      <c r="J54" s="16"/>
      <c r="K54" s="155" t="s">
        <v>4</v>
      </c>
      <c r="L54" s="155"/>
      <c r="M54" s="155"/>
    </row>
    <row r="55" spans="1:13" ht="16.5" customHeight="1">
      <c r="G55" s="158" t="s">
        <v>5</v>
      </c>
      <c r="H55" s="158"/>
      <c r="I55" s="158"/>
      <c r="J55" s="16"/>
      <c r="K55" s="158" t="s">
        <v>5</v>
      </c>
      <c r="L55" s="158"/>
      <c r="M55" s="158"/>
    </row>
    <row r="56" spans="1:13" ht="16.5" customHeight="1">
      <c r="G56" s="28" t="s">
        <v>6</v>
      </c>
      <c r="I56" s="28" t="s">
        <v>6</v>
      </c>
      <c r="K56" s="28" t="s">
        <v>6</v>
      </c>
      <c r="M56" s="28" t="s">
        <v>6</v>
      </c>
    </row>
    <row r="57" spans="1:13" ht="16.5" customHeight="1">
      <c r="F57" s="16"/>
      <c r="G57" s="31">
        <v>2023</v>
      </c>
      <c r="H57" s="25"/>
      <c r="I57" s="31">
        <v>2022</v>
      </c>
      <c r="J57" s="25"/>
      <c r="K57" s="31">
        <v>2023</v>
      </c>
      <c r="L57" s="25"/>
      <c r="M57" s="31">
        <v>2022</v>
      </c>
    </row>
    <row r="58" spans="1:13" ht="16.5" customHeight="1">
      <c r="F58" s="16"/>
      <c r="G58" s="31" t="s">
        <v>10</v>
      </c>
      <c r="H58" s="25"/>
      <c r="I58" s="31" t="s">
        <v>10</v>
      </c>
      <c r="J58" s="25"/>
      <c r="K58" s="31" t="s">
        <v>10</v>
      </c>
      <c r="L58" s="25"/>
      <c r="M58" s="31" t="s">
        <v>10</v>
      </c>
    </row>
    <row r="59" spans="1:13" ht="16.5" customHeight="1">
      <c r="F59" s="16"/>
      <c r="G59" s="17" t="s">
        <v>12</v>
      </c>
      <c r="H59" s="16"/>
      <c r="I59" s="17" t="s">
        <v>12</v>
      </c>
      <c r="J59" s="16"/>
      <c r="K59" s="17" t="s">
        <v>12</v>
      </c>
      <c r="L59" s="16"/>
      <c r="M59" s="17" t="s">
        <v>12</v>
      </c>
    </row>
    <row r="60" spans="1:13" ht="16.5" customHeight="1">
      <c r="A60" s="18"/>
      <c r="G60" s="99"/>
      <c r="I60" s="1"/>
      <c r="K60" s="99"/>
    </row>
    <row r="61" spans="1:13" ht="16.5" customHeight="1">
      <c r="A61" s="18" t="s">
        <v>95</v>
      </c>
      <c r="G61" s="99"/>
      <c r="I61" s="1"/>
      <c r="K61" s="99"/>
    </row>
    <row r="62" spans="1:13" ht="16.5" customHeight="1">
      <c r="A62" s="14" t="s">
        <v>96</v>
      </c>
      <c r="G62" s="99">
        <v>49258</v>
      </c>
      <c r="I62" s="1">
        <v>583438</v>
      </c>
      <c r="K62" s="99">
        <v>1830</v>
      </c>
      <c r="M62" s="1">
        <v>10764</v>
      </c>
    </row>
    <row r="63" spans="1:13" ht="16.5" customHeight="1">
      <c r="A63" s="14" t="s">
        <v>66</v>
      </c>
      <c r="G63" s="102">
        <v>47</v>
      </c>
      <c r="I63" s="3">
        <v>573</v>
      </c>
      <c r="K63" s="122">
        <v>0</v>
      </c>
      <c r="M63" s="123">
        <v>0</v>
      </c>
    </row>
    <row r="64" spans="1:13" ht="16.5" customHeight="1">
      <c r="A64" s="33"/>
      <c r="G64" s="99"/>
      <c r="I64" s="1"/>
      <c r="K64" s="99"/>
    </row>
    <row r="65" spans="1:13" ht="16.5" customHeight="1" thickBot="1">
      <c r="A65" s="37"/>
      <c r="G65" s="148">
        <f>SUM(G62:G63)</f>
        <v>49305</v>
      </c>
      <c r="I65" s="149">
        <f>SUM(I62:I63)</f>
        <v>584011</v>
      </c>
      <c r="K65" s="89">
        <f>SUM(K62:K63)</f>
        <v>1830</v>
      </c>
      <c r="M65" s="137">
        <f>SUM(M62:M63)</f>
        <v>10764</v>
      </c>
    </row>
    <row r="66" spans="1:13" ht="16.5" customHeight="1" thickTop="1">
      <c r="G66" s="99"/>
      <c r="I66" s="1"/>
      <c r="K66" s="126"/>
      <c r="M66" s="136"/>
    </row>
    <row r="67" spans="1:13" ht="16.5" customHeight="1">
      <c r="A67" s="18" t="s">
        <v>93</v>
      </c>
      <c r="G67" s="99"/>
      <c r="I67" s="1"/>
      <c r="K67" s="99"/>
    </row>
    <row r="68" spans="1:13" ht="16.5" customHeight="1">
      <c r="A68" s="2"/>
      <c r="B68" s="18" t="s">
        <v>97</v>
      </c>
      <c r="G68" s="99"/>
      <c r="I68" s="1"/>
      <c r="K68" s="99"/>
    </row>
    <row r="69" spans="1:13" ht="16.5" customHeight="1">
      <c r="A69" s="14" t="s">
        <v>96</v>
      </c>
      <c r="G69" s="99">
        <v>50214</v>
      </c>
      <c r="I69" s="1">
        <v>603297.50225599995</v>
      </c>
      <c r="K69" s="99">
        <v>2786</v>
      </c>
      <c r="M69" s="1">
        <v>13104.572840000001</v>
      </c>
    </row>
    <row r="70" spans="1:13" ht="16.5" customHeight="1">
      <c r="A70" s="14" t="s">
        <v>66</v>
      </c>
      <c r="G70" s="102">
        <v>47</v>
      </c>
      <c r="I70" s="3">
        <v>595</v>
      </c>
      <c r="K70" s="122">
        <v>0</v>
      </c>
      <c r="M70" s="123">
        <v>0</v>
      </c>
    </row>
    <row r="71" spans="1:13" ht="16.5" customHeight="1">
      <c r="A71" s="33"/>
      <c r="G71" s="99"/>
      <c r="I71" s="1"/>
      <c r="K71" s="99"/>
    </row>
    <row r="72" spans="1:13" ht="16.5" customHeight="1" thickBot="1">
      <c r="A72" s="37"/>
      <c r="G72" s="148">
        <f>SUM(G69:G70)</f>
        <v>50261</v>
      </c>
      <c r="I72" s="149">
        <f>SUM(I69:I70)</f>
        <v>603892.50225599995</v>
      </c>
      <c r="K72" s="148">
        <f>SUM(K69:K70)</f>
        <v>2786</v>
      </c>
      <c r="M72" s="149">
        <f>SUM(M69:M70)</f>
        <v>13104.572840000001</v>
      </c>
    </row>
    <row r="73" spans="1:13" ht="16.5" customHeight="1" thickTop="1">
      <c r="A73" s="37"/>
      <c r="G73" s="99"/>
      <c r="I73" s="1"/>
      <c r="K73" s="99"/>
    </row>
    <row r="74" spans="1:13" ht="16.5" customHeight="1">
      <c r="A74" s="18" t="s">
        <v>98</v>
      </c>
      <c r="G74" s="99"/>
      <c r="I74" s="1"/>
      <c r="K74" s="99"/>
    </row>
    <row r="75" spans="1:13" ht="16.5" customHeight="1">
      <c r="A75" s="33" t="s">
        <v>99</v>
      </c>
      <c r="B75" s="14" t="s">
        <v>100</v>
      </c>
      <c r="G75" s="127">
        <f>G62/'2-4'!E117</f>
        <v>5.84904829175563E-3</v>
      </c>
      <c r="H75" s="128"/>
      <c r="I75" s="129">
        <v>6.9279244736800541E-2</v>
      </c>
      <c r="J75" s="128"/>
      <c r="K75" s="127">
        <f>K62/'2-4'!I117</f>
        <v>2.1729989796404246E-4</v>
      </c>
      <c r="L75" s="128"/>
      <c r="M75" s="129">
        <v>0</v>
      </c>
    </row>
    <row r="76" spans="1:13" ht="16.5" customHeight="1">
      <c r="A76" s="33"/>
      <c r="G76" s="129"/>
      <c r="H76" s="128"/>
      <c r="I76" s="129"/>
      <c r="J76" s="128"/>
      <c r="K76" s="129"/>
      <c r="L76" s="128"/>
      <c r="M76" s="129"/>
    </row>
    <row r="77" spans="1:13" ht="16.5" customHeight="1">
      <c r="A77" s="33"/>
      <c r="G77" s="129"/>
      <c r="H77" s="128"/>
      <c r="I77" s="129"/>
      <c r="J77" s="128"/>
      <c r="K77" s="129"/>
      <c r="L77" s="128"/>
      <c r="M77" s="129"/>
    </row>
    <row r="78" spans="1:13" ht="16.5" customHeight="1">
      <c r="A78" s="33"/>
      <c r="G78" s="129"/>
      <c r="H78" s="128"/>
      <c r="I78" s="129"/>
      <c r="J78" s="128"/>
      <c r="K78" s="129"/>
      <c r="L78" s="128"/>
      <c r="M78" s="129"/>
    </row>
    <row r="79" spans="1:13" ht="16.5" customHeight="1">
      <c r="A79" s="33"/>
      <c r="G79" s="129"/>
      <c r="H79" s="128"/>
      <c r="I79" s="129"/>
      <c r="J79" s="128"/>
      <c r="K79" s="129"/>
      <c r="L79" s="128"/>
      <c r="M79" s="129"/>
    </row>
    <row r="80" spans="1:13" ht="16.5" customHeight="1">
      <c r="A80" s="33"/>
      <c r="G80" s="129"/>
      <c r="H80" s="128"/>
      <c r="I80" s="129"/>
      <c r="J80" s="128"/>
      <c r="K80" s="129"/>
      <c r="L80" s="128"/>
      <c r="M80" s="129"/>
    </row>
    <row r="81" spans="1:13" ht="16.5" customHeight="1">
      <c r="A81" s="33"/>
      <c r="G81" s="129"/>
      <c r="H81" s="128"/>
      <c r="I81" s="129"/>
      <c r="J81" s="128"/>
      <c r="K81" s="129"/>
      <c r="L81" s="128"/>
      <c r="M81" s="129"/>
    </row>
    <row r="82" spans="1:13" ht="16.5" customHeight="1">
      <c r="A82" s="33"/>
      <c r="G82" s="129"/>
      <c r="H82" s="128"/>
      <c r="I82" s="129"/>
      <c r="J82" s="128"/>
      <c r="K82" s="129"/>
      <c r="L82" s="128"/>
      <c r="M82" s="129"/>
    </row>
    <row r="83" spans="1:13" ht="16.5" customHeight="1">
      <c r="A83" s="33"/>
      <c r="G83" s="129"/>
      <c r="H83" s="128"/>
      <c r="I83" s="129"/>
      <c r="J83" s="128"/>
      <c r="K83" s="129"/>
      <c r="L83" s="128"/>
      <c r="M83" s="129"/>
    </row>
    <row r="84" spans="1:13" ht="16.5" customHeight="1">
      <c r="A84" s="33"/>
      <c r="G84" s="129"/>
      <c r="H84" s="128"/>
      <c r="I84" s="129"/>
      <c r="J84" s="128"/>
      <c r="K84" s="129"/>
      <c r="L84" s="128"/>
      <c r="M84" s="129"/>
    </row>
    <row r="85" spans="1:13" ht="16.5" customHeight="1">
      <c r="A85" s="33"/>
      <c r="G85" s="129"/>
      <c r="H85" s="128"/>
      <c r="I85" s="129"/>
      <c r="J85" s="128"/>
      <c r="K85" s="129"/>
      <c r="L85" s="128"/>
      <c r="M85" s="129"/>
    </row>
    <row r="86" spans="1:13" ht="16.5" customHeight="1">
      <c r="A86" s="33"/>
      <c r="G86" s="129"/>
      <c r="H86" s="128"/>
      <c r="I86" s="129"/>
      <c r="J86" s="128"/>
      <c r="K86" s="129"/>
      <c r="L86" s="128"/>
      <c r="M86" s="129"/>
    </row>
    <row r="87" spans="1:13" ht="16.5" customHeight="1">
      <c r="A87" s="33"/>
      <c r="G87" s="129"/>
      <c r="H87" s="128"/>
      <c r="I87" s="129"/>
      <c r="J87" s="128"/>
      <c r="K87" s="129"/>
      <c r="L87" s="128"/>
      <c r="M87" s="129"/>
    </row>
    <row r="88" spans="1:13" ht="16.5" customHeight="1">
      <c r="A88" s="33"/>
      <c r="G88" s="129"/>
      <c r="H88" s="128"/>
      <c r="I88" s="129"/>
      <c r="J88" s="128"/>
      <c r="K88" s="129"/>
      <c r="L88" s="128"/>
      <c r="M88" s="129"/>
    </row>
    <row r="89" spans="1:13" ht="16.5" customHeight="1">
      <c r="A89" s="33"/>
      <c r="G89" s="129"/>
      <c r="H89" s="128"/>
      <c r="I89" s="129"/>
      <c r="J89" s="128"/>
      <c r="K89" s="129"/>
      <c r="L89" s="128"/>
      <c r="M89" s="129"/>
    </row>
    <row r="90" spans="1:13" ht="16.5" customHeight="1">
      <c r="A90" s="33"/>
      <c r="G90" s="129"/>
      <c r="H90" s="128"/>
      <c r="I90" s="129"/>
      <c r="J90" s="128"/>
      <c r="K90" s="129"/>
      <c r="L90" s="128"/>
      <c r="M90" s="129"/>
    </row>
    <row r="91" spans="1:13" ht="16.5" customHeight="1">
      <c r="A91" s="33"/>
      <c r="G91" s="129"/>
      <c r="H91" s="128"/>
      <c r="I91" s="129"/>
      <c r="J91" s="128"/>
      <c r="K91" s="129"/>
      <c r="L91" s="128"/>
      <c r="M91" s="129"/>
    </row>
    <row r="92" spans="1:13" ht="16.5" customHeight="1">
      <c r="A92" s="33"/>
      <c r="G92" s="129"/>
      <c r="H92" s="128"/>
      <c r="I92" s="129"/>
      <c r="J92" s="128"/>
      <c r="K92" s="129"/>
      <c r="L92" s="128"/>
      <c r="M92" s="129"/>
    </row>
    <row r="93" spans="1:13" ht="22.5" customHeight="1">
      <c r="A93" s="33"/>
      <c r="G93" s="129"/>
      <c r="H93" s="128"/>
      <c r="I93" s="129"/>
      <c r="J93" s="128"/>
      <c r="K93" s="129"/>
      <c r="L93" s="128"/>
      <c r="M93" s="129"/>
    </row>
    <row r="94" spans="1:13" ht="21.75" customHeight="1">
      <c r="A94" s="33"/>
      <c r="G94" s="129"/>
      <c r="H94" s="128"/>
      <c r="I94" s="129"/>
      <c r="J94" s="128"/>
      <c r="K94" s="129"/>
      <c r="L94" s="128"/>
      <c r="M94" s="129"/>
    </row>
    <row r="95" spans="1:13" ht="22.15" customHeight="1">
      <c r="A95" s="35" t="str">
        <f>'2-4'!A145</f>
        <v>The accompanying notes on page 11 to 27 form part of this interim financial information.</v>
      </c>
      <c r="B95" s="35"/>
      <c r="C95" s="35"/>
      <c r="D95" s="35"/>
      <c r="E95" s="20"/>
      <c r="F95" s="20"/>
      <c r="G95" s="20"/>
      <c r="H95" s="20"/>
      <c r="I95" s="20"/>
      <c r="J95" s="20"/>
      <c r="K95" s="20"/>
      <c r="L95" s="20"/>
      <c r="M95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zoomScale="115" zoomScaleNormal="115" zoomScaleSheetLayoutView="100" workbookViewId="0">
      <selection activeCell="J4" sqref="J4"/>
    </sheetView>
  </sheetViews>
  <sheetFormatPr defaultColWidth="9.140625" defaultRowHeight="16.5" customHeight="1"/>
  <cols>
    <col min="1" max="1" width="30" style="7" customWidth="1"/>
    <col min="2" max="2" width="0.42578125" style="7" customWidth="1"/>
    <col min="3" max="3" width="2.7109375" style="13" customWidth="1"/>
    <col min="4" max="4" width="10.28515625" style="13" customWidth="1"/>
    <col min="5" max="5" width="0.42578125" style="13" customWidth="1"/>
    <col min="6" max="6" width="12.42578125" style="13" customWidth="1"/>
    <col min="7" max="7" width="0.42578125" style="13" customWidth="1"/>
    <col min="8" max="8" width="9.28515625" style="13" customWidth="1"/>
    <col min="9" max="9" width="0.42578125" style="13" customWidth="1"/>
    <col min="10" max="10" width="11.7109375" style="13" customWidth="1"/>
    <col min="11" max="11" width="0.42578125" style="13" customWidth="1"/>
    <col min="12" max="12" width="12.42578125" style="13" customWidth="1"/>
    <col min="13" max="13" width="0.85546875" style="13" customWidth="1"/>
    <col min="14" max="14" width="21.28515625" style="13" customWidth="1"/>
    <col min="15" max="15" width="0.42578125" style="13" customWidth="1"/>
    <col min="16" max="16" width="11.85546875" style="13" customWidth="1"/>
    <col min="17" max="17" width="0.42578125" style="13" customWidth="1"/>
    <col min="18" max="18" width="11.42578125" style="13" customWidth="1"/>
    <col min="19" max="19" width="0.42578125" style="13" customWidth="1"/>
    <col min="20" max="20" width="10.42578125" style="13" customWidth="1"/>
    <col min="21" max="16384" width="9.140625" style="7"/>
  </cols>
  <sheetData>
    <row r="1" spans="1:20" ht="16.5" customHeight="1">
      <c r="A1" s="22" t="s">
        <v>0</v>
      </c>
    </row>
    <row r="2" spans="1:20" ht="16.5" customHeight="1">
      <c r="A2" s="22" t="s">
        <v>101</v>
      </c>
    </row>
    <row r="3" spans="1:20" ht="16.5" customHeight="1">
      <c r="A3" s="23" t="str">
        <f>'P&amp;L(3M) P.5-6'!A3</f>
        <v>For the three-month period ended 30 June 2023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9" customFormat="1" ht="16.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s="59" customFormat="1" ht="16.5" customHeight="1"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s="59" customFormat="1" ht="16.5" customHeight="1">
      <c r="D6" s="159" t="s">
        <v>102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 s="59" customFormat="1" ht="16.5" customHeight="1">
      <c r="D7" s="160" t="s">
        <v>103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65"/>
      <c r="R7" s="65"/>
      <c r="S7" s="65"/>
      <c r="T7" s="65"/>
    </row>
    <row r="8" spans="1:20" s="59" customFormat="1" ht="16.5" customHeight="1">
      <c r="C8" s="54"/>
      <c r="D8" s="54"/>
      <c r="E8" s="54"/>
      <c r="F8" s="54"/>
      <c r="G8" s="54"/>
      <c r="H8" s="54"/>
      <c r="I8" s="54"/>
      <c r="M8" s="65"/>
      <c r="N8" s="143" t="s">
        <v>104</v>
      </c>
      <c r="O8" s="65"/>
      <c r="P8" s="55"/>
      <c r="Q8" s="65"/>
      <c r="R8" s="65"/>
      <c r="S8" s="65"/>
      <c r="T8" s="65"/>
    </row>
    <row r="9" spans="1:20" s="59" customFormat="1" ht="16.5" customHeight="1"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5" t="s">
        <v>105</v>
      </c>
      <c r="O9" s="65"/>
      <c r="P9" s="55"/>
      <c r="Q9" s="65"/>
      <c r="R9" s="65"/>
      <c r="S9" s="65"/>
      <c r="T9" s="65"/>
    </row>
    <row r="10" spans="1:20" s="59" customFormat="1" ht="16.5" customHeight="1">
      <c r="B10" s="66"/>
      <c r="C10" s="56"/>
      <c r="D10" s="55" t="s">
        <v>106</v>
      </c>
      <c r="J10" s="159" t="s">
        <v>107</v>
      </c>
      <c r="K10" s="159"/>
      <c r="L10" s="159"/>
      <c r="M10" s="55"/>
      <c r="N10" s="55" t="s">
        <v>108</v>
      </c>
      <c r="O10" s="56"/>
    </row>
    <row r="11" spans="1:20" s="59" customFormat="1" ht="16.5" customHeight="1">
      <c r="B11" s="66"/>
      <c r="C11" s="56"/>
      <c r="D11" s="55" t="s">
        <v>109</v>
      </c>
      <c r="E11" s="56"/>
      <c r="F11" s="55" t="s">
        <v>110</v>
      </c>
      <c r="G11" s="56"/>
      <c r="H11" s="55" t="s">
        <v>111</v>
      </c>
      <c r="I11" s="56"/>
      <c r="J11" s="55" t="s">
        <v>112</v>
      </c>
      <c r="K11" s="56"/>
      <c r="M11" s="72"/>
      <c r="N11" s="72" t="s">
        <v>113</v>
      </c>
      <c r="O11" s="56"/>
      <c r="P11" s="55" t="s">
        <v>114</v>
      </c>
      <c r="Q11" s="56"/>
      <c r="R11" s="55" t="s">
        <v>115</v>
      </c>
      <c r="S11" s="56"/>
      <c r="T11" s="55" t="s">
        <v>116</v>
      </c>
    </row>
    <row r="12" spans="1:20" s="59" customFormat="1" ht="16.5" customHeight="1">
      <c r="B12" s="66"/>
      <c r="C12" s="56"/>
      <c r="D12" s="55" t="s">
        <v>117</v>
      </c>
      <c r="E12" s="56"/>
      <c r="F12" s="55" t="s">
        <v>118</v>
      </c>
      <c r="G12" s="56"/>
      <c r="H12" s="55" t="s">
        <v>119</v>
      </c>
      <c r="I12" s="56"/>
      <c r="J12" s="55" t="s">
        <v>120</v>
      </c>
      <c r="K12" s="56"/>
      <c r="L12" s="55" t="s">
        <v>62</v>
      </c>
      <c r="M12" s="55"/>
      <c r="N12" s="55" t="s">
        <v>121</v>
      </c>
      <c r="O12" s="56"/>
      <c r="P12" s="55" t="s">
        <v>122</v>
      </c>
      <c r="Q12" s="56"/>
      <c r="R12" s="55" t="s">
        <v>123</v>
      </c>
      <c r="S12" s="56"/>
      <c r="T12" s="55" t="s">
        <v>124</v>
      </c>
    </row>
    <row r="13" spans="1:20" s="59" customFormat="1" ht="16.5" customHeight="1">
      <c r="B13" s="66"/>
      <c r="C13" s="56"/>
      <c r="D13" s="55" t="s">
        <v>10</v>
      </c>
      <c r="E13" s="56"/>
      <c r="F13" s="55" t="s">
        <v>10</v>
      </c>
      <c r="G13" s="56"/>
      <c r="H13" s="55" t="s">
        <v>10</v>
      </c>
      <c r="I13" s="56"/>
      <c r="J13" s="55" t="s">
        <v>10</v>
      </c>
      <c r="K13" s="56"/>
      <c r="L13" s="55" t="s">
        <v>10</v>
      </c>
      <c r="M13" s="55"/>
      <c r="N13" s="55" t="s">
        <v>10</v>
      </c>
      <c r="O13" s="56"/>
      <c r="P13" s="55" t="s">
        <v>10</v>
      </c>
      <c r="Q13" s="56"/>
      <c r="R13" s="55" t="s">
        <v>10</v>
      </c>
      <c r="S13" s="56"/>
      <c r="T13" s="55" t="s">
        <v>10</v>
      </c>
    </row>
    <row r="14" spans="1:20" s="59" customFormat="1" ht="16.5" customHeight="1">
      <c r="B14" s="66"/>
      <c r="C14" s="64"/>
      <c r="D14" s="53" t="s">
        <v>12</v>
      </c>
      <c r="E14" s="64"/>
      <c r="F14" s="53" t="s">
        <v>12</v>
      </c>
      <c r="G14" s="64"/>
      <c r="H14" s="53" t="s">
        <v>12</v>
      </c>
      <c r="I14" s="64"/>
      <c r="J14" s="53" t="s">
        <v>12</v>
      </c>
      <c r="K14" s="64"/>
      <c r="L14" s="53" t="s">
        <v>12</v>
      </c>
      <c r="M14" s="55"/>
      <c r="N14" s="53" t="s">
        <v>12</v>
      </c>
      <c r="O14" s="64"/>
      <c r="P14" s="53" t="s">
        <v>12</v>
      </c>
      <c r="Q14" s="64"/>
      <c r="R14" s="53" t="s">
        <v>12</v>
      </c>
      <c r="S14" s="64"/>
      <c r="T14" s="53" t="s">
        <v>12</v>
      </c>
    </row>
    <row r="15" spans="1:20" s="59" customFormat="1" ht="16.5" customHeight="1">
      <c r="B15" s="66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1:20" s="59" customFormat="1" ht="16.5" customHeight="1">
      <c r="A16" s="58" t="s">
        <v>125</v>
      </c>
      <c r="C16" s="56"/>
      <c r="D16" s="150">
        <v>8421541</v>
      </c>
      <c r="E16" s="141"/>
      <c r="F16" s="150">
        <v>3258625</v>
      </c>
      <c r="G16" s="141"/>
      <c r="H16" s="150">
        <v>130202</v>
      </c>
      <c r="I16" s="141"/>
      <c r="J16" s="150">
        <v>374993</v>
      </c>
      <c r="L16" s="151">
        <v>160817</v>
      </c>
      <c r="M16" s="68"/>
      <c r="N16" s="68">
        <v>243455</v>
      </c>
      <c r="P16" s="151">
        <f>SUM(D16:N16)</f>
        <v>12589633</v>
      </c>
      <c r="R16" s="68">
        <v>-9924</v>
      </c>
      <c r="S16" s="64"/>
      <c r="T16" s="56">
        <f>SUM(P16:R16)</f>
        <v>12579709</v>
      </c>
    </row>
    <row r="17" spans="1:20" s="59" customFormat="1" ht="16.5" customHeight="1">
      <c r="A17" s="67" t="s">
        <v>126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0" s="59" customFormat="1" ht="16.5" customHeight="1">
      <c r="A18" s="59" t="s">
        <v>127</v>
      </c>
      <c r="C18" s="68"/>
      <c r="D18" s="63">
        <v>0</v>
      </c>
      <c r="E18" s="68"/>
      <c r="F18" s="63">
        <v>0</v>
      </c>
      <c r="G18" s="68"/>
      <c r="H18" s="63">
        <v>0</v>
      </c>
      <c r="I18" s="68"/>
      <c r="J18" s="63">
        <v>0</v>
      </c>
      <c r="L18" s="80">
        <v>603297.50225599995</v>
      </c>
      <c r="M18" s="68"/>
      <c r="N18" s="69">
        <v>0</v>
      </c>
      <c r="P18" s="80">
        <f>SUM(D18:N18)</f>
        <v>603297.50225599995</v>
      </c>
      <c r="R18" s="69">
        <v>595</v>
      </c>
      <c r="S18" s="64"/>
      <c r="T18" s="80">
        <f>SUM(P18,R18)</f>
        <v>603892.50225599995</v>
      </c>
    </row>
    <row r="19" spans="1:20" s="59" customFormat="1" ht="16.5" customHeight="1">
      <c r="B19" s="70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s="59" customFormat="1" ht="16.5" customHeight="1" thickBot="1">
      <c r="A20" s="71" t="s">
        <v>128</v>
      </c>
      <c r="C20" s="64"/>
      <c r="D20" s="57">
        <f>SUM(D16:D18)</f>
        <v>8421541</v>
      </c>
      <c r="E20" s="64"/>
      <c r="F20" s="57">
        <f>SUM(F16:F18)</f>
        <v>3258625</v>
      </c>
      <c r="G20" s="64"/>
      <c r="H20" s="57">
        <f>SUM(H16:H18)</f>
        <v>130202</v>
      </c>
      <c r="I20" s="64"/>
      <c r="J20" s="57">
        <f>SUM(J16:J18)</f>
        <v>374993</v>
      </c>
      <c r="K20" s="64"/>
      <c r="L20" s="57">
        <f>SUM(L16:L18)</f>
        <v>764114.50225599995</v>
      </c>
      <c r="M20" s="56"/>
      <c r="N20" s="57">
        <f>SUM(N16:N18)</f>
        <v>243455</v>
      </c>
      <c r="O20" s="64"/>
      <c r="P20" s="57">
        <f>SUM(P16:P18)</f>
        <v>13192930.502256</v>
      </c>
      <c r="Q20" s="64"/>
      <c r="R20" s="57">
        <f>SUM(R16:R18)</f>
        <v>-9329</v>
      </c>
      <c r="S20" s="64"/>
      <c r="T20" s="57">
        <f>SUM(T16:T18)</f>
        <v>13183601.502256</v>
      </c>
    </row>
    <row r="21" spans="1:20" s="59" customFormat="1" ht="16.5" customHeight="1" thickTop="1">
      <c r="A21" s="71"/>
      <c r="C21" s="64"/>
      <c r="D21" s="56"/>
      <c r="E21" s="64"/>
      <c r="F21" s="56"/>
      <c r="G21" s="64"/>
      <c r="H21" s="56"/>
      <c r="I21" s="64"/>
      <c r="J21" s="56"/>
      <c r="K21" s="64"/>
      <c r="L21" s="56"/>
      <c r="M21" s="56"/>
      <c r="N21" s="56"/>
      <c r="O21" s="64"/>
      <c r="P21" s="56"/>
      <c r="Q21" s="64"/>
      <c r="R21" s="56"/>
      <c r="S21" s="64"/>
      <c r="T21" s="56"/>
    </row>
    <row r="22" spans="1:20" s="59" customFormat="1" ht="16.5" customHeight="1">
      <c r="A22" s="71"/>
      <c r="C22" s="64"/>
      <c r="D22" s="56"/>
      <c r="E22" s="64"/>
      <c r="F22" s="56"/>
      <c r="G22" s="64"/>
      <c r="H22" s="56"/>
      <c r="I22" s="64"/>
      <c r="J22" s="56"/>
      <c r="K22" s="64"/>
      <c r="L22" s="56"/>
      <c r="M22" s="56"/>
      <c r="N22" s="56"/>
      <c r="O22" s="64"/>
      <c r="P22" s="56"/>
      <c r="Q22" s="64"/>
      <c r="R22" s="56"/>
      <c r="S22" s="64"/>
      <c r="T22" s="56"/>
    </row>
    <row r="23" spans="1:20" s="59" customFormat="1" ht="16.5" customHeight="1">
      <c r="A23" s="58" t="s">
        <v>129</v>
      </c>
      <c r="C23" s="56"/>
      <c r="D23" s="140">
        <v>8421541</v>
      </c>
      <c r="E23" s="141"/>
      <c r="F23" s="140">
        <v>3258625</v>
      </c>
      <c r="G23" s="141"/>
      <c r="H23" s="140">
        <v>130202</v>
      </c>
      <c r="I23" s="141"/>
      <c r="J23" s="140">
        <v>389141</v>
      </c>
      <c r="L23" s="139">
        <v>410600</v>
      </c>
      <c r="M23" s="68"/>
      <c r="N23" s="132">
        <v>163967</v>
      </c>
      <c r="P23" s="139">
        <f>SUM(D23:N23)</f>
        <v>12774076</v>
      </c>
      <c r="R23" s="132">
        <v>-9603</v>
      </c>
      <c r="S23" s="64"/>
      <c r="T23" s="105">
        <f>SUM(P23:R23)</f>
        <v>12764473</v>
      </c>
    </row>
    <row r="24" spans="1:20" s="59" customFormat="1" ht="16.5" customHeight="1">
      <c r="A24" s="67" t="s">
        <v>126</v>
      </c>
      <c r="C24" s="64"/>
      <c r="D24" s="106"/>
      <c r="E24" s="64"/>
      <c r="F24" s="106"/>
      <c r="G24" s="64"/>
      <c r="H24" s="106"/>
      <c r="I24" s="64"/>
      <c r="J24" s="106"/>
      <c r="K24" s="64"/>
      <c r="L24" s="106"/>
      <c r="M24" s="64"/>
      <c r="N24" s="106"/>
      <c r="O24" s="64"/>
      <c r="P24" s="106"/>
      <c r="Q24" s="64"/>
      <c r="R24" s="106"/>
      <c r="S24" s="64"/>
      <c r="T24" s="106"/>
    </row>
    <row r="25" spans="1:20" s="59" customFormat="1" ht="16.5" customHeight="1">
      <c r="A25" s="59" t="s">
        <v>127</v>
      </c>
      <c r="C25" s="68"/>
      <c r="D25" s="107">
        <v>0</v>
      </c>
      <c r="E25" s="68"/>
      <c r="F25" s="107">
        <v>0</v>
      </c>
      <c r="G25" s="68"/>
      <c r="H25" s="107">
        <v>0</v>
      </c>
      <c r="I25" s="68"/>
      <c r="J25" s="107">
        <v>0</v>
      </c>
      <c r="L25" s="110">
        <v>50214</v>
      </c>
      <c r="M25" s="68"/>
      <c r="N25" s="109">
        <v>0</v>
      </c>
      <c r="P25" s="110">
        <f>SUM(D25:N25)</f>
        <v>50214</v>
      </c>
      <c r="R25" s="109">
        <v>47</v>
      </c>
      <c r="S25" s="64"/>
      <c r="T25" s="110">
        <f>SUM(P25,R25)</f>
        <v>50261</v>
      </c>
    </row>
    <row r="26" spans="1:20" s="59" customFormat="1" ht="16.5" customHeight="1">
      <c r="B26" s="70"/>
      <c r="C26" s="56"/>
      <c r="D26" s="105"/>
      <c r="E26" s="56"/>
      <c r="F26" s="105"/>
      <c r="G26" s="56"/>
      <c r="H26" s="105"/>
      <c r="I26" s="56"/>
      <c r="J26" s="105"/>
      <c r="K26" s="56"/>
      <c r="L26" s="105"/>
      <c r="M26" s="56"/>
      <c r="N26" s="105"/>
      <c r="O26" s="56"/>
      <c r="P26" s="105"/>
      <c r="Q26" s="56"/>
      <c r="R26" s="105"/>
      <c r="S26" s="56"/>
      <c r="T26" s="105"/>
    </row>
    <row r="27" spans="1:20" s="59" customFormat="1" ht="16.5" customHeight="1" thickBot="1">
      <c r="A27" s="71" t="s">
        <v>130</v>
      </c>
      <c r="C27" s="64"/>
      <c r="D27" s="108">
        <f>SUM(D23:D25)</f>
        <v>8421541</v>
      </c>
      <c r="E27" s="64"/>
      <c r="F27" s="108">
        <f>SUM(F23:F25)</f>
        <v>3258625</v>
      </c>
      <c r="G27" s="64"/>
      <c r="H27" s="108">
        <f>SUM(H23:H25)</f>
        <v>130202</v>
      </c>
      <c r="I27" s="64"/>
      <c r="J27" s="108">
        <f>SUM(J23:J25)</f>
        <v>389141</v>
      </c>
      <c r="K27" s="64"/>
      <c r="L27" s="108">
        <f>SUM(L23:L25)</f>
        <v>460814</v>
      </c>
      <c r="M27" s="56"/>
      <c r="N27" s="108">
        <f>SUM(N23:N25)</f>
        <v>163967</v>
      </c>
      <c r="O27" s="64"/>
      <c r="P27" s="108">
        <f>SUM(P23:P25)</f>
        <v>12824290</v>
      </c>
      <c r="Q27" s="64"/>
      <c r="R27" s="108">
        <f>SUM(R23:R25)</f>
        <v>-9556</v>
      </c>
      <c r="S27" s="64"/>
      <c r="T27" s="108">
        <f>SUM(T23:T25)</f>
        <v>12814734</v>
      </c>
    </row>
    <row r="28" spans="1:20" s="59" customFormat="1" ht="16.5" customHeight="1" thickTop="1">
      <c r="A28" s="71"/>
      <c r="C28" s="64"/>
      <c r="D28" s="56"/>
      <c r="E28" s="64"/>
      <c r="F28" s="56"/>
      <c r="G28" s="64"/>
      <c r="H28" s="56"/>
      <c r="I28" s="64"/>
      <c r="J28" s="56"/>
      <c r="K28" s="64"/>
      <c r="L28" s="56"/>
      <c r="M28" s="56"/>
      <c r="N28" s="56"/>
      <c r="O28" s="64"/>
      <c r="P28" s="56"/>
      <c r="Q28" s="64"/>
      <c r="R28" s="56"/>
      <c r="S28" s="64"/>
      <c r="T28" s="56"/>
    </row>
    <row r="29" spans="1:20" s="59" customFormat="1" ht="19.5" customHeight="1">
      <c r="A29" s="71"/>
      <c r="C29" s="64"/>
      <c r="D29" s="56"/>
      <c r="E29" s="64"/>
      <c r="F29" s="56"/>
      <c r="G29" s="64"/>
      <c r="H29" s="56"/>
      <c r="I29" s="64"/>
      <c r="J29" s="56"/>
      <c r="K29" s="64"/>
      <c r="L29" s="56"/>
      <c r="M29" s="56"/>
      <c r="N29" s="56"/>
      <c r="O29" s="64"/>
      <c r="P29" s="56"/>
      <c r="Q29" s="64"/>
      <c r="R29" s="56"/>
      <c r="S29" s="64"/>
      <c r="T29" s="56"/>
    </row>
    <row r="30" spans="1:20" s="59" customFormat="1" ht="16.5" customHeight="1">
      <c r="A30" s="71"/>
      <c r="C30" s="64"/>
      <c r="D30" s="56"/>
      <c r="E30" s="64"/>
      <c r="F30" s="56"/>
      <c r="G30" s="64"/>
      <c r="H30" s="56"/>
      <c r="I30" s="64"/>
      <c r="J30" s="56"/>
      <c r="K30" s="64"/>
      <c r="L30" s="56"/>
      <c r="M30" s="56"/>
      <c r="N30" s="56"/>
      <c r="O30" s="64"/>
      <c r="P30" s="56"/>
      <c r="Q30" s="64"/>
      <c r="R30" s="56"/>
      <c r="S30" s="64"/>
      <c r="T30" s="56"/>
    </row>
    <row r="31" spans="1:20" s="59" customFormat="1" ht="19.5" customHeight="1">
      <c r="A31" s="71"/>
      <c r="C31" s="64"/>
      <c r="D31" s="56"/>
      <c r="E31" s="64"/>
      <c r="F31" s="56"/>
      <c r="G31" s="64"/>
      <c r="H31" s="56"/>
      <c r="I31" s="64"/>
      <c r="J31" s="56"/>
      <c r="K31" s="64"/>
      <c r="L31" s="56"/>
      <c r="M31" s="56"/>
      <c r="N31" s="56"/>
      <c r="O31" s="64"/>
      <c r="P31" s="56"/>
      <c r="Q31" s="64"/>
      <c r="R31" s="56"/>
      <c r="S31" s="64"/>
      <c r="T31" s="56"/>
    </row>
    <row r="32" spans="1:20" s="59" customFormat="1" ht="16.5" customHeight="1">
      <c r="A32" s="71"/>
      <c r="C32" s="64"/>
      <c r="D32" s="56"/>
      <c r="E32" s="64"/>
      <c r="F32" s="56"/>
      <c r="G32" s="64"/>
      <c r="H32" s="56"/>
      <c r="I32" s="64"/>
      <c r="J32" s="56"/>
      <c r="K32" s="64"/>
      <c r="L32" s="56"/>
      <c r="M32" s="56"/>
      <c r="N32" s="56"/>
      <c r="O32" s="64"/>
      <c r="P32" s="56"/>
      <c r="Q32" s="64"/>
      <c r="R32" s="56"/>
      <c r="S32" s="64"/>
      <c r="T32" s="56"/>
    </row>
    <row r="33" spans="1:20" s="59" customFormat="1" ht="20.25" customHeight="1">
      <c r="A33" s="71"/>
      <c r="C33" s="64"/>
      <c r="D33" s="56"/>
      <c r="E33" s="64"/>
      <c r="F33" s="56"/>
      <c r="G33" s="64"/>
      <c r="H33" s="56"/>
      <c r="I33" s="64"/>
      <c r="J33" s="56"/>
      <c r="K33" s="64"/>
      <c r="L33" s="56"/>
      <c r="M33" s="56"/>
      <c r="N33" s="56"/>
      <c r="O33" s="64"/>
      <c r="P33" s="56"/>
      <c r="Q33" s="64"/>
      <c r="R33" s="56"/>
      <c r="S33" s="64"/>
      <c r="T33" s="56"/>
    </row>
    <row r="34" spans="1:20" ht="22.15" customHeight="1">
      <c r="A34" s="24" t="str">
        <f>'2-4'!A145</f>
        <v>The accompanying notes on page 11 to 27 form part of this interim financial information.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</sheetData>
  <mergeCells count="3">
    <mergeCell ref="D6:T6"/>
    <mergeCell ref="D7:P7"/>
    <mergeCell ref="J10:L10"/>
  </mergeCells>
  <pageMargins left="0.5" right="0.5" top="0.5" bottom="0.6" header="0.49" footer="0.39"/>
  <pageSetup paperSize="9" scale="93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zoomScaleNormal="100" workbookViewId="0">
      <selection activeCell="L4" sqref="L4"/>
    </sheetView>
  </sheetViews>
  <sheetFormatPr defaultColWidth="9.140625" defaultRowHeight="16.5" customHeight="1"/>
  <cols>
    <col min="1" max="1" width="37.7109375" style="7" customWidth="1"/>
    <col min="2" max="2" width="1.140625" style="7" customWidth="1"/>
    <col min="3" max="3" width="5.7109375" style="7" customWidth="1"/>
    <col min="4" max="4" width="17" style="13" customWidth="1"/>
    <col min="5" max="5" width="0.85546875" style="13" customWidth="1"/>
    <col min="6" max="6" width="14.42578125" style="13" customWidth="1"/>
    <col min="7" max="7" width="0.85546875" style="13" customWidth="1"/>
    <col min="8" max="8" width="12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5" style="13" customWidth="1"/>
    <col min="13" max="13" width="0.85546875" style="13" customWidth="1"/>
    <col min="14" max="14" width="13.42578125" style="13" bestFit="1" customWidth="1"/>
    <col min="15" max="16384" width="9.140625" style="7"/>
  </cols>
  <sheetData>
    <row r="1" spans="1:14" ht="16.5" customHeight="1">
      <c r="A1" s="22" t="s">
        <v>0</v>
      </c>
    </row>
    <row r="2" spans="1:14" ht="16.5" customHeight="1">
      <c r="A2" s="22" t="s">
        <v>101</v>
      </c>
    </row>
    <row r="3" spans="1:14" ht="16.5" customHeight="1">
      <c r="A3" s="23" t="str">
        <f>'7'!A3</f>
        <v>For the three-month period ended 30 June 2023</v>
      </c>
      <c r="B3" s="24"/>
      <c r="C3" s="2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161" t="s">
        <v>131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4" ht="16.5" customHeight="1">
      <c r="A7" s="25"/>
      <c r="B7" s="25"/>
      <c r="C7" s="25"/>
      <c r="D7" s="16"/>
      <c r="E7" s="16"/>
      <c r="F7" s="16"/>
      <c r="G7" s="16"/>
      <c r="H7" s="16"/>
      <c r="I7" s="16"/>
      <c r="J7" s="162" t="s">
        <v>60</v>
      </c>
      <c r="K7" s="162"/>
      <c r="L7" s="162"/>
      <c r="M7" s="16"/>
      <c r="N7" s="16"/>
    </row>
    <row r="8" spans="1:14" ht="16.5" customHeight="1">
      <c r="A8" s="25"/>
      <c r="B8" s="25"/>
      <c r="C8" s="27"/>
      <c r="D8" s="19" t="s">
        <v>132</v>
      </c>
      <c r="E8" s="1"/>
      <c r="F8" s="19" t="s">
        <v>110</v>
      </c>
      <c r="G8" s="1"/>
      <c r="H8" s="19" t="s">
        <v>111</v>
      </c>
      <c r="I8" s="1"/>
      <c r="J8" s="19" t="s">
        <v>112</v>
      </c>
      <c r="K8" s="7"/>
      <c r="L8" s="7"/>
      <c r="M8" s="1"/>
      <c r="N8" s="19" t="s">
        <v>116</v>
      </c>
    </row>
    <row r="9" spans="1:14" ht="16.5" customHeight="1">
      <c r="A9" s="25"/>
      <c r="B9" s="25"/>
      <c r="C9" s="27"/>
      <c r="D9" s="19" t="s">
        <v>117</v>
      </c>
      <c r="E9" s="1"/>
      <c r="F9" s="19" t="s">
        <v>118</v>
      </c>
      <c r="G9" s="1"/>
      <c r="H9" s="19" t="s">
        <v>119</v>
      </c>
      <c r="I9" s="1"/>
      <c r="J9" s="19" t="s">
        <v>120</v>
      </c>
      <c r="K9" s="1"/>
      <c r="L9" s="19" t="s">
        <v>62</v>
      </c>
      <c r="M9" s="1"/>
      <c r="N9" s="19" t="s">
        <v>133</v>
      </c>
    </row>
    <row r="10" spans="1:14" ht="16.5" customHeight="1">
      <c r="A10" s="25"/>
      <c r="B10" s="25"/>
      <c r="C10" s="27"/>
      <c r="D10" s="19" t="s">
        <v>10</v>
      </c>
      <c r="E10" s="1"/>
      <c r="F10" s="19" t="s">
        <v>10</v>
      </c>
      <c r="G10" s="1"/>
      <c r="H10" s="19" t="s">
        <v>10</v>
      </c>
      <c r="I10" s="1"/>
      <c r="J10" s="19" t="s">
        <v>10</v>
      </c>
      <c r="K10" s="1"/>
      <c r="L10" s="19" t="s">
        <v>10</v>
      </c>
      <c r="M10" s="1"/>
      <c r="N10" s="19" t="s">
        <v>10</v>
      </c>
    </row>
    <row r="11" spans="1:14" ht="16.5" customHeight="1">
      <c r="B11" s="25"/>
      <c r="C11" s="25"/>
      <c r="D11" s="17" t="s">
        <v>12</v>
      </c>
      <c r="F11" s="17" t="s">
        <v>12</v>
      </c>
      <c r="H11" s="17" t="s">
        <v>12</v>
      </c>
      <c r="J11" s="17" t="s">
        <v>12</v>
      </c>
      <c r="L11" s="17" t="s">
        <v>12</v>
      </c>
      <c r="N11" s="17" t="s">
        <v>12</v>
      </c>
    </row>
    <row r="12" spans="1:14" ht="16.5" customHeight="1">
      <c r="B12" s="25"/>
      <c r="C12" s="31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16.5" customHeight="1">
      <c r="A13" s="21" t="s">
        <v>125</v>
      </c>
      <c r="B13" s="25"/>
      <c r="C13" s="2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374993</v>
      </c>
      <c r="K13" s="15"/>
      <c r="L13" s="5">
        <v>1298248</v>
      </c>
      <c r="M13" s="15"/>
      <c r="N13" s="5">
        <f>SUM(D13:L13)</f>
        <v>13483609</v>
      </c>
    </row>
    <row r="14" spans="1:14" ht="16.5" customHeight="1">
      <c r="A14" s="22" t="s">
        <v>126</v>
      </c>
      <c r="B14" s="25"/>
      <c r="C14" s="2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127</v>
      </c>
      <c r="B15" s="25"/>
      <c r="C15" s="25"/>
      <c r="D15" s="9">
        <v>0</v>
      </c>
      <c r="E15" s="15"/>
      <c r="F15" s="9">
        <v>0</v>
      </c>
      <c r="G15" s="15"/>
      <c r="H15" s="9">
        <v>0</v>
      </c>
      <c r="I15" s="15"/>
      <c r="J15" s="9">
        <v>0</v>
      </c>
      <c r="K15" s="15"/>
      <c r="L15" s="9">
        <v>13104.572840000001</v>
      </c>
      <c r="M15" s="15"/>
      <c r="N15" s="9">
        <f>SUM(D15:L15)</f>
        <v>13104.572840000001</v>
      </c>
    </row>
    <row r="16" spans="1:14" ht="16.5" customHeight="1">
      <c r="B16" s="30"/>
      <c r="C16" s="3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6.5" customHeight="1" thickBot="1">
      <c r="A17" s="21" t="s">
        <v>128</v>
      </c>
      <c r="B17" s="25"/>
      <c r="C17" s="25"/>
      <c r="D17" s="32">
        <f>SUM(D13:D16)</f>
        <v>8421541</v>
      </c>
      <c r="E17" s="15"/>
      <c r="F17" s="32">
        <f>SUM(F13:F16)</f>
        <v>3258625</v>
      </c>
      <c r="G17" s="15"/>
      <c r="H17" s="32">
        <f>SUM(H13:H16)</f>
        <v>130202</v>
      </c>
      <c r="I17" s="15"/>
      <c r="J17" s="32">
        <f>SUM(J13:J16)</f>
        <v>374993</v>
      </c>
      <c r="K17" s="15"/>
      <c r="L17" s="138">
        <f>SUM(L13:L16)</f>
        <v>1311352.57284</v>
      </c>
      <c r="M17" s="15"/>
      <c r="N17" s="32">
        <f>SUM(N13:N16)</f>
        <v>13496713.57284</v>
      </c>
    </row>
    <row r="18" spans="1:14" ht="16.5" customHeight="1" thickTop="1">
      <c r="A18" s="25"/>
      <c r="B18" s="8"/>
      <c r="D18" s="6"/>
      <c r="E18" s="15"/>
      <c r="F18" s="6"/>
      <c r="G18" s="15"/>
      <c r="H18" s="6"/>
      <c r="I18" s="15"/>
      <c r="J18" s="5"/>
      <c r="K18" s="15"/>
      <c r="L18" s="6"/>
      <c r="M18" s="15"/>
      <c r="N18" s="5"/>
    </row>
    <row r="19" spans="1:14" ht="16.5" customHeight="1">
      <c r="A19" s="25"/>
      <c r="B19" s="8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1" t="s">
        <v>129</v>
      </c>
      <c r="B20" s="25"/>
      <c r="C20" s="25"/>
      <c r="D20" s="88">
        <v>8421541</v>
      </c>
      <c r="E20" s="15"/>
      <c r="F20" s="88">
        <v>3258625</v>
      </c>
      <c r="G20" s="15"/>
      <c r="H20" s="88">
        <v>130202</v>
      </c>
      <c r="I20" s="15"/>
      <c r="J20" s="88">
        <v>389141</v>
      </c>
      <c r="K20" s="15"/>
      <c r="L20" s="88">
        <v>1143905</v>
      </c>
      <c r="M20" s="15"/>
      <c r="N20" s="88">
        <f>SUM(D20:L20)</f>
        <v>13343414</v>
      </c>
    </row>
    <row r="21" spans="1:14" ht="16.5" customHeight="1">
      <c r="A21" s="22" t="s">
        <v>126</v>
      </c>
      <c r="B21" s="25"/>
      <c r="C21" s="25"/>
      <c r="D21" s="97"/>
      <c r="E21" s="15"/>
      <c r="F21" s="97"/>
      <c r="G21" s="15"/>
      <c r="H21" s="97"/>
      <c r="I21" s="15"/>
      <c r="J21" s="97"/>
      <c r="K21" s="15"/>
      <c r="L21" s="97"/>
      <c r="M21" s="15"/>
      <c r="N21" s="97"/>
    </row>
    <row r="22" spans="1:14" ht="16.5" customHeight="1">
      <c r="A22" s="7" t="s">
        <v>127</v>
      </c>
      <c r="B22" s="25"/>
      <c r="C22" s="25"/>
      <c r="D22" s="104">
        <v>0</v>
      </c>
      <c r="E22" s="15"/>
      <c r="F22" s="104">
        <v>0</v>
      </c>
      <c r="G22" s="15"/>
      <c r="H22" s="104">
        <v>0</v>
      </c>
      <c r="I22" s="15"/>
      <c r="J22" s="104">
        <v>0</v>
      </c>
      <c r="K22" s="15"/>
      <c r="L22" s="104">
        <v>2786</v>
      </c>
      <c r="M22" s="15"/>
      <c r="N22" s="104">
        <f>SUM(D22:L22)</f>
        <v>2786</v>
      </c>
    </row>
    <row r="23" spans="1:14" ht="16.5" customHeight="1">
      <c r="B23" s="30"/>
      <c r="C23" s="31"/>
      <c r="D23" s="88"/>
      <c r="E23" s="5"/>
      <c r="F23" s="88"/>
      <c r="G23" s="5"/>
      <c r="H23" s="88"/>
      <c r="I23" s="5"/>
      <c r="J23" s="88"/>
      <c r="K23" s="5"/>
      <c r="L23" s="88"/>
      <c r="M23" s="5"/>
      <c r="N23" s="88"/>
    </row>
    <row r="24" spans="1:14" ht="16.5" customHeight="1" thickBot="1">
      <c r="A24" s="21" t="s">
        <v>130</v>
      </c>
      <c r="B24" s="25"/>
      <c r="C24" s="25"/>
      <c r="D24" s="92">
        <f>SUM(D20:D23)</f>
        <v>8421541</v>
      </c>
      <c r="E24" s="15"/>
      <c r="F24" s="92">
        <f>SUM(F20:F23)</f>
        <v>3258625</v>
      </c>
      <c r="G24" s="15"/>
      <c r="H24" s="92">
        <f>SUM(H20:H23)</f>
        <v>130202</v>
      </c>
      <c r="I24" s="15"/>
      <c r="J24" s="92">
        <f>SUM(J20:J23)</f>
        <v>389141</v>
      </c>
      <c r="K24" s="15"/>
      <c r="L24" s="134">
        <f>SUM(L20:L23)</f>
        <v>1146691</v>
      </c>
      <c r="M24" s="15"/>
      <c r="N24" s="92">
        <f>SUM(N20:N23)</f>
        <v>13346200</v>
      </c>
    </row>
    <row r="25" spans="1:14" ht="16.5" customHeight="1" thickTop="1">
      <c r="A25" s="25"/>
      <c r="B25" s="8"/>
      <c r="D25" s="6"/>
      <c r="E25" s="15"/>
      <c r="F25" s="6"/>
      <c r="G25" s="15"/>
      <c r="H25" s="6"/>
      <c r="I25" s="15"/>
      <c r="J25" s="5"/>
      <c r="K25" s="15"/>
      <c r="L25" s="6"/>
      <c r="M25" s="15"/>
      <c r="N25" s="5"/>
    </row>
    <row r="26" spans="1:14" ht="16.5" customHeight="1">
      <c r="A26" s="25"/>
      <c r="B26" s="8"/>
      <c r="D26" s="6"/>
      <c r="E26" s="15"/>
      <c r="F26" s="6"/>
      <c r="G26" s="15"/>
      <c r="H26" s="6"/>
      <c r="I26" s="15"/>
      <c r="J26" s="5"/>
      <c r="K26" s="15"/>
      <c r="L26" s="6"/>
      <c r="M26" s="15"/>
      <c r="N26" s="5"/>
    </row>
    <row r="27" spans="1:14" ht="16.5" customHeight="1">
      <c r="A27" s="25"/>
      <c r="B27" s="8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6.5" customHeight="1">
      <c r="A30" s="30"/>
      <c r="B30" s="30"/>
      <c r="D30" s="5"/>
      <c r="E30" s="15"/>
      <c r="F30" s="5"/>
      <c r="G30" s="15"/>
      <c r="H30" s="5"/>
      <c r="I30" s="15"/>
      <c r="J30" s="5"/>
      <c r="K30" s="15"/>
      <c r="L30" s="5"/>
      <c r="M30" s="15"/>
      <c r="N30" s="5"/>
    </row>
    <row r="31" spans="1:14" ht="18.75" customHeight="1"/>
    <row r="32" spans="1:14" ht="22.15" customHeight="1">
      <c r="A32" s="24" t="str">
        <f>'2-4'!A145</f>
        <v>The accompanying notes on page 11 to 27 form part of this interim financial information.</v>
      </c>
      <c r="B32" s="24"/>
      <c r="C32" s="2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0"/>
  <sheetViews>
    <sheetView zoomScaleNormal="100" zoomScaleSheetLayoutView="100" workbookViewId="0"/>
  </sheetViews>
  <sheetFormatPr defaultColWidth="9" defaultRowHeight="16.5" customHeight="1"/>
  <cols>
    <col min="1" max="1" width="1.140625" style="41" customWidth="1"/>
    <col min="2" max="2" width="1.140625" style="13" customWidth="1"/>
    <col min="3" max="3" width="41.42578125" style="13" customWidth="1"/>
    <col min="4" max="4" width="5.42578125" style="2" customWidth="1"/>
    <col min="5" max="5" width="0.42578125" style="2" customWidth="1"/>
    <col min="6" max="6" width="9.7109375" style="1" customWidth="1"/>
    <col min="7" max="7" width="0.42578125" style="2" customWidth="1"/>
    <col min="8" max="8" width="9.7109375" style="1" customWidth="1"/>
    <col min="9" max="9" width="0.42578125" style="2" customWidth="1"/>
    <col min="10" max="10" width="9.7109375" style="1" customWidth="1"/>
    <col min="11" max="11" width="0.42578125" style="2" customWidth="1"/>
    <col min="12" max="12" width="9.7109375" style="1" customWidth="1"/>
    <col min="13" max="16384" width="9" style="2"/>
  </cols>
  <sheetData>
    <row r="1" spans="1:12" ht="16.5" customHeight="1">
      <c r="A1" s="33" t="s">
        <v>0</v>
      </c>
      <c r="B1" s="2"/>
      <c r="C1" s="2"/>
      <c r="D1" s="14"/>
    </row>
    <row r="2" spans="1:12" ht="16.5" customHeight="1">
      <c r="A2" s="33" t="s">
        <v>134</v>
      </c>
      <c r="B2" s="2"/>
      <c r="C2" s="2"/>
      <c r="D2" s="14"/>
    </row>
    <row r="3" spans="1:12" ht="16.5" customHeight="1">
      <c r="A3" s="34" t="str">
        <f>'P&amp;L(3M) P.5-6'!A3</f>
        <v>For the three-month period ended 30 June 2023</v>
      </c>
      <c r="B3" s="4"/>
      <c r="C3" s="4"/>
      <c r="D3" s="35"/>
      <c r="E3" s="4"/>
      <c r="F3" s="3"/>
      <c r="G3" s="4"/>
      <c r="H3" s="3"/>
      <c r="I3" s="4"/>
      <c r="J3" s="3"/>
      <c r="K3" s="4"/>
      <c r="L3" s="3"/>
    </row>
    <row r="4" spans="1:12" ht="16.5" customHeight="1">
      <c r="A4" s="7"/>
    </row>
    <row r="5" spans="1:12" ht="16.5" customHeight="1">
      <c r="A5" s="7"/>
    </row>
    <row r="6" spans="1:12" ht="16.5" customHeight="1">
      <c r="A6" s="7"/>
      <c r="F6" s="155" t="s">
        <v>3</v>
      </c>
      <c r="G6" s="155"/>
      <c r="H6" s="155"/>
      <c r="I6" s="16"/>
      <c r="J6" s="155" t="s">
        <v>4</v>
      </c>
      <c r="K6" s="155"/>
      <c r="L6" s="155"/>
    </row>
    <row r="7" spans="1:12" ht="16.5" customHeight="1">
      <c r="A7" s="7"/>
      <c r="F7" s="158" t="s">
        <v>5</v>
      </c>
      <c r="G7" s="158"/>
      <c r="H7" s="158"/>
      <c r="I7" s="16"/>
      <c r="J7" s="158" t="s">
        <v>5</v>
      </c>
      <c r="K7" s="158"/>
      <c r="L7" s="158"/>
    </row>
    <row r="8" spans="1:12" ht="16.5" customHeight="1">
      <c r="A8" s="7"/>
      <c r="F8" s="19" t="s">
        <v>6</v>
      </c>
      <c r="G8" s="19"/>
      <c r="H8" s="19" t="s">
        <v>6</v>
      </c>
      <c r="I8" s="19"/>
      <c r="J8" s="19" t="s">
        <v>6</v>
      </c>
      <c r="K8" s="19"/>
      <c r="L8" s="19" t="s">
        <v>6</v>
      </c>
    </row>
    <row r="9" spans="1:12" ht="16.5" customHeight="1">
      <c r="A9" s="7"/>
      <c r="D9" s="26"/>
      <c r="E9" s="15"/>
      <c r="F9" s="31">
        <v>2023</v>
      </c>
      <c r="G9" s="25"/>
      <c r="H9" s="31">
        <v>2022</v>
      </c>
      <c r="I9" s="25"/>
      <c r="J9" s="31">
        <v>2023</v>
      </c>
      <c r="K9" s="25"/>
      <c r="L9" s="31">
        <v>2022</v>
      </c>
    </row>
    <row r="10" spans="1:12" ht="16.5" customHeight="1">
      <c r="A10" s="7"/>
      <c r="D10" s="26"/>
      <c r="E10" s="15"/>
      <c r="F10" s="31" t="s">
        <v>10</v>
      </c>
      <c r="G10" s="25"/>
      <c r="H10" s="31" t="s">
        <v>10</v>
      </c>
      <c r="I10" s="25"/>
      <c r="J10" s="31" t="s">
        <v>10</v>
      </c>
      <c r="K10" s="25"/>
      <c r="L10" s="31" t="s">
        <v>10</v>
      </c>
    </row>
    <row r="11" spans="1:12" ht="16.5" customHeight="1">
      <c r="A11" s="7"/>
      <c r="D11" s="36" t="s">
        <v>11</v>
      </c>
      <c r="E11" s="28"/>
      <c r="F11" s="29" t="s">
        <v>12</v>
      </c>
      <c r="G11" s="28"/>
      <c r="H11" s="29" t="s">
        <v>12</v>
      </c>
      <c r="I11" s="28"/>
      <c r="J11" s="29" t="s">
        <v>12</v>
      </c>
      <c r="K11" s="28"/>
      <c r="L11" s="29" t="s">
        <v>12</v>
      </c>
    </row>
    <row r="12" spans="1:12" ht="16.5" customHeight="1">
      <c r="A12" s="7"/>
      <c r="D12" s="74"/>
      <c r="E12" s="28"/>
      <c r="F12" s="111"/>
      <c r="G12" s="28"/>
      <c r="H12" s="28"/>
      <c r="I12" s="28"/>
      <c r="J12" s="111"/>
      <c r="K12" s="28"/>
      <c r="L12" s="28"/>
    </row>
    <row r="13" spans="1:12" s="13" customFormat="1" ht="16.5" customHeight="1">
      <c r="A13" s="22" t="s">
        <v>135</v>
      </c>
      <c r="F13" s="112"/>
      <c r="I13" s="2"/>
      <c r="J13" s="93"/>
      <c r="K13" s="2"/>
      <c r="L13" s="50"/>
    </row>
    <row r="14" spans="1:12" ht="16.5" customHeight="1">
      <c r="A14" s="7" t="s">
        <v>136</v>
      </c>
      <c r="B14" s="22"/>
      <c r="C14" s="22"/>
      <c r="F14" s="99">
        <v>47967</v>
      </c>
      <c r="H14" s="1">
        <v>584048</v>
      </c>
      <c r="J14" s="93">
        <v>2765</v>
      </c>
      <c r="L14" s="50">
        <v>13488</v>
      </c>
    </row>
    <row r="15" spans="1:12" ht="16.5" customHeight="1">
      <c r="A15" s="7" t="s">
        <v>137</v>
      </c>
      <c r="B15" s="22"/>
      <c r="C15" s="22"/>
      <c r="F15" s="99"/>
      <c r="J15" s="99"/>
    </row>
    <row r="16" spans="1:12" ht="16.5" customHeight="1">
      <c r="A16" s="2"/>
      <c r="B16" s="7" t="s">
        <v>138</v>
      </c>
      <c r="C16" s="7"/>
      <c r="F16" s="99">
        <v>70183</v>
      </c>
      <c r="H16" s="1">
        <v>69933</v>
      </c>
      <c r="J16" s="99">
        <v>4309</v>
      </c>
      <c r="L16" s="1">
        <v>5225</v>
      </c>
    </row>
    <row r="17" spans="1:12" ht="16.5" customHeight="1">
      <c r="A17" s="2"/>
      <c r="B17" s="7" t="s">
        <v>167</v>
      </c>
      <c r="C17" s="7"/>
      <c r="F17" s="99">
        <v>-144</v>
      </c>
      <c r="H17" s="50">
        <v>0</v>
      </c>
      <c r="J17" s="93">
        <v>0</v>
      </c>
      <c r="L17" s="50">
        <v>0</v>
      </c>
    </row>
    <row r="18" spans="1:12" ht="16.5" customHeight="1">
      <c r="A18" s="2"/>
      <c r="B18" s="7" t="s">
        <v>44</v>
      </c>
      <c r="C18" s="7"/>
      <c r="F18" s="99">
        <v>7967</v>
      </c>
      <c r="H18" s="1">
        <v>9929</v>
      </c>
      <c r="J18" s="99">
        <v>1715</v>
      </c>
      <c r="K18" s="50"/>
      <c r="L18" s="1">
        <v>4862</v>
      </c>
    </row>
    <row r="19" spans="1:12" ht="16.5" customHeight="1">
      <c r="A19" s="2"/>
      <c r="B19" s="7" t="s">
        <v>139</v>
      </c>
      <c r="C19" s="7"/>
      <c r="F19" s="93">
        <v>-148</v>
      </c>
      <c r="H19" s="50">
        <v>1832</v>
      </c>
      <c r="J19" s="99">
        <v>-57</v>
      </c>
      <c r="L19" s="1">
        <v>36</v>
      </c>
    </row>
    <row r="20" spans="1:12" ht="16.5" customHeight="1">
      <c r="A20" s="2"/>
      <c r="B20" s="7" t="s">
        <v>140</v>
      </c>
      <c r="C20" s="7"/>
      <c r="D20" s="2" t="s">
        <v>141</v>
      </c>
      <c r="F20" s="93">
        <v>-533</v>
      </c>
      <c r="H20" s="50">
        <v>2361</v>
      </c>
      <c r="J20" s="93">
        <v>-10</v>
      </c>
      <c r="L20" s="50">
        <v>0</v>
      </c>
    </row>
    <row r="21" spans="1:12" ht="16.5" customHeight="1">
      <c r="A21" s="2"/>
      <c r="B21" s="7" t="s">
        <v>142</v>
      </c>
      <c r="C21" s="7"/>
      <c r="F21" s="99">
        <v>-1859</v>
      </c>
      <c r="H21" s="1">
        <v>-259</v>
      </c>
      <c r="J21" s="113">
        <v>-3006</v>
      </c>
      <c r="K21" s="50"/>
      <c r="L21" s="61">
        <v>-3634</v>
      </c>
    </row>
    <row r="22" spans="1:12" ht="16.5" customHeight="1">
      <c r="A22" s="2"/>
      <c r="B22" s="7" t="s">
        <v>163</v>
      </c>
      <c r="C22" s="7"/>
      <c r="F22" s="99">
        <v>-12038</v>
      </c>
      <c r="H22" s="50">
        <v>0</v>
      </c>
      <c r="J22" s="93">
        <v>0</v>
      </c>
      <c r="K22" s="50"/>
      <c r="L22" s="50">
        <v>0</v>
      </c>
    </row>
    <row r="23" spans="1:12" ht="16.5" customHeight="1">
      <c r="A23" s="2"/>
      <c r="B23" s="7" t="s">
        <v>80</v>
      </c>
      <c r="C23" s="7"/>
      <c r="F23" s="114">
        <v>7506</v>
      </c>
      <c r="H23" s="49">
        <v>8062</v>
      </c>
      <c r="J23" s="115">
        <v>369</v>
      </c>
      <c r="K23" s="50"/>
      <c r="L23" s="51">
        <v>184</v>
      </c>
    </row>
    <row r="24" spans="1:12" ht="14.1" customHeight="1">
      <c r="A24" s="2"/>
      <c r="B24" s="7"/>
      <c r="C24" s="7"/>
      <c r="F24" s="99"/>
      <c r="I24" s="50"/>
      <c r="J24" s="93"/>
      <c r="K24" s="50"/>
      <c r="L24" s="50"/>
    </row>
    <row r="25" spans="1:12" ht="16.5" customHeight="1">
      <c r="A25" s="2"/>
      <c r="B25" s="7"/>
      <c r="C25" s="7"/>
      <c r="F25" s="99">
        <f>SUM(F14:F23)</f>
        <v>118901</v>
      </c>
      <c r="H25" s="1">
        <f>SUM(H14:H23)</f>
        <v>675906</v>
      </c>
      <c r="I25" s="50"/>
      <c r="J25" s="99">
        <f>SUM(J14:J23)</f>
        <v>6085</v>
      </c>
      <c r="K25" s="50"/>
      <c r="L25" s="1">
        <f>SUM(L14:L23)</f>
        <v>20161</v>
      </c>
    </row>
    <row r="26" spans="1:12" ht="16.5" customHeight="1">
      <c r="A26" s="22" t="s">
        <v>143</v>
      </c>
      <c r="B26" s="22"/>
      <c r="C26" s="22"/>
      <c r="F26" s="99"/>
      <c r="J26" s="99"/>
    </row>
    <row r="27" spans="1:12" ht="16.5" customHeight="1">
      <c r="A27" s="2"/>
      <c r="B27" s="7" t="s">
        <v>144</v>
      </c>
      <c r="C27" s="7"/>
      <c r="F27" s="93">
        <v>496024</v>
      </c>
      <c r="H27" s="50">
        <v>317017</v>
      </c>
      <c r="J27" s="99">
        <v>-6522</v>
      </c>
      <c r="L27" s="1">
        <v>18568</v>
      </c>
    </row>
    <row r="28" spans="1:12" ht="16.5" customHeight="1">
      <c r="A28" s="2"/>
      <c r="B28" s="7" t="s">
        <v>145</v>
      </c>
      <c r="C28" s="7"/>
      <c r="F28" s="93">
        <v>562494</v>
      </c>
      <c r="H28" s="50">
        <v>-905309</v>
      </c>
      <c r="J28" s="93">
        <v>0</v>
      </c>
      <c r="L28" s="50">
        <v>0</v>
      </c>
    </row>
    <row r="29" spans="1:12" ht="16.5" customHeight="1">
      <c r="A29" s="2"/>
      <c r="B29" s="7" t="s">
        <v>38</v>
      </c>
      <c r="C29" s="7"/>
      <c r="F29" s="93">
        <v>-418897</v>
      </c>
      <c r="H29" s="50">
        <v>-469375</v>
      </c>
      <c r="J29" s="93">
        <v>-32406</v>
      </c>
      <c r="L29" s="50">
        <v>-81818</v>
      </c>
    </row>
    <row r="30" spans="1:12" ht="16.5" customHeight="1">
      <c r="A30" s="2"/>
      <c r="B30" s="7" t="s">
        <v>171</v>
      </c>
      <c r="C30" s="7"/>
      <c r="D30" s="2" t="s">
        <v>146</v>
      </c>
      <c r="F30" s="115">
        <v>-16852</v>
      </c>
      <c r="H30" s="51">
        <v>-74729</v>
      </c>
      <c r="J30" s="114">
        <v>-170</v>
      </c>
      <c r="L30" s="49">
        <v>-1779</v>
      </c>
    </row>
    <row r="31" spans="1:12" s="13" customFormat="1" ht="14.1" customHeight="1">
      <c r="A31" s="7"/>
      <c r="F31" s="112"/>
      <c r="J31" s="112"/>
    </row>
    <row r="32" spans="1:12" ht="16.5" customHeight="1">
      <c r="A32" s="22" t="s">
        <v>135</v>
      </c>
      <c r="B32" s="7"/>
      <c r="C32" s="7"/>
      <c r="F32" s="99"/>
      <c r="J32" s="99"/>
    </row>
    <row r="33" spans="1:12" ht="16.5" customHeight="1">
      <c r="A33" s="22"/>
      <c r="B33" s="7" t="s">
        <v>147</v>
      </c>
      <c r="C33" s="7"/>
      <c r="D33" s="7"/>
      <c r="F33" s="93">
        <f>SUM(F25:F30)</f>
        <v>741670</v>
      </c>
      <c r="H33" s="50">
        <f>SUM(H25:H30)</f>
        <v>-456490</v>
      </c>
      <c r="J33" s="99">
        <f>SUM(J25:J30)</f>
        <v>-33013</v>
      </c>
      <c r="L33" s="1">
        <f>SUM(L25:L30)</f>
        <v>-44868</v>
      </c>
    </row>
    <row r="34" spans="1:12" ht="16.5" customHeight="1">
      <c r="A34" s="22"/>
      <c r="B34" s="37" t="s">
        <v>172</v>
      </c>
      <c r="C34" s="7"/>
      <c r="F34" s="93">
        <v>-6778</v>
      </c>
      <c r="G34" s="1"/>
      <c r="H34" s="50">
        <v>-7773</v>
      </c>
      <c r="I34" s="1"/>
      <c r="J34" s="93">
        <v>-460</v>
      </c>
      <c r="K34" s="1"/>
      <c r="L34" s="50">
        <v>-184</v>
      </c>
    </row>
    <row r="35" spans="1:12" ht="16.5" customHeight="1">
      <c r="A35" s="22"/>
      <c r="B35" s="14" t="s">
        <v>181</v>
      </c>
      <c r="C35" s="14"/>
      <c r="F35" s="115">
        <v>-3467</v>
      </c>
      <c r="G35" s="1"/>
      <c r="H35" s="51">
        <v>-3033</v>
      </c>
      <c r="I35" s="1"/>
      <c r="J35" s="116">
        <v>-2204</v>
      </c>
      <c r="K35" s="1"/>
      <c r="L35" s="79">
        <v>-3483</v>
      </c>
    </row>
    <row r="36" spans="1:12" s="13" customFormat="1" ht="14.1" customHeight="1">
      <c r="A36" s="7"/>
      <c r="F36" s="112"/>
      <c r="J36" s="112"/>
    </row>
    <row r="37" spans="1:12" ht="16.5" customHeight="1">
      <c r="A37" s="33" t="s">
        <v>173</v>
      </c>
      <c r="B37" s="22"/>
      <c r="C37" s="22"/>
      <c r="F37" s="99"/>
      <c r="J37" s="99"/>
    </row>
    <row r="38" spans="1:12" ht="16.5" customHeight="1">
      <c r="A38" s="22"/>
      <c r="B38" s="22" t="s">
        <v>174</v>
      </c>
      <c r="C38" s="22"/>
      <c r="F38" s="102">
        <f>SUM(F33:F35)</f>
        <v>731425</v>
      </c>
      <c r="H38" s="3">
        <f>SUM(H33:H35)</f>
        <v>-467296</v>
      </c>
      <c r="J38" s="102">
        <f>SUM(J33:J35)</f>
        <v>-35677</v>
      </c>
      <c r="L38" s="3">
        <f>SUM(L33:L35)</f>
        <v>-48535</v>
      </c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6.5" customHeight="1">
      <c r="A47" s="22"/>
      <c r="B47" s="22"/>
      <c r="C47" s="22"/>
    </row>
    <row r="48" spans="1:12" ht="4.5" customHeight="1">
      <c r="A48" s="2"/>
      <c r="B48" s="62"/>
      <c r="C48" s="7"/>
      <c r="D48" s="7"/>
      <c r="I48" s="50"/>
      <c r="J48" s="50"/>
      <c r="K48" s="50"/>
      <c r="L48" s="50"/>
    </row>
    <row r="49" spans="1:12" ht="22.15" customHeight="1">
      <c r="A49" s="24" t="str">
        <f>'2-4'!A145</f>
        <v>The accompanying notes on page 11 to 27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2" ht="16.5" customHeight="1">
      <c r="A50" s="33" t="s">
        <v>0</v>
      </c>
      <c r="B50" s="2"/>
      <c r="C50" s="2"/>
      <c r="D50" s="14"/>
    </row>
    <row r="51" spans="1:12" ht="16.5" customHeight="1">
      <c r="A51" s="33" t="str">
        <f>A2</f>
        <v>Statement of Cash Flows</v>
      </c>
      <c r="B51" s="2"/>
      <c r="C51" s="2"/>
      <c r="D51" s="14"/>
    </row>
    <row r="52" spans="1:12" ht="16.5" customHeight="1">
      <c r="A52" s="34" t="str">
        <f>A3</f>
        <v>For the three-month period ended 30 June 2023</v>
      </c>
      <c r="B52" s="4"/>
      <c r="C52" s="4"/>
      <c r="D52" s="35"/>
      <c r="E52" s="4"/>
      <c r="F52" s="3"/>
      <c r="G52" s="4"/>
      <c r="H52" s="3"/>
      <c r="I52" s="4"/>
      <c r="J52" s="3"/>
      <c r="K52" s="4"/>
      <c r="L52" s="3"/>
    </row>
    <row r="53" spans="1:12" ht="16.5" customHeight="1">
      <c r="A53" s="7"/>
    </row>
    <row r="54" spans="1:12" ht="16.5" customHeight="1">
      <c r="A54" s="7"/>
    </row>
    <row r="55" spans="1:12" ht="16.5" customHeight="1">
      <c r="A55" s="7"/>
      <c r="F55" s="155" t="s">
        <v>3</v>
      </c>
      <c r="G55" s="155"/>
      <c r="H55" s="155"/>
      <c r="I55" s="16"/>
      <c r="J55" s="155" t="s">
        <v>4</v>
      </c>
      <c r="K55" s="155"/>
      <c r="L55" s="155"/>
    </row>
    <row r="56" spans="1:12" ht="16.5" customHeight="1">
      <c r="A56" s="7"/>
      <c r="F56" s="158" t="s">
        <v>5</v>
      </c>
      <c r="G56" s="158"/>
      <c r="H56" s="158"/>
      <c r="I56" s="16"/>
      <c r="J56" s="158" t="s">
        <v>5</v>
      </c>
      <c r="K56" s="158"/>
      <c r="L56" s="158"/>
    </row>
    <row r="57" spans="1:12" ht="16.5" customHeight="1">
      <c r="A57" s="7"/>
      <c r="F57" s="19" t="s">
        <v>6</v>
      </c>
      <c r="G57" s="19"/>
      <c r="H57" s="19" t="s">
        <v>6</v>
      </c>
      <c r="I57" s="19"/>
      <c r="J57" s="19" t="s">
        <v>6</v>
      </c>
      <c r="K57" s="19"/>
      <c r="L57" s="19" t="s">
        <v>6</v>
      </c>
    </row>
    <row r="58" spans="1:12" ht="16.5" customHeight="1">
      <c r="A58" s="7"/>
      <c r="E58" s="15"/>
      <c r="F58" s="31">
        <v>2023</v>
      </c>
      <c r="G58" s="25"/>
      <c r="H58" s="31">
        <v>2022</v>
      </c>
      <c r="I58" s="25"/>
      <c r="J58" s="31">
        <v>2023</v>
      </c>
      <c r="K58" s="25"/>
      <c r="L58" s="31">
        <v>2022</v>
      </c>
    </row>
    <row r="59" spans="1:12" ht="16.5" customHeight="1">
      <c r="A59" s="7"/>
      <c r="E59" s="15"/>
      <c r="F59" s="31" t="s">
        <v>10</v>
      </c>
      <c r="G59" s="25"/>
      <c r="H59" s="31" t="s">
        <v>10</v>
      </c>
      <c r="I59" s="25"/>
      <c r="J59" s="31" t="s">
        <v>10</v>
      </c>
      <c r="K59" s="25"/>
      <c r="L59" s="31" t="s">
        <v>10</v>
      </c>
    </row>
    <row r="60" spans="1:12" ht="16.5" customHeight="1">
      <c r="A60" s="7"/>
      <c r="D60" s="36" t="s">
        <v>11</v>
      </c>
      <c r="E60" s="28"/>
      <c r="F60" s="29" t="s">
        <v>12</v>
      </c>
      <c r="G60" s="28"/>
      <c r="H60" s="29" t="s">
        <v>12</v>
      </c>
      <c r="I60" s="28"/>
      <c r="J60" s="29" t="s">
        <v>12</v>
      </c>
      <c r="K60" s="28"/>
      <c r="L60" s="29" t="s">
        <v>12</v>
      </c>
    </row>
    <row r="61" spans="1:12" ht="16.5" customHeight="1">
      <c r="A61" s="7"/>
      <c r="E61" s="28"/>
      <c r="F61" s="111"/>
      <c r="G61" s="28"/>
      <c r="H61" s="28"/>
      <c r="I61" s="28"/>
      <c r="J61" s="111"/>
      <c r="K61" s="28"/>
      <c r="L61" s="28"/>
    </row>
    <row r="62" spans="1:12" ht="16.5" customHeight="1">
      <c r="A62" s="22" t="s">
        <v>149</v>
      </c>
      <c r="B62" s="14"/>
      <c r="C62" s="14"/>
      <c r="F62" s="99"/>
      <c r="J62" s="99"/>
    </row>
    <row r="63" spans="1:12" ht="16.5" customHeight="1">
      <c r="A63" s="2"/>
      <c r="B63" s="7" t="s">
        <v>150</v>
      </c>
      <c r="C63" s="7"/>
      <c r="D63" s="2" t="s">
        <v>148</v>
      </c>
      <c r="F63" s="93">
        <v>-180</v>
      </c>
      <c r="H63" s="50">
        <v>-580</v>
      </c>
      <c r="J63" s="93">
        <v>-180</v>
      </c>
      <c r="L63" s="50">
        <v>-580</v>
      </c>
    </row>
    <row r="64" spans="1:12" ht="16.5" customHeight="1">
      <c r="A64" s="2"/>
      <c r="B64" s="7" t="s">
        <v>151</v>
      </c>
      <c r="C64" s="7"/>
      <c r="D64" s="2" t="s">
        <v>148</v>
      </c>
      <c r="F64" s="99">
        <v>-91815</v>
      </c>
      <c r="H64" s="1">
        <v>-81568</v>
      </c>
      <c r="J64" s="93">
        <v>-1271</v>
      </c>
      <c r="L64" s="50">
        <v>-416</v>
      </c>
    </row>
    <row r="65" spans="1:12" ht="16.5" customHeight="1">
      <c r="A65" s="2"/>
      <c r="B65" s="7" t="s">
        <v>152</v>
      </c>
      <c r="C65" s="7"/>
      <c r="F65" s="99"/>
      <c r="J65" s="93"/>
      <c r="L65" s="50"/>
    </row>
    <row r="66" spans="1:12" ht="16.5" customHeight="1">
      <c r="A66" s="2"/>
      <c r="B66" s="7"/>
      <c r="C66" s="7" t="s">
        <v>153</v>
      </c>
      <c r="F66" s="99">
        <v>53</v>
      </c>
      <c r="H66" s="1">
        <v>19</v>
      </c>
      <c r="J66" s="93">
        <v>0</v>
      </c>
      <c r="L66" s="50">
        <v>0</v>
      </c>
    </row>
    <row r="67" spans="1:12" ht="16.5" customHeight="1">
      <c r="A67" s="2"/>
      <c r="B67" s="7" t="s">
        <v>176</v>
      </c>
      <c r="C67" s="7"/>
      <c r="F67" s="93"/>
      <c r="H67" s="50"/>
      <c r="J67" s="93"/>
      <c r="L67" s="50"/>
    </row>
    <row r="68" spans="1:12" ht="16.5" customHeight="1">
      <c r="A68" s="2"/>
      <c r="B68" s="7"/>
      <c r="C68" s="7" t="s">
        <v>175</v>
      </c>
      <c r="D68" s="2" t="s">
        <v>19</v>
      </c>
      <c r="F68" s="93">
        <v>0</v>
      </c>
      <c r="H68" s="50">
        <v>0</v>
      </c>
      <c r="J68" s="93">
        <v>62807</v>
      </c>
      <c r="L68" s="50">
        <v>-301239</v>
      </c>
    </row>
    <row r="69" spans="1:12" ht="16.5" customHeight="1">
      <c r="A69" s="7"/>
      <c r="B69" s="13" t="s">
        <v>142</v>
      </c>
      <c r="C69" s="7"/>
      <c r="F69" s="93">
        <v>2003</v>
      </c>
      <c r="H69" s="50">
        <v>444</v>
      </c>
      <c r="J69" s="93">
        <v>3157</v>
      </c>
      <c r="L69" s="50">
        <v>3461</v>
      </c>
    </row>
    <row r="70" spans="1:12" ht="16.5" customHeight="1">
      <c r="A70" s="7"/>
      <c r="B70" s="13" t="s">
        <v>163</v>
      </c>
      <c r="C70" s="7"/>
      <c r="F70" s="115">
        <v>12038</v>
      </c>
      <c r="H70" s="51">
        <v>0</v>
      </c>
      <c r="J70" s="115">
        <v>0</v>
      </c>
      <c r="L70" s="51">
        <v>0</v>
      </c>
    </row>
    <row r="71" spans="1:12" ht="16.5" customHeight="1">
      <c r="A71" s="22"/>
      <c r="B71" s="2"/>
      <c r="C71" s="2"/>
      <c r="F71" s="117"/>
      <c r="H71" s="47"/>
      <c r="J71" s="117"/>
      <c r="L71" s="47"/>
    </row>
    <row r="72" spans="1:12" ht="16.5" customHeight="1">
      <c r="A72" s="22" t="s">
        <v>180</v>
      </c>
      <c r="B72" s="18"/>
      <c r="C72" s="18"/>
      <c r="F72" s="102">
        <f>SUM(F63:F70)</f>
        <v>-77901</v>
      </c>
      <c r="H72" s="3">
        <f>SUM(H63:H70)</f>
        <v>-81685</v>
      </c>
      <c r="J72" s="102">
        <f>SUM(J63:J70)</f>
        <v>64513</v>
      </c>
      <c r="L72" s="3">
        <f>SUM(L63:L70)</f>
        <v>-298774</v>
      </c>
    </row>
    <row r="73" spans="1:12" ht="16.5" customHeight="1">
      <c r="A73" s="22"/>
      <c r="B73" s="2"/>
      <c r="C73" s="2"/>
      <c r="F73" s="99"/>
      <c r="J73" s="99"/>
    </row>
    <row r="74" spans="1:12" ht="16.5" customHeight="1">
      <c r="A74" s="22" t="s">
        <v>154</v>
      </c>
      <c r="B74" s="2"/>
      <c r="C74" s="2"/>
      <c r="F74" s="99"/>
      <c r="J74" s="99"/>
    </row>
    <row r="75" spans="1:12" ht="16.5" customHeight="1">
      <c r="A75" s="7"/>
      <c r="B75" s="7" t="s">
        <v>155</v>
      </c>
      <c r="C75" s="2"/>
      <c r="F75" s="93"/>
      <c r="H75" s="50"/>
      <c r="J75" s="93"/>
      <c r="L75" s="50"/>
    </row>
    <row r="76" spans="1:12" ht="16.5" customHeight="1">
      <c r="A76" s="7"/>
      <c r="B76" s="2"/>
      <c r="C76" s="7" t="s">
        <v>156</v>
      </c>
      <c r="D76" s="38"/>
      <c r="F76" s="93">
        <v>0</v>
      </c>
      <c r="G76" s="1"/>
      <c r="H76" s="1">
        <v>-31707</v>
      </c>
      <c r="J76" s="93">
        <v>0</v>
      </c>
      <c r="L76" s="50">
        <v>0</v>
      </c>
    </row>
    <row r="77" spans="1:12" ht="16.5" customHeight="1">
      <c r="A77" s="7"/>
      <c r="B77" s="7" t="s">
        <v>164</v>
      </c>
      <c r="C77" s="7"/>
      <c r="D77" s="38"/>
      <c r="F77" s="99"/>
      <c r="G77" s="1"/>
      <c r="J77" s="93"/>
      <c r="L77" s="50"/>
    </row>
    <row r="78" spans="1:12" ht="16.5" customHeight="1">
      <c r="A78" s="7"/>
      <c r="B78" s="7"/>
      <c r="C78" s="7" t="s">
        <v>165</v>
      </c>
      <c r="D78" s="2" t="s">
        <v>179</v>
      </c>
      <c r="F78" s="93">
        <v>0</v>
      </c>
      <c r="G78" s="1"/>
      <c r="H78" s="50">
        <v>0</v>
      </c>
      <c r="J78" s="93">
        <v>637990</v>
      </c>
      <c r="L78" s="50">
        <v>0</v>
      </c>
    </row>
    <row r="79" spans="1:12" ht="16.5" customHeight="1">
      <c r="A79" s="7"/>
      <c r="B79" s="7" t="s">
        <v>157</v>
      </c>
      <c r="C79" s="7"/>
      <c r="F79" s="93">
        <v>-35438</v>
      </c>
      <c r="G79" s="1"/>
      <c r="H79" s="50">
        <v>-36066</v>
      </c>
      <c r="J79" s="99">
        <v>-2861</v>
      </c>
      <c r="L79" s="1">
        <v>-3882</v>
      </c>
    </row>
    <row r="80" spans="1:12" ht="16.5" customHeight="1">
      <c r="A80" s="7"/>
      <c r="B80" s="7" t="s">
        <v>166</v>
      </c>
      <c r="C80" s="7"/>
      <c r="F80" s="115">
        <v>-6</v>
      </c>
      <c r="G80" s="1"/>
      <c r="H80" s="51">
        <v>0</v>
      </c>
      <c r="J80" s="114">
        <v>-6</v>
      </c>
      <c r="L80" s="51">
        <v>0</v>
      </c>
    </row>
    <row r="81" spans="1:12" ht="16.5" customHeight="1">
      <c r="A81" s="7"/>
      <c r="B81" s="39"/>
      <c r="C81" s="39"/>
      <c r="D81" s="38"/>
      <c r="F81" s="99"/>
      <c r="J81" s="99"/>
    </row>
    <row r="82" spans="1:12" ht="16.5" customHeight="1">
      <c r="A82" s="22" t="s">
        <v>178</v>
      </c>
      <c r="B82" s="18"/>
      <c r="C82" s="18"/>
      <c r="F82" s="102">
        <f>SUM(F75:F81)</f>
        <v>-35444</v>
      </c>
      <c r="H82" s="3">
        <f>SUM(H75:H81)</f>
        <v>-67773</v>
      </c>
      <c r="J82" s="102">
        <f>SUM(J75:J81)</f>
        <v>635123</v>
      </c>
      <c r="L82" s="3">
        <f>SUM(L75:L81)</f>
        <v>-3882</v>
      </c>
    </row>
    <row r="83" spans="1:12" ht="16.5" customHeight="1">
      <c r="A83" s="22"/>
      <c r="B83" s="18"/>
      <c r="C83" s="18"/>
      <c r="F83" s="99"/>
      <c r="J83" s="99"/>
    </row>
    <row r="84" spans="1:12" ht="16.5" customHeight="1">
      <c r="A84" s="22" t="s">
        <v>177</v>
      </c>
      <c r="B84" s="2"/>
      <c r="C84" s="2"/>
      <c r="F84" s="99">
        <f>SUM(F38,F72,F82)</f>
        <v>618080</v>
      </c>
      <c r="H84" s="1">
        <f>SUM(H38,H72,H82)</f>
        <v>-616754</v>
      </c>
      <c r="J84" s="99">
        <f>SUM(J38,J72,J82)</f>
        <v>663959</v>
      </c>
      <c r="L84" s="1">
        <f>SUM(L38,L72,L82)</f>
        <v>-351191</v>
      </c>
    </row>
    <row r="85" spans="1:12" ht="16.5" customHeight="1">
      <c r="A85" s="7" t="s">
        <v>158</v>
      </c>
      <c r="B85" s="2"/>
      <c r="C85" s="2"/>
      <c r="F85" s="99"/>
      <c r="J85" s="99"/>
    </row>
    <row r="86" spans="1:12" ht="16.5" customHeight="1">
      <c r="A86" s="2"/>
      <c r="B86" s="7" t="s">
        <v>159</v>
      </c>
      <c r="C86" s="7"/>
      <c r="F86" s="102">
        <f>'2-4'!G17</f>
        <v>1422798</v>
      </c>
      <c r="G86" s="1"/>
      <c r="H86" s="3">
        <v>1394730</v>
      </c>
      <c r="I86" s="1"/>
      <c r="J86" s="102">
        <f>'2-4'!K17</f>
        <v>1277746</v>
      </c>
      <c r="L86" s="3">
        <v>920834</v>
      </c>
    </row>
    <row r="87" spans="1:12" ht="16.5" customHeight="1">
      <c r="A87" s="2"/>
      <c r="B87" s="7"/>
      <c r="C87" s="7"/>
      <c r="F87" s="99"/>
      <c r="G87" s="1"/>
      <c r="I87" s="1"/>
      <c r="J87" s="99"/>
    </row>
    <row r="88" spans="1:12" ht="16.5" customHeight="1">
      <c r="A88" s="22" t="s">
        <v>160</v>
      </c>
      <c r="B88" s="16"/>
      <c r="C88" s="16"/>
      <c r="F88" s="99"/>
      <c r="J88" s="99"/>
    </row>
    <row r="89" spans="1:12" ht="16.5" customHeight="1" thickBot="1">
      <c r="A89" s="16"/>
      <c r="B89" s="22" t="s">
        <v>161</v>
      </c>
      <c r="C89" s="22"/>
      <c r="D89" s="2" t="s">
        <v>16</v>
      </c>
      <c r="F89" s="103">
        <f>SUM(F84:F86)</f>
        <v>2040878</v>
      </c>
      <c r="G89" s="1"/>
      <c r="H89" s="40">
        <f>SUM(H84:H86)</f>
        <v>777976</v>
      </c>
      <c r="I89" s="1"/>
      <c r="J89" s="103">
        <f>SUM(J84:J86)</f>
        <v>1941705</v>
      </c>
      <c r="K89" s="1"/>
      <c r="L89" s="40">
        <f>SUM(L84:L86)</f>
        <v>569643</v>
      </c>
    </row>
    <row r="90" spans="1:12" ht="16.5" customHeight="1" thickTop="1">
      <c r="A90" s="16"/>
      <c r="B90" s="22"/>
      <c r="C90" s="22"/>
      <c r="F90" s="153"/>
      <c r="G90" s="1"/>
      <c r="I90" s="1"/>
      <c r="J90" s="153"/>
      <c r="K90" s="1"/>
    </row>
    <row r="91" spans="1:12" ht="16.5" customHeight="1">
      <c r="A91" s="16"/>
      <c r="B91" s="22"/>
      <c r="C91" s="22"/>
      <c r="G91" s="1"/>
      <c r="I91" s="1"/>
      <c r="K91" s="1"/>
    </row>
    <row r="92" spans="1:12" ht="16.5" customHeight="1">
      <c r="A92" s="16"/>
      <c r="B92" s="22"/>
      <c r="C92" s="22"/>
      <c r="G92" s="1"/>
      <c r="I92" s="1"/>
      <c r="K92" s="1"/>
    </row>
    <row r="93" spans="1:12" ht="16.5" customHeight="1">
      <c r="A93" s="16"/>
      <c r="B93" s="22"/>
      <c r="C93" s="22"/>
      <c r="G93" s="1"/>
      <c r="I93" s="1"/>
      <c r="K93" s="1"/>
    </row>
    <row r="94" spans="1:12" ht="16.5" customHeight="1">
      <c r="A94" s="16"/>
      <c r="B94" s="22"/>
      <c r="C94" s="22"/>
      <c r="G94" s="1"/>
      <c r="I94" s="1"/>
      <c r="K94" s="1"/>
    </row>
    <row r="95" spans="1:12" ht="16.5" customHeight="1">
      <c r="A95" s="16"/>
      <c r="B95" s="22"/>
      <c r="C95" s="22"/>
      <c r="G95" s="1"/>
      <c r="I95" s="1"/>
      <c r="K95" s="1"/>
    </row>
    <row r="96" spans="1:12" ht="12.75" customHeight="1">
      <c r="A96" s="16"/>
      <c r="B96" s="22"/>
      <c r="C96" s="22"/>
      <c r="G96" s="1"/>
      <c r="I96" s="1"/>
      <c r="K96" s="1"/>
    </row>
    <row r="97" spans="1:12" ht="22.15" customHeight="1">
      <c r="A97" s="52" t="str">
        <f>'2-4'!A145</f>
        <v>The accompanying notes on page 11 to 27 form part of this interim financial information.</v>
      </c>
      <c r="B97" s="48"/>
      <c r="C97" s="48"/>
      <c r="D97" s="48"/>
      <c r="E97" s="48"/>
      <c r="F97" s="49"/>
      <c r="G97" s="48"/>
      <c r="H97" s="49"/>
      <c r="I97" s="48"/>
      <c r="J97" s="49"/>
      <c r="K97" s="48"/>
      <c r="L97" s="49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</row>
    <row r="105" spans="1:12" ht="16.5" customHeight="1">
      <c r="B105" s="2"/>
      <c r="C105" s="2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9" ma:contentTypeDescription="Create a new document." ma:contentTypeScope="" ma:versionID="81edd10bc0f1b4a2d459a4e984f5d500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0faea4ede07a082abd96676a8b855c6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Y6V3URZPSJQ5-920701064-36875</_dlc_DocId>
    <_dlc_DocIdUrl xmlns="7f0ef338-10f2-44b0-9c3f-2070e68410a4">
      <Url>https://tatasteelthailand.sharepoint.com/sites/CFO-FileShare/_layouts/15/DocIdRedir.aspx?ID=Y6V3URZPSJQ5-920701064-36875</Url>
      <Description>Y6V3URZPSJQ5-920701064-36875</Description>
    </_dlc_DocIdUrl>
  </documentManagement>
</p:properties>
</file>

<file path=customXml/itemProps1.xml><?xml version="1.0" encoding="utf-8"?>
<ds:datastoreItem xmlns:ds="http://schemas.openxmlformats.org/officeDocument/2006/customXml" ds:itemID="{5DFD068F-E469-4F82-A3FC-3227B1ABB818}"/>
</file>

<file path=customXml/itemProps2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P&amp;L(3M) P.5-6</vt:lpstr>
      <vt:lpstr>7</vt:lpstr>
      <vt:lpstr>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Yaowalak Chittasopee</cp:lastModifiedBy>
  <cp:revision/>
  <cp:lastPrinted>2023-07-18T06:58:26Z</cp:lastPrinted>
  <dcterms:created xsi:type="dcterms:W3CDTF">2013-07-30T11:21:10Z</dcterms:created>
  <dcterms:modified xsi:type="dcterms:W3CDTF">2023-07-18T07:19:09Z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1c1b1e93-50e1-46af-909b-35fc15ffa057</vt:lpwstr>
  </property>
  <property fmtid="{D5CDD505-2E9C-101B-9397-08002B2CF9AE}" pid="4" name="MediaServiceImageTags">
    <vt:lpwstr/>
  </property>
</Properties>
</file>