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acquariegroup.sharepoint.com/sites/fmgbangkok_1/Shared Documents/FMG Bkk file/Financial Accounting/FS Audit/2023/202303/FS Filling/SEC OFAR/"/>
    </mc:Choice>
  </mc:AlternateContent>
  <xr:revisionPtr revIDLastSave="0" documentId="8_{A17F2638-1676-47E5-93F3-8907502BBE10}" xr6:coauthVersionLast="47" xr6:coauthVersionMax="47" xr10:uidLastSave="{00000000-0000-0000-0000-000000000000}"/>
  <bookViews>
    <workbookView xWindow="-25320" yWindow="360" windowWidth="25440" windowHeight="15390" tabRatio="756" xr2:uid="{00000000-000D-0000-FFFF-FFFF00000000}"/>
  </bookViews>
  <sheets>
    <sheet name="4-5" sheetId="21" r:id="rId1"/>
    <sheet name="6" sheetId="27" r:id="rId2"/>
    <sheet name="7" sheetId="25" r:id="rId3"/>
    <sheet name="8-9" sheetId="26" r:id="rId4"/>
  </sheets>
  <definedNames>
    <definedName name="Z_337BF6BF_CABC_42D3_81BD_C88D84625D21_.wvu.PrintArea" localSheetId="0" hidden="1">'4-5'!$A$1:$I$81</definedName>
    <definedName name="Z_7BA34956_A4F4_4BE3_B157_127589475166_.wvu.PrintArea" localSheetId="0" hidden="1">'4-5'!$A$1:$I$81</definedName>
    <definedName name="Z_7FD16240_ED6E_481F_A3A1_82C3B130F7A8_.wvu.PrintArea" localSheetId="0" hidden="1">'4-5'!$A$1:$I$81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46" i="26" l="1"/>
  <c r="G46" i="26"/>
  <c r="K20" i="25"/>
  <c r="I20" i="25"/>
  <c r="G20" i="25"/>
  <c r="E20" i="25"/>
  <c r="M18" i="25"/>
  <c r="M17" i="25"/>
  <c r="I58" i="26"/>
  <c r="I53" i="26"/>
  <c r="I20" i="26"/>
  <c r="I37" i="26" s="1"/>
  <c r="I60" i="26" s="1"/>
  <c r="I63" i="26" s="1"/>
  <c r="I42" i="27"/>
  <c r="I26" i="27"/>
  <c r="I28" i="27" s="1"/>
  <c r="I31" i="27" s="1"/>
  <c r="I16" i="27"/>
  <c r="K73" i="21"/>
  <c r="K71" i="21"/>
  <c r="K59" i="21"/>
  <c r="K21" i="21"/>
  <c r="M20" i="25" l="1"/>
  <c r="I46" i="27"/>
  <c r="I44" i="27"/>
  <c r="G42" i="27"/>
  <c r="G26" i="27"/>
  <c r="G16" i="27"/>
  <c r="G28" i="27" l="1"/>
  <c r="G31" i="27" l="1"/>
  <c r="M12" i="25" s="1"/>
  <c r="G46" i="27" l="1"/>
  <c r="G44" i="27"/>
  <c r="G58" i="26"/>
  <c r="A3" i="26" l="1"/>
  <c r="A44" i="26" s="1"/>
  <c r="G53" i="26"/>
  <c r="G14" i="25" l="1"/>
  <c r="E14" i="25"/>
  <c r="K14" i="25" l="1"/>
  <c r="G20" i="26"/>
  <c r="A81" i="21"/>
  <c r="I71" i="21"/>
  <c r="I59" i="21"/>
  <c r="A42" i="21"/>
  <c r="I21" i="21"/>
  <c r="A41" i="26" l="1"/>
  <c r="A83" i="26" s="1"/>
  <c r="A48" i="27"/>
  <c r="G37" i="26"/>
  <c r="I73" i="21"/>
  <c r="G60" i="26" l="1"/>
  <c r="I14" i="25" l="1"/>
  <c r="M11" i="25"/>
  <c r="M14" i="25" s="1"/>
  <c r="G63" i="26"/>
</calcChain>
</file>

<file path=xl/sharedStrings.xml><?xml version="1.0" encoding="utf-8"?>
<sst xmlns="http://schemas.openxmlformats.org/spreadsheetml/2006/main" count="173" uniqueCount="121">
  <si>
    <t>สินทรัพย์</t>
  </si>
  <si>
    <t>บาท</t>
  </si>
  <si>
    <t>รวมสินทรัพย์</t>
  </si>
  <si>
    <t>หนี้สินอื่น</t>
  </si>
  <si>
    <t>รวมหนี้สิน</t>
  </si>
  <si>
    <t>ทุนเรือนหุ้น</t>
  </si>
  <si>
    <t>ทุนที่ออกและชำระแล้ว</t>
  </si>
  <si>
    <t>รายได้อื่น</t>
  </si>
  <si>
    <t>ลูกหนี้ธุรกิจหลักทรัพย์ - กิจการที่เกี่ยวข้องกัน</t>
  </si>
  <si>
    <t>ลูกหนี้ธุรกิจหลักทรัพย์ - กิจการอื่น</t>
  </si>
  <si>
    <t>เงินสดและรายการเทียบเท่าเงินสด</t>
  </si>
  <si>
    <t>รายได้</t>
  </si>
  <si>
    <t>รวมรายได้</t>
  </si>
  <si>
    <t>รวมค่าใช้จ่าย</t>
  </si>
  <si>
    <t>หนี้สิน</t>
  </si>
  <si>
    <t>เจ้าหนี้ธุรกิจหลักทรัพย์ - กิจการอื่น</t>
  </si>
  <si>
    <t>เจ้าหนี้ธุรกิจหลักทรัพย์ - กิจการที่เกี่ยวข้องกัน</t>
  </si>
  <si>
    <t xml:space="preserve">สินทรัพย์อื่น </t>
  </si>
  <si>
    <t>ค่าธรรมเนียมและบริการจ่าย</t>
  </si>
  <si>
    <t>ค่าใช้จ่ายอื่น</t>
  </si>
  <si>
    <t>ยังไม่ได้จัดสรร</t>
  </si>
  <si>
    <t>ค่าใช้จ่าย</t>
  </si>
  <si>
    <t>บริษัท หลักทรัพย์ แมคควอรี (ประเทศไทย) จำกัด</t>
  </si>
  <si>
    <t>ตามกฏหมาย</t>
  </si>
  <si>
    <t>รวม</t>
  </si>
  <si>
    <t>งบกระแสเงินสด</t>
  </si>
  <si>
    <t>กระแสเงินสดจากกิจกรรมดำเนินงาน</t>
  </si>
  <si>
    <t>ดอกเบี้ยรับ</t>
  </si>
  <si>
    <t>สินทรัพย์อื่น</t>
  </si>
  <si>
    <t>กระแสเงินสดจากกิจกรรมลงทุน</t>
  </si>
  <si>
    <t>หมายเหตุ</t>
  </si>
  <si>
    <t>และหนี้สินดำเนินงาน</t>
  </si>
  <si>
    <t>งบกำไรขาดทุนเบ็ดเสร็จ</t>
  </si>
  <si>
    <t>งบแสดงการเปลี่ยนแปลงส่วนของเจ้าของ</t>
  </si>
  <si>
    <t>งบแสดงฐานะการเงิน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</si>
  <si>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</si>
  <si>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</si>
  <si>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</si>
  <si>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</si>
  <si>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ประมาณการหนี้สินผลประโยชน์พนักงาน</t>
  </si>
  <si>
    <t>สินทรัพย์ตราสารอนุพันธ์ - กิจการที่เกี่ยวข้องกัน</t>
  </si>
  <si>
    <t>สินทรัพย์ตราสารอนุพันธ์ - กิจการอื่น</t>
  </si>
  <si>
    <t>องค์ประกอบอื่นของส่วนของเจ้าของ</t>
  </si>
  <si>
    <t>ภาษีเงินได้</t>
  </si>
  <si>
    <t>เงินสดจ่ายซื้ออุปกรณ์</t>
  </si>
  <si>
    <t xml:space="preserve">สินทรัพย์ภาษีเงินได้รอการตัดบัญชี </t>
  </si>
  <si>
    <t>ตราสารหนี้ที่ออกและเงินกู้ยืมอื่น - กิจการที่เกี่ยวข้องกัน</t>
  </si>
  <si>
    <t>กำไร (ขาดทุน) สะสม</t>
  </si>
  <si>
    <t>จัดสรรแล้ว - ทุนสำรองตามกฎหมาย</t>
  </si>
  <si>
    <t>จัดสรรแล้ว -</t>
  </si>
  <si>
    <t>ทุนที่ออกและ</t>
  </si>
  <si>
    <t>ทุนสำรอง</t>
  </si>
  <si>
    <t>องค์ประกอบอื่น</t>
  </si>
  <si>
    <t>ชำระแล้ว</t>
  </si>
  <si>
    <t>ของส่วนของเจ้าของ</t>
  </si>
  <si>
    <t>กำไร (ขาดทุน) ก่อนภาษีเงินได้</t>
  </si>
  <si>
    <t xml:space="preserve">รายการปรับกระทบยอดกำไร (ขาดทุน) ก่อนภาษีเป็นเงินสดรับ (จ่าย) </t>
  </si>
  <si>
    <t>จากกิจกรรมดำเนินงาน</t>
  </si>
  <si>
    <t>(กำไร) ขาดทุนจากการแปลงค่าเงินต่างประเทศ</t>
  </si>
  <si>
    <t>กำไร (ขาดทุน) จากการดำเนินงานก่อนการเปลี่ยนแปลงในสินทรัพย์</t>
  </si>
  <si>
    <t xml:space="preserve">สินทรัพย์ดำเนินงาน (เพิ่มขึ้น) ลดลง </t>
  </si>
  <si>
    <t>หนี้สินดำเนินงานเพิ่มขึ้น (ลดลง)</t>
  </si>
  <si>
    <t>ดอกเบี้ยจ่าย</t>
  </si>
  <si>
    <t>เงินสดสุทธิได้มา (ใช้ไป) จากกิจกรรมดำเนินงาน</t>
  </si>
  <si>
    <t>เงินสดสุทธิได้มา (ใช้ไป) จากกิจกรรมลงทุน</t>
  </si>
  <si>
    <t>เงินสดและรายการเทียบเท่าเงินสดเพิ่มขึ้น (ลดลง) สุทธิ</t>
  </si>
  <si>
    <t>รายได้ค่านายหน้า</t>
  </si>
  <si>
    <t>รายได้ค่าธรรมเนียมและบริการ</t>
  </si>
  <si>
    <t>กำไร (ขาดทุน) และผลตอบแทนจากเครื่องมือทางการเงิน</t>
  </si>
  <si>
    <t>ค่าใช้จ่ายผลประโยชน์พนักงาน</t>
  </si>
  <si>
    <t>กำไร (ขาดทุน) เบ็ดเสร็จอื่น</t>
  </si>
  <si>
    <t>รายการที่จะไม่ถูกจัดประเภทรายการใหม่เข้าไปไว้ในกำไร</t>
  </si>
  <si>
    <t>หรือขาดทุนในภายหลัง</t>
  </si>
  <si>
    <t>กำไร (ขาดทุน) จากการประมาณการตามหลักคณิตศาสตร์</t>
  </si>
  <si>
    <t>ประกันภัยของผลประโยชน์พนักงาน</t>
  </si>
  <si>
    <t>ภาษีเงินได้เกี่ยวกับรายการที่จะไม่ถูกจัดประเภทรายการใหม่</t>
  </si>
  <si>
    <t>เข้าไปไว้ในกำไรหรือขาดทุนในภายหลัง</t>
  </si>
  <si>
    <t xml:space="preserve">กำไร (ขาดทุน) ต่อหุ้นขั้นพื้นฐาน </t>
  </si>
  <si>
    <t>กำไร (ขาดทุน) เบ็ดเสร็จรวมสำหรับปี</t>
  </si>
  <si>
    <t>กำไร (ขาดทุน) สำหรับปี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</si>
  <si>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</si>
  <si>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</si>
  <si>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หนี้สินตราสารอนุพันธ์ - กิจการอื่น</t>
  </si>
  <si>
    <t>ค่าเสื่อมราคาและรายจ่ายตัดบัญชี</t>
  </si>
  <si>
    <t>รายการที่ไม่ใช่เงินสดและรายการเทียบเท่าเงินสด</t>
  </si>
  <si>
    <t>เจ้าหนี้การค้าซื้ออุปกรณ์</t>
  </si>
  <si>
    <t>ประมาณการต้นทุนการปรับปรุงสถานที่</t>
  </si>
  <si>
    <r>
      <t xml:space="preserve">งบแสดงฐานะการเงิน </t>
    </r>
    <r>
      <rPr>
        <sz val="14"/>
        <rFont val="Browallia New"/>
        <family val="2"/>
      </rPr>
      <t>(ต่อ)</t>
    </r>
  </si>
  <si>
    <r>
      <t>งบกระแสเงินสด</t>
    </r>
    <r>
      <rPr>
        <sz val="14"/>
        <rFont val="Browallia New"/>
        <family val="2"/>
      </rPr>
      <t xml:space="preserve"> (ต่อ)</t>
    </r>
  </si>
  <si>
    <t>หมายเหตุประกอบงบการเงินเป็นส่วนหนึ่งของงบการเงินนี้</t>
  </si>
  <si>
    <t>ผลประโยชน์พนักงานจ่าย</t>
  </si>
  <si>
    <t>เงินลงทุนที่ไม่ได้วางเป็นประกัน</t>
  </si>
  <si>
    <t xml:space="preserve">อุปกรณ์และสินทรัพย์สิทธิการใช้ </t>
  </si>
  <si>
    <t>รวมรายการที่จะไม่ถูกจัดประเภทรายการใหม่เข้าไปไว้ใน</t>
  </si>
  <si>
    <t>กำไรหรือขาดทุนในภายหลัง</t>
  </si>
  <si>
    <t>รายได้ดอกเบี้ย</t>
  </si>
  <si>
    <t>ค่าใช้จ่ายดอกเบี้ย</t>
  </si>
  <si>
    <t>กระแสเงินสดจากกิจกรรมจัดหาเงิน</t>
  </si>
  <si>
    <t>เงินสดจ่ายคืนเงินต้นตามสัญญาเช่า</t>
  </si>
  <si>
    <t>การเพิ่มขึ้นในสินทรัพย์สิทธิการใช้และหนี้สินตามสัญญาเช่า</t>
  </si>
  <si>
    <t>หุ้นสามัญ จำนวน 50,000,000 หุ้น มูลค่าหุ้นละ 10 บาท</t>
  </si>
  <si>
    <t>เงินสดสุทธิได้มา (ใช้ไป) จากกิจกรรมจัดหาเงิน</t>
  </si>
  <si>
    <t>ยอดคงเหลือสิ้นปี ณ วันที่ 31 มีนาคม พ.ศ. 2565</t>
  </si>
  <si>
    <t>พ.ศ. 2565</t>
  </si>
  <si>
    <t>ลูกหนี้สำนักหักบัญชี</t>
  </si>
  <si>
    <t>3.4, 5.2</t>
  </si>
  <si>
    <t>3.5, 5.2</t>
  </si>
  <si>
    <t>3.6, 5.2</t>
  </si>
  <si>
    <t>3.9, 5.2</t>
  </si>
  <si>
    <t>เจ้าหนี้สำนักหักบัญชี</t>
  </si>
  <si>
    <t>3.10</t>
  </si>
  <si>
    <t>3.12, 5.2</t>
  </si>
  <si>
    <t>3.1, 5.2</t>
  </si>
  <si>
    <t>ยอดคงเหลือ ณ วันที่ 1 เมษายน พ.ศ. 2564</t>
  </si>
  <si>
    <t>ผลขาดทุนด้านเครดิตที่คาดว่าจะเกิดขึ้น (โอนกลับ)</t>
  </si>
  <si>
    <t>ณ วันที่ 31 มีนาคม พ.ศ. 2566</t>
  </si>
  <si>
    <t>สำหรับปีสิ้นสุดวันที่ 31 มีนาคม พ.ศ. 2566</t>
  </si>
  <si>
    <t>พ.ศ. 2566</t>
  </si>
  <si>
    <t>ยอดคงเหลือ ณ วันที่ 1 เมษายน พ.ศ. 2565</t>
  </si>
  <si>
    <t>ยอดคงเหลือสิ้นปี ณ วันที่ 31 มีนาคม พ.ศ. 2566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</si>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</sst>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&quot;-&quot;;@"/>
    <numFmt numFmtId="167" formatCode="#,##0.00;\(#,##0.00\);&quot;-&quot;;@"/>
    <numFmt numFmtId="168" formatCode="0.0"/>
    <numFmt numFmtId="169" formatCode="_(* #,##0_);_(* \(#,##0\);_(* &quot;-&quot;??_);_(@_)"/>
  </numFmts>
  <fonts count="9" x14ac:knownFonts="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sz val="15"/>
      <name val="BrowalliaUPC"/>
      <family val="1"/>
      <charset val="222"/>
    </font>
    <font>
      <sz val="14"/>
      <name val="CordiaUPC"/>
      <family val="2"/>
      <charset val="222"/>
    </font>
    <font>
      <b/>
      <sz val="14"/>
      <name val="Browallia New"/>
      <family val="2"/>
    </font>
    <font>
      <sz val="14"/>
      <name val="Browallia New"/>
      <family val="2"/>
    </font>
    <font>
      <i/>
      <sz val="14"/>
      <name val="Browallia Ne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</borders>
  <cellStyleXfs count="13">
    <xf numFmtId="0" fontId="0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39" fontId="3" fillId="0" borderId="0"/>
    <xf numFmtId="1" fontId="4" fillId="0" borderId="0"/>
    <xf numFmtId="0" fontId="5" fillId="0" borderId="0"/>
    <xf numFmtId="1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9">
    <xf numFmtId="0" fontId="0" fillId="0" borderId="0" xfId="0"/>
    <xf numFmtId="0" fontId="6" fillId="0" borderId="0" xfId="4" applyFont="1" applyAlignment="1">
      <alignment vertical="center"/>
    </xf>
    <xf numFmtId="0" fontId="7" fillId="0" borderId="0" xfId="4" applyFont="1" applyAlignment="1">
      <alignment horizontal="center" vertical="center"/>
    </xf>
    <xf numFmtId="166" fontId="7" fillId="0" borderId="0" xfId="4" applyNumberFormat="1" applyFont="1" applyAlignment="1">
      <alignment vertical="center"/>
    </xf>
    <xf numFmtId="0" fontId="7" fillId="0" borderId="0" xfId="4" applyFont="1" applyAlignment="1">
      <alignment vertical="center"/>
    </xf>
    <xf numFmtId="0" fontId="6" fillId="0" borderId="2" xfId="4" applyFont="1" applyBorder="1" applyAlignment="1">
      <alignment vertical="center"/>
    </xf>
    <xf numFmtId="0" fontId="7" fillId="0" borderId="2" xfId="4" applyFont="1" applyBorder="1" applyAlignment="1">
      <alignment horizontal="center" vertical="center"/>
    </xf>
    <xf numFmtId="166" fontId="7" fillId="0" borderId="2" xfId="4" applyNumberFormat="1" applyFont="1" applyBorder="1" applyAlignment="1">
      <alignment vertical="center"/>
    </xf>
    <xf numFmtId="0" fontId="7" fillId="0" borderId="2" xfId="4" applyFont="1" applyBorder="1" applyAlignment="1">
      <alignment vertical="center"/>
    </xf>
    <xf numFmtId="166" fontId="6" fillId="0" borderId="0" xfId="4" applyNumberFormat="1" applyFont="1" applyAlignment="1">
      <alignment horizontal="right" vertical="center"/>
    </xf>
    <xf numFmtId="0" fontId="6" fillId="0" borderId="2" xfId="4" applyFont="1" applyBorder="1" applyAlignment="1">
      <alignment horizontal="center" vertical="center"/>
    </xf>
    <xf numFmtId="166" fontId="6" fillId="0" borderId="2" xfId="4" applyNumberFormat="1" applyFont="1" applyBorder="1" applyAlignment="1">
      <alignment horizontal="right" vertical="center"/>
    </xf>
    <xf numFmtId="0" fontId="6" fillId="0" borderId="0" xfId="4" applyFont="1" applyAlignment="1">
      <alignment horizontal="center" vertical="center"/>
    </xf>
    <xf numFmtId="166" fontId="7" fillId="0" borderId="0" xfId="1" applyNumberFormat="1" applyFont="1" applyFill="1" applyAlignment="1">
      <alignment horizontal="right" vertical="center"/>
    </xf>
    <xf numFmtId="0" fontId="7" fillId="0" borderId="0" xfId="4" applyFont="1" applyAlignment="1">
      <alignment horizontal="left" vertical="center"/>
    </xf>
    <xf numFmtId="0" fontId="6" fillId="0" borderId="0" xfId="6" applyFont="1" applyAlignment="1">
      <alignment vertical="center"/>
    </xf>
    <xf numFmtId="0" fontId="6" fillId="0" borderId="2" xfId="6" applyFont="1" applyBorder="1" applyAlignment="1">
      <alignment vertical="center"/>
    </xf>
    <xf numFmtId="0" fontId="7" fillId="0" borderId="0" xfId="4" applyFont="1" applyAlignment="1">
      <alignment vertical="top"/>
    </xf>
    <xf numFmtId="0" fontId="7" fillId="0" borderId="2" xfId="5" applyFont="1" applyBorder="1" applyAlignment="1">
      <alignment vertical="center"/>
    </xf>
    <xf numFmtId="166" fontId="7" fillId="0" borderId="0" xfId="4" applyNumberFormat="1" applyFont="1" applyAlignment="1">
      <alignment horizontal="center" vertical="center"/>
    </xf>
    <xf numFmtId="166" fontId="6" fillId="0" borderId="0" xfId="4" applyNumberFormat="1" applyFont="1" applyAlignment="1">
      <alignment vertical="center"/>
    </xf>
    <xf numFmtId="166" fontId="7" fillId="0" borderId="2" xfId="4" applyNumberFormat="1" applyFont="1" applyBorder="1" applyAlignment="1">
      <alignment horizontal="center" vertical="center"/>
    </xf>
    <xf numFmtId="166" fontId="6" fillId="0" borderId="2" xfId="4" applyNumberFormat="1" applyFont="1" applyBorder="1" applyAlignment="1">
      <alignment vertical="center"/>
    </xf>
    <xf numFmtId="166" fontId="7" fillId="0" borderId="0" xfId="4" applyNumberFormat="1" applyFont="1" applyAlignment="1">
      <alignment horizontal="right" vertical="center"/>
    </xf>
    <xf numFmtId="166" fontId="6" fillId="0" borderId="0" xfId="4" applyNumberFormat="1" applyFont="1" applyAlignment="1">
      <alignment horizontal="center" vertical="center"/>
    </xf>
    <xf numFmtId="0" fontId="7" fillId="0" borderId="2" xfId="4" applyFont="1" applyBorder="1" applyAlignment="1">
      <alignment horizontal="left" vertical="center"/>
    </xf>
    <xf numFmtId="0" fontId="6" fillId="0" borderId="0" xfId="5" applyFont="1" applyAlignment="1">
      <alignment vertical="center"/>
    </xf>
    <xf numFmtId="0" fontId="7" fillId="0" borderId="0" xfId="5" applyFont="1" applyAlignment="1">
      <alignment horizontal="center" vertical="center"/>
    </xf>
    <xf numFmtId="0" fontId="7" fillId="0" borderId="0" xfId="5" applyFont="1" applyAlignment="1">
      <alignment vertical="center"/>
    </xf>
    <xf numFmtId="166" fontId="7" fillId="0" borderId="0" xfId="5" applyNumberFormat="1" applyFont="1" applyAlignment="1">
      <alignment horizontal="right" vertical="center"/>
    </xf>
    <xf numFmtId="0" fontId="7" fillId="0" borderId="0" xfId="5" applyFont="1" applyAlignment="1">
      <alignment horizontal="distributed" vertical="center"/>
    </xf>
    <xf numFmtId="0" fontId="6" fillId="0" borderId="2" xfId="5" applyFont="1" applyBorder="1" applyAlignment="1">
      <alignment vertical="center"/>
    </xf>
    <xf numFmtId="0" fontId="7" fillId="0" borderId="2" xfId="5" applyFont="1" applyBorder="1" applyAlignment="1">
      <alignment horizontal="center" vertical="center"/>
    </xf>
    <xf numFmtId="166" fontId="7" fillId="0" borderId="2" xfId="5" applyNumberFormat="1" applyFont="1" applyBorder="1" applyAlignment="1">
      <alignment horizontal="right" vertical="center"/>
    </xf>
    <xf numFmtId="0" fontId="6" fillId="0" borderId="0" xfId="4" applyFont="1" applyAlignment="1">
      <alignment horizontal="center" vertical="top"/>
    </xf>
    <xf numFmtId="0" fontId="6" fillId="0" borderId="0" xfId="4" applyFont="1" applyAlignment="1">
      <alignment vertical="top"/>
    </xf>
    <xf numFmtId="0" fontId="6" fillId="0" borderId="2" xfId="4" applyFont="1" applyBorder="1" applyAlignment="1">
      <alignment horizontal="right" vertical="top"/>
    </xf>
    <xf numFmtId="0" fontId="6" fillId="0" borderId="0" xfId="4" applyFont="1" applyAlignment="1">
      <alignment horizontal="right" vertical="top"/>
    </xf>
    <xf numFmtId="0" fontId="6" fillId="0" borderId="0" xfId="5" applyFont="1" applyAlignment="1">
      <alignment horizontal="center" vertical="center"/>
    </xf>
    <xf numFmtId="165" fontId="7" fillId="0" borderId="0" xfId="5" applyNumberFormat="1" applyFont="1" applyAlignment="1">
      <alignment vertical="center"/>
    </xf>
    <xf numFmtId="0" fontId="7" fillId="0" borderId="0" xfId="5" applyFont="1" applyAlignment="1">
      <alignment horizontal="left" vertical="center"/>
    </xf>
    <xf numFmtId="165" fontId="6" fillId="0" borderId="0" xfId="5" applyNumberFormat="1" applyFont="1" applyAlignment="1">
      <alignment vertical="center"/>
    </xf>
    <xf numFmtId="0" fontId="7" fillId="0" borderId="1" xfId="5" applyFont="1" applyBorder="1" applyAlignment="1">
      <alignment vertical="center"/>
    </xf>
    <xf numFmtId="0" fontId="7" fillId="0" borderId="1" xfId="5" applyFont="1" applyBorder="1" applyAlignment="1">
      <alignment horizontal="center" vertical="center"/>
    </xf>
    <xf numFmtId="166" fontId="7" fillId="0" borderId="1" xfId="5" applyNumberFormat="1" applyFont="1" applyBorder="1" applyAlignment="1">
      <alignment horizontal="right" vertical="center"/>
    </xf>
    <xf numFmtId="0" fontId="7" fillId="0" borderId="0" xfId="6" applyFont="1" applyAlignment="1">
      <alignment vertical="center"/>
    </xf>
    <xf numFmtId="169" fontId="7" fillId="0" borderId="0" xfId="1" applyNumberFormat="1" applyFont="1" applyFill="1" applyAlignment="1">
      <alignment horizontal="right" vertical="center"/>
    </xf>
    <xf numFmtId="169" fontId="7" fillId="0" borderId="0" xfId="1" applyNumberFormat="1" applyFont="1" applyFill="1" applyBorder="1" applyAlignment="1">
      <alignment horizontal="right" vertical="center"/>
    </xf>
    <xf numFmtId="169" fontId="7" fillId="0" borderId="2" xfId="1" applyNumberFormat="1" applyFont="1" applyFill="1" applyBorder="1" applyAlignment="1">
      <alignment horizontal="right" vertical="center"/>
    </xf>
    <xf numFmtId="169" fontId="6" fillId="0" borderId="2" xfId="1" applyNumberFormat="1" applyFont="1" applyFill="1" applyBorder="1" applyAlignment="1">
      <alignment horizontal="right" vertical="top"/>
    </xf>
    <xf numFmtId="169" fontId="6" fillId="0" borderId="0" xfId="1" applyNumberFormat="1" applyFont="1" applyFill="1" applyBorder="1" applyAlignment="1">
      <alignment horizontal="right" vertical="top"/>
    </xf>
    <xf numFmtId="169" fontId="6" fillId="0" borderId="0" xfId="1" applyNumberFormat="1" applyFont="1" applyFill="1" applyBorder="1" applyAlignment="1">
      <alignment horizontal="right" vertical="center"/>
    </xf>
    <xf numFmtId="166" fontId="7" fillId="0" borderId="0" xfId="0" applyNumberFormat="1" applyFont="1" applyAlignment="1">
      <alignment horizontal="right" vertical="center"/>
    </xf>
    <xf numFmtId="166" fontId="7" fillId="0" borderId="1" xfId="0" applyNumberFormat="1" applyFont="1" applyBorder="1" applyAlignment="1">
      <alignment horizontal="right" vertical="center"/>
    </xf>
    <xf numFmtId="166" fontId="7" fillId="0" borderId="3" xfId="4" applyNumberFormat="1" applyFont="1" applyBorder="1" applyAlignment="1">
      <alignment vertical="center"/>
    </xf>
    <xf numFmtId="166" fontId="7" fillId="0" borderId="1" xfId="1" applyNumberFormat="1" applyFont="1" applyFill="1" applyBorder="1" applyAlignment="1">
      <alignment horizontal="right" vertical="center"/>
    </xf>
    <xf numFmtId="166" fontId="7" fillId="0" borderId="1" xfId="4" applyNumberFormat="1" applyFont="1" applyBorder="1" applyAlignment="1">
      <alignment vertical="center"/>
    </xf>
    <xf numFmtId="166" fontId="7" fillId="0" borderId="1" xfId="4" applyNumberFormat="1" applyFont="1" applyBorder="1" applyAlignment="1">
      <alignment horizontal="right" vertical="center"/>
    </xf>
    <xf numFmtId="166" fontId="7" fillId="0" borderId="0" xfId="2" applyNumberFormat="1" applyFont="1" applyFill="1" applyBorder="1" applyAlignment="1">
      <alignment vertical="center"/>
    </xf>
    <xf numFmtId="166" fontId="7" fillId="0" borderId="0" xfId="2" applyNumberFormat="1" applyFont="1" applyFill="1" applyBorder="1" applyAlignment="1">
      <alignment horizontal="right" vertical="center"/>
    </xf>
    <xf numFmtId="166" fontId="7" fillId="0" borderId="1" xfId="2" applyNumberFormat="1" applyFont="1" applyFill="1" applyBorder="1" applyAlignment="1">
      <alignment vertical="center"/>
    </xf>
    <xf numFmtId="166" fontId="7" fillId="0" borderId="0" xfId="2" applyNumberFormat="1" applyFont="1" applyFill="1" applyAlignment="1">
      <alignment vertical="center"/>
    </xf>
    <xf numFmtId="166" fontId="7" fillId="0" borderId="3" xfId="5" applyNumberFormat="1" applyFont="1" applyBorder="1" applyAlignment="1">
      <alignment horizontal="right" vertical="center"/>
    </xf>
    <xf numFmtId="166" fontId="7" fillId="0" borderId="0" xfId="5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quotePrefix="1" applyFont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168" fontId="7" fillId="0" borderId="0" xfId="0" applyNumberFormat="1" applyFont="1" applyAlignment="1">
      <alignment horizontal="center" vertical="center"/>
    </xf>
    <xf numFmtId="0" fontId="7" fillId="0" borderId="0" xfId="4" applyFont="1"/>
    <xf numFmtId="0" fontId="7" fillId="0" borderId="0" xfId="9" applyFont="1"/>
    <xf numFmtId="38" fontId="6" fillId="0" borderId="0" xfId="9" applyNumberFormat="1" applyFont="1" applyAlignment="1">
      <alignment vertical="center"/>
    </xf>
    <xf numFmtId="38" fontId="7" fillId="0" borderId="0" xfId="8" applyNumberFormat="1" applyFont="1" applyAlignment="1">
      <alignment vertical="center"/>
    </xf>
    <xf numFmtId="38" fontId="6" fillId="0" borderId="0" xfId="8" applyNumberFormat="1" applyFont="1" applyAlignment="1">
      <alignment vertical="center"/>
    </xf>
    <xf numFmtId="0" fontId="7" fillId="0" borderId="0" xfId="4" quotePrefix="1" applyFont="1" applyAlignment="1">
      <alignment horizontal="center"/>
    </xf>
    <xf numFmtId="0" fontId="7" fillId="0" borderId="0" xfId="4" applyFont="1" applyAlignment="1">
      <alignment horizontal="center"/>
    </xf>
    <xf numFmtId="2" fontId="7" fillId="0" borderId="0" xfId="4" applyNumberFormat="1" applyFont="1" applyAlignment="1">
      <alignment horizontal="center" vertical="center"/>
    </xf>
    <xf numFmtId="0" fontId="7" fillId="0" borderId="0" xfId="6" applyFont="1" applyAlignment="1">
      <alignment horizontal="center" vertical="center"/>
    </xf>
    <xf numFmtId="166" fontId="7" fillId="0" borderId="0" xfId="6" applyNumberFormat="1" applyFont="1" applyAlignment="1">
      <alignment vertical="center"/>
    </xf>
    <xf numFmtId="0" fontId="7" fillId="0" borderId="2" xfId="6" applyFont="1" applyBorder="1" applyAlignment="1">
      <alignment horizontal="center" vertical="center"/>
    </xf>
    <xf numFmtId="0" fontId="7" fillId="0" borderId="2" xfId="6" applyFont="1" applyBorder="1" applyAlignment="1">
      <alignment vertical="center"/>
    </xf>
    <xf numFmtId="166" fontId="7" fillId="0" borderId="2" xfId="6" applyNumberFormat="1" applyFont="1" applyBorder="1" applyAlignment="1">
      <alignment vertical="center"/>
    </xf>
    <xf numFmtId="0" fontId="6" fillId="0" borderId="0" xfId="6" applyFont="1" applyAlignment="1">
      <alignment horizontal="center" vertical="center"/>
    </xf>
    <xf numFmtId="166" fontId="6" fillId="0" borderId="0" xfId="6" applyNumberFormat="1" applyFont="1" applyAlignment="1">
      <alignment horizontal="right" vertical="center"/>
    </xf>
    <xf numFmtId="0" fontId="6" fillId="0" borderId="2" xfId="6" applyFont="1" applyBorder="1" applyAlignment="1">
      <alignment horizontal="center" vertical="center"/>
    </xf>
    <xf numFmtId="166" fontId="6" fillId="0" borderId="2" xfId="6" applyNumberFormat="1" applyFont="1" applyBorder="1" applyAlignment="1">
      <alignment horizontal="right" vertical="center"/>
    </xf>
    <xf numFmtId="166" fontId="7" fillId="0" borderId="2" xfId="4" applyNumberFormat="1" applyFont="1" applyBorder="1" applyAlignment="1">
      <alignment horizontal="right" vertical="center"/>
    </xf>
    <xf numFmtId="166" fontId="7" fillId="0" borderId="0" xfId="6" applyNumberFormat="1" applyFont="1" applyAlignment="1">
      <alignment horizontal="right" vertical="center"/>
    </xf>
    <xf numFmtId="39" fontId="6" fillId="0" borderId="0" xfId="7" applyFont="1" applyAlignment="1">
      <alignment horizontal="left" vertical="center"/>
    </xf>
    <xf numFmtId="38" fontId="8" fillId="0" borderId="0" xfId="8" applyNumberFormat="1" applyFont="1" applyAlignment="1">
      <alignment horizontal="center" vertical="center"/>
    </xf>
    <xf numFmtId="166" fontId="7" fillId="0" borderId="0" xfId="9" applyNumberFormat="1" applyFont="1" applyAlignment="1">
      <alignment horizontal="right" vertical="center"/>
    </xf>
    <xf numFmtId="166" fontId="7" fillId="0" borderId="1" xfId="9" applyNumberFormat="1" applyFont="1" applyBorder="1" applyAlignment="1">
      <alignment horizontal="right" vertical="center"/>
    </xf>
    <xf numFmtId="38" fontId="7" fillId="0" borderId="0" xfId="8" applyNumberFormat="1" applyFont="1" applyAlignment="1">
      <alignment horizontal="center" vertical="center"/>
    </xf>
    <xf numFmtId="166" fontId="7" fillId="0" borderId="2" xfId="9" applyNumberFormat="1" applyFont="1" applyBorder="1" applyAlignment="1">
      <alignment horizontal="right" vertical="center"/>
    </xf>
    <xf numFmtId="166" fontId="7" fillId="0" borderId="3" xfId="6" applyNumberFormat="1" applyFont="1" applyBorder="1" applyAlignment="1">
      <alignment horizontal="right" vertical="center"/>
    </xf>
    <xf numFmtId="167" fontId="7" fillId="0" borderId="3" xfId="4" applyNumberFormat="1" applyFont="1" applyBorder="1" applyAlignment="1">
      <alignment horizontal="right" vertical="center"/>
    </xf>
    <xf numFmtId="167" fontId="7" fillId="0" borderId="0" xfId="4" applyNumberFormat="1" applyFont="1" applyAlignment="1">
      <alignment vertical="center"/>
    </xf>
    <xf numFmtId="167" fontId="7" fillId="0" borderId="0" xfId="4" applyNumberFormat="1" applyFont="1" applyAlignment="1">
      <alignment horizontal="right" vertical="center"/>
    </xf>
    <xf numFmtId="166" fontId="6" fillId="0" borderId="2" xfId="4" applyNumberFormat="1" applyFont="1" applyBorder="1" applyAlignment="1">
      <alignment horizontal="center" vertical="center"/>
    </xf>
  </cellXfs>
  <cellStyles count="13">
    <cellStyle name="Comma" xfId="1" builtinId="3"/>
    <cellStyle name="Comma 2" xfId="2" xr:uid="{00000000-0005-0000-0000-000001000000}"/>
    <cellStyle name="Comma 2 2" xfId="12" xr:uid="{B448A7B5-A116-48FB-B5D2-5A9CE23E6C4E}"/>
    <cellStyle name="Comma 3" xfId="11" xr:uid="{6953606A-A437-47A8-8385-1CBA506B261C}"/>
    <cellStyle name="Normal" xfId="0" builtinId="0"/>
    <cellStyle name="Normal 10 2" xfId="5" xr:uid="{00000000-0005-0000-0000-000003000000}"/>
    <cellStyle name="Normal 2" xfId="3" xr:uid="{00000000-0005-0000-0000-000004000000}"/>
    <cellStyle name="Normal 2 2" xfId="4" xr:uid="{00000000-0005-0000-0000-000005000000}"/>
    <cellStyle name="Normal 3" xfId="6" xr:uid="{00000000-0005-0000-0000-000006000000}"/>
    <cellStyle name="Normal 3 2" xfId="9" xr:uid="{00000000-0005-0000-0000-000007000000}"/>
    <cellStyle name="Normal 6" xfId="10" xr:uid="{00000000-0005-0000-0000-000008000000}"/>
    <cellStyle name="Normal_Bs-Plt" xfId="8" xr:uid="{00000000-0005-0000-0000-000009000000}"/>
    <cellStyle name="ปกติ_Sheet1" xfId="7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1"/>
  <sheetViews>
    <sheetView tabSelected="1" view="pageBreakPreview" topLeftCell="A33" zoomScaleNormal="85" zoomScaleSheetLayoutView="100" workbookViewId="0">
      <selection activeCell="K44" sqref="K44"/>
    </sheetView>
  </sheetViews>
  <sheetFormatPr defaultRowHeight="21.75" customHeight="1" x14ac:dyDescent="0.5"/>
  <cols>
    <col min="1" max="2" width="1.7109375" style="4" customWidth="1"/>
    <col min="3" max="3" width="6.140625" style="4" customWidth="1"/>
    <col min="4" max="4" width="6.7109375" style="4" customWidth="1"/>
    <col min="5" max="5" width="3.85546875" style="4" customWidth="1"/>
    <col min="6" max="6" width="32.42578125" style="4" customWidth="1"/>
    <col min="7" max="7" width="9.7109375" style="2" customWidth="1"/>
    <col min="8" max="8" width="1.140625" style="3" customWidth="1"/>
    <col min="9" max="9" width="13.5703125" style="3" customWidth="1"/>
    <col min="10" max="10" width="1.140625" style="4" customWidth="1"/>
    <col min="11" max="11" width="13.5703125" style="3" customWidth="1"/>
    <col min="12" max="213" width="9.140625" style="4"/>
    <col min="214" max="215" width="1.7109375" style="4" customWidth="1"/>
    <col min="216" max="216" width="6.140625" style="4" customWidth="1"/>
    <col min="217" max="217" width="6.7109375" style="4" customWidth="1"/>
    <col min="218" max="218" width="3.85546875" style="4" customWidth="1"/>
    <col min="219" max="219" width="25.5703125" style="4" customWidth="1"/>
    <col min="220" max="220" width="9.140625" style="4"/>
    <col min="221" max="221" width="1.140625" style="4" customWidth="1"/>
    <col min="222" max="222" width="17.28515625" style="4" customWidth="1"/>
    <col min="223" max="223" width="1.140625" style="4" customWidth="1"/>
    <col min="224" max="224" width="17.28515625" style="4" customWidth="1"/>
    <col min="225" max="469" width="9.140625" style="4"/>
    <col min="470" max="471" width="1.7109375" style="4" customWidth="1"/>
    <col min="472" max="472" width="6.140625" style="4" customWidth="1"/>
    <col min="473" max="473" width="6.7109375" style="4" customWidth="1"/>
    <col min="474" max="474" width="3.85546875" style="4" customWidth="1"/>
    <col min="475" max="475" width="25.5703125" style="4" customWidth="1"/>
    <col min="476" max="476" width="9.140625" style="4"/>
    <col min="477" max="477" width="1.140625" style="4" customWidth="1"/>
    <col min="478" max="478" width="17.28515625" style="4" customWidth="1"/>
    <col min="479" max="479" width="1.140625" style="4" customWidth="1"/>
    <col min="480" max="480" width="17.28515625" style="4" customWidth="1"/>
    <col min="481" max="725" width="9.140625" style="4"/>
    <col min="726" max="727" width="1.7109375" style="4" customWidth="1"/>
    <col min="728" max="728" width="6.140625" style="4" customWidth="1"/>
    <col min="729" max="729" width="6.7109375" style="4" customWidth="1"/>
    <col min="730" max="730" width="3.85546875" style="4" customWidth="1"/>
    <col min="731" max="731" width="25.5703125" style="4" customWidth="1"/>
    <col min="732" max="732" width="9.140625" style="4"/>
    <col min="733" max="733" width="1.140625" style="4" customWidth="1"/>
    <col min="734" max="734" width="17.28515625" style="4" customWidth="1"/>
    <col min="735" max="735" width="1.140625" style="4" customWidth="1"/>
    <col min="736" max="736" width="17.28515625" style="4" customWidth="1"/>
    <col min="737" max="981" width="9.140625" style="4"/>
    <col min="982" max="983" width="1.7109375" style="4" customWidth="1"/>
    <col min="984" max="984" width="6.140625" style="4" customWidth="1"/>
    <col min="985" max="985" width="6.7109375" style="4" customWidth="1"/>
    <col min="986" max="986" width="3.85546875" style="4" customWidth="1"/>
    <col min="987" max="987" width="25.5703125" style="4" customWidth="1"/>
    <col min="988" max="988" width="9.140625" style="4"/>
    <col min="989" max="989" width="1.140625" style="4" customWidth="1"/>
    <col min="990" max="990" width="17.28515625" style="4" customWidth="1"/>
    <col min="991" max="991" width="1.140625" style="4" customWidth="1"/>
    <col min="992" max="992" width="17.28515625" style="4" customWidth="1"/>
    <col min="993" max="1237" width="9.140625" style="4"/>
    <col min="1238" max="1239" width="1.7109375" style="4" customWidth="1"/>
    <col min="1240" max="1240" width="6.140625" style="4" customWidth="1"/>
    <col min="1241" max="1241" width="6.7109375" style="4" customWidth="1"/>
    <col min="1242" max="1242" width="3.85546875" style="4" customWidth="1"/>
    <col min="1243" max="1243" width="25.5703125" style="4" customWidth="1"/>
    <col min="1244" max="1244" width="9.140625" style="4"/>
    <col min="1245" max="1245" width="1.140625" style="4" customWidth="1"/>
    <col min="1246" max="1246" width="17.28515625" style="4" customWidth="1"/>
    <col min="1247" max="1247" width="1.140625" style="4" customWidth="1"/>
    <col min="1248" max="1248" width="17.28515625" style="4" customWidth="1"/>
    <col min="1249" max="1493" width="9.140625" style="4"/>
    <col min="1494" max="1495" width="1.7109375" style="4" customWidth="1"/>
    <col min="1496" max="1496" width="6.140625" style="4" customWidth="1"/>
    <col min="1497" max="1497" width="6.7109375" style="4" customWidth="1"/>
    <col min="1498" max="1498" width="3.85546875" style="4" customWidth="1"/>
    <col min="1499" max="1499" width="25.5703125" style="4" customWidth="1"/>
    <col min="1500" max="1500" width="9.140625" style="4"/>
    <col min="1501" max="1501" width="1.140625" style="4" customWidth="1"/>
    <col min="1502" max="1502" width="17.28515625" style="4" customWidth="1"/>
    <col min="1503" max="1503" width="1.140625" style="4" customWidth="1"/>
    <col min="1504" max="1504" width="17.28515625" style="4" customWidth="1"/>
    <col min="1505" max="1749" width="9.140625" style="4"/>
    <col min="1750" max="1751" width="1.7109375" style="4" customWidth="1"/>
    <col min="1752" max="1752" width="6.140625" style="4" customWidth="1"/>
    <col min="1753" max="1753" width="6.7109375" style="4" customWidth="1"/>
    <col min="1754" max="1754" width="3.85546875" style="4" customWidth="1"/>
    <col min="1755" max="1755" width="25.5703125" style="4" customWidth="1"/>
    <col min="1756" max="1756" width="9.140625" style="4"/>
    <col min="1757" max="1757" width="1.140625" style="4" customWidth="1"/>
    <col min="1758" max="1758" width="17.28515625" style="4" customWidth="1"/>
    <col min="1759" max="1759" width="1.140625" style="4" customWidth="1"/>
    <col min="1760" max="1760" width="17.28515625" style="4" customWidth="1"/>
    <col min="1761" max="2005" width="9.140625" style="4"/>
    <col min="2006" max="2007" width="1.7109375" style="4" customWidth="1"/>
    <col min="2008" max="2008" width="6.140625" style="4" customWidth="1"/>
    <col min="2009" max="2009" width="6.7109375" style="4" customWidth="1"/>
    <col min="2010" max="2010" width="3.85546875" style="4" customWidth="1"/>
    <col min="2011" max="2011" width="25.5703125" style="4" customWidth="1"/>
    <col min="2012" max="2012" width="9.140625" style="4"/>
    <col min="2013" max="2013" width="1.140625" style="4" customWidth="1"/>
    <col min="2014" max="2014" width="17.28515625" style="4" customWidth="1"/>
    <col min="2015" max="2015" width="1.140625" style="4" customWidth="1"/>
    <col min="2016" max="2016" width="17.28515625" style="4" customWidth="1"/>
    <col min="2017" max="2261" width="9.140625" style="4"/>
    <col min="2262" max="2263" width="1.7109375" style="4" customWidth="1"/>
    <col min="2264" max="2264" width="6.140625" style="4" customWidth="1"/>
    <col min="2265" max="2265" width="6.7109375" style="4" customWidth="1"/>
    <col min="2266" max="2266" width="3.85546875" style="4" customWidth="1"/>
    <col min="2267" max="2267" width="25.5703125" style="4" customWidth="1"/>
    <col min="2268" max="2268" width="9.140625" style="4"/>
    <col min="2269" max="2269" width="1.140625" style="4" customWidth="1"/>
    <col min="2270" max="2270" width="17.28515625" style="4" customWidth="1"/>
    <col min="2271" max="2271" width="1.140625" style="4" customWidth="1"/>
    <col min="2272" max="2272" width="17.28515625" style="4" customWidth="1"/>
    <col min="2273" max="2517" width="9.140625" style="4"/>
    <col min="2518" max="2519" width="1.7109375" style="4" customWidth="1"/>
    <col min="2520" max="2520" width="6.140625" style="4" customWidth="1"/>
    <col min="2521" max="2521" width="6.7109375" style="4" customWidth="1"/>
    <col min="2522" max="2522" width="3.85546875" style="4" customWidth="1"/>
    <col min="2523" max="2523" width="25.5703125" style="4" customWidth="1"/>
    <col min="2524" max="2524" width="9.140625" style="4"/>
    <col min="2525" max="2525" width="1.140625" style="4" customWidth="1"/>
    <col min="2526" max="2526" width="17.28515625" style="4" customWidth="1"/>
    <col min="2527" max="2527" width="1.140625" style="4" customWidth="1"/>
    <col min="2528" max="2528" width="17.28515625" style="4" customWidth="1"/>
    <col min="2529" max="2773" width="9.140625" style="4"/>
    <col min="2774" max="2775" width="1.7109375" style="4" customWidth="1"/>
    <col min="2776" max="2776" width="6.140625" style="4" customWidth="1"/>
    <col min="2777" max="2777" width="6.7109375" style="4" customWidth="1"/>
    <col min="2778" max="2778" width="3.85546875" style="4" customWidth="1"/>
    <col min="2779" max="2779" width="25.5703125" style="4" customWidth="1"/>
    <col min="2780" max="2780" width="9.140625" style="4"/>
    <col min="2781" max="2781" width="1.140625" style="4" customWidth="1"/>
    <col min="2782" max="2782" width="17.28515625" style="4" customWidth="1"/>
    <col min="2783" max="2783" width="1.140625" style="4" customWidth="1"/>
    <col min="2784" max="2784" width="17.28515625" style="4" customWidth="1"/>
    <col min="2785" max="3029" width="9.140625" style="4"/>
    <col min="3030" max="3031" width="1.7109375" style="4" customWidth="1"/>
    <col min="3032" max="3032" width="6.140625" style="4" customWidth="1"/>
    <col min="3033" max="3033" width="6.7109375" style="4" customWidth="1"/>
    <col min="3034" max="3034" width="3.85546875" style="4" customWidth="1"/>
    <col min="3035" max="3035" width="25.5703125" style="4" customWidth="1"/>
    <col min="3036" max="3036" width="9.140625" style="4"/>
    <col min="3037" max="3037" width="1.140625" style="4" customWidth="1"/>
    <col min="3038" max="3038" width="17.28515625" style="4" customWidth="1"/>
    <col min="3039" max="3039" width="1.140625" style="4" customWidth="1"/>
    <col min="3040" max="3040" width="17.28515625" style="4" customWidth="1"/>
    <col min="3041" max="3285" width="9.140625" style="4"/>
    <col min="3286" max="3287" width="1.7109375" style="4" customWidth="1"/>
    <col min="3288" max="3288" width="6.140625" style="4" customWidth="1"/>
    <col min="3289" max="3289" width="6.7109375" style="4" customWidth="1"/>
    <col min="3290" max="3290" width="3.85546875" style="4" customWidth="1"/>
    <col min="3291" max="3291" width="25.5703125" style="4" customWidth="1"/>
    <col min="3292" max="3292" width="9.140625" style="4"/>
    <col min="3293" max="3293" width="1.140625" style="4" customWidth="1"/>
    <col min="3294" max="3294" width="17.28515625" style="4" customWidth="1"/>
    <col min="3295" max="3295" width="1.140625" style="4" customWidth="1"/>
    <col min="3296" max="3296" width="17.28515625" style="4" customWidth="1"/>
    <col min="3297" max="3541" width="9.140625" style="4"/>
    <col min="3542" max="3543" width="1.7109375" style="4" customWidth="1"/>
    <col min="3544" max="3544" width="6.140625" style="4" customWidth="1"/>
    <col min="3545" max="3545" width="6.7109375" style="4" customWidth="1"/>
    <col min="3546" max="3546" width="3.85546875" style="4" customWidth="1"/>
    <col min="3547" max="3547" width="25.5703125" style="4" customWidth="1"/>
    <col min="3548" max="3548" width="9.140625" style="4"/>
    <col min="3549" max="3549" width="1.140625" style="4" customWidth="1"/>
    <col min="3550" max="3550" width="17.28515625" style="4" customWidth="1"/>
    <col min="3551" max="3551" width="1.140625" style="4" customWidth="1"/>
    <col min="3552" max="3552" width="17.28515625" style="4" customWidth="1"/>
    <col min="3553" max="3797" width="9.140625" style="4"/>
    <col min="3798" max="3799" width="1.7109375" style="4" customWidth="1"/>
    <col min="3800" max="3800" width="6.140625" style="4" customWidth="1"/>
    <col min="3801" max="3801" width="6.7109375" style="4" customWidth="1"/>
    <col min="3802" max="3802" width="3.85546875" style="4" customWidth="1"/>
    <col min="3803" max="3803" width="25.5703125" style="4" customWidth="1"/>
    <col min="3804" max="3804" width="9.140625" style="4"/>
    <col min="3805" max="3805" width="1.140625" style="4" customWidth="1"/>
    <col min="3806" max="3806" width="17.28515625" style="4" customWidth="1"/>
    <col min="3807" max="3807" width="1.140625" style="4" customWidth="1"/>
    <col min="3808" max="3808" width="17.28515625" style="4" customWidth="1"/>
    <col min="3809" max="4053" width="9.140625" style="4"/>
    <col min="4054" max="4055" width="1.7109375" style="4" customWidth="1"/>
    <col min="4056" max="4056" width="6.140625" style="4" customWidth="1"/>
    <col min="4057" max="4057" width="6.7109375" style="4" customWidth="1"/>
    <col min="4058" max="4058" width="3.85546875" style="4" customWidth="1"/>
    <col min="4059" max="4059" width="25.5703125" style="4" customWidth="1"/>
    <col min="4060" max="4060" width="9.140625" style="4"/>
    <col min="4061" max="4061" width="1.140625" style="4" customWidth="1"/>
    <col min="4062" max="4062" width="17.28515625" style="4" customWidth="1"/>
    <col min="4063" max="4063" width="1.140625" style="4" customWidth="1"/>
    <col min="4064" max="4064" width="17.28515625" style="4" customWidth="1"/>
    <col min="4065" max="4309" width="9.140625" style="4"/>
    <col min="4310" max="4311" width="1.7109375" style="4" customWidth="1"/>
    <col min="4312" max="4312" width="6.140625" style="4" customWidth="1"/>
    <col min="4313" max="4313" width="6.7109375" style="4" customWidth="1"/>
    <col min="4314" max="4314" width="3.85546875" style="4" customWidth="1"/>
    <col min="4315" max="4315" width="25.5703125" style="4" customWidth="1"/>
    <col min="4316" max="4316" width="9.140625" style="4"/>
    <col min="4317" max="4317" width="1.140625" style="4" customWidth="1"/>
    <col min="4318" max="4318" width="17.28515625" style="4" customWidth="1"/>
    <col min="4319" max="4319" width="1.140625" style="4" customWidth="1"/>
    <col min="4320" max="4320" width="17.28515625" style="4" customWidth="1"/>
    <col min="4321" max="4565" width="9.140625" style="4"/>
    <col min="4566" max="4567" width="1.7109375" style="4" customWidth="1"/>
    <col min="4568" max="4568" width="6.140625" style="4" customWidth="1"/>
    <col min="4569" max="4569" width="6.7109375" style="4" customWidth="1"/>
    <col min="4570" max="4570" width="3.85546875" style="4" customWidth="1"/>
    <col min="4571" max="4571" width="25.5703125" style="4" customWidth="1"/>
    <col min="4572" max="4572" width="9.140625" style="4"/>
    <col min="4573" max="4573" width="1.140625" style="4" customWidth="1"/>
    <col min="4574" max="4574" width="17.28515625" style="4" customWidth="1"/>
    <col min="4575" max="4575" width="1.140625" style="4" customWidth="1"/>
    <col min="4576" max="4576" width="17.28515625" style="4" customWidth="1"/>
    <col min="4577" max="4821" width="9.140625" style="4"/>
    <col min="4822" max="4823" width="1.7109375" style="4" customWidth="1"/>
    <col min="4824" max="4824" width="6.140625" style="4" customWidth="1"/>
    <col min="4825" max="4825" width="6.7109375" style="4" customWidth="1"/>
    <col min="4826" max="4826" width="3.85546875" style="4" customWidth="1"/>
    <col min="4827" max="4827" width="25.5703125" style="4" customWidth="1"/>
    <col min="4828" max="4828" width="9.140625" style="4"/>
    <col min="4829" max="4829" width="1.140625" style="4" customWidth="1"/>
    <col min="4830" max="4830" width="17.28515625" style="4" customWidth="1"/>
    <col min="4831" max="4831" width="1.140625" style="4" customWidth="1"/>
    <col min="4832" max="4832" width="17.28515625" style="4" customWidth="1"/>
    <col min="4833" max="5077" width="9.140625" style="4"/>
    <col min="5078" max="5079" width="1.7109375" style="4" customWidth="1"/>
    <col min="5080" max="5080" width="6.140625" style="4" customWidth="1"/>
    <col min="5081" max="5081" width="6.7109375" style="4" customWidth="1"/>
    <col min="5082" max="5082" width="3.85546875" style="4" customWidth="1"/>
    <col min="5083" max="5083" width="25.5703125" style="4" customWidth="1"/>
    <col min="5084" max="5084" width="9.140625" style="4"/>
    <col min="5085" max="5085" width="1.140625" style="4" customWidth="1"/>
    <col min="5086" max="5086" width="17.28515625" style="4" customWidth="1"/>
    <col min="5087" max="5087" width="1.140625" style="4" customWidth="1"/>
    <col min="5088" max="5088" width="17.28515625" style="4" customWidth="1"/>
    <col min="5089" max="5333" width="9.140625" style="4"/>
    <col min="5334" max="5335" width="1.7109375" style="4" customWidth="1"/>
    <col min="5336" max="5336" width="6.140625" style="4" customWidth="1"/>
    <col min="5337" max="5337" width="6.7109375" style="4" customWidth="1"/>
    <col min="5338" max="5338" width="3.85546875" style="4" customWidth="1"/>
    <col min="5339" max="5339" width="25.5703125" style="4" customWidth="1"/>
    <col min="5340" max="5340" width="9.140625" style="4"/>
    <col min="5341" max="5341" width="1.140625" style="4" customWidth="1"/>
    <col min="5342" max="5342" width="17.28515625" style="4" customWidth="1"/>
    <col min="5343" max="5343" width="1.140625" style="4" customWidth="1"/>
    <col min="5344" max="5344" width="17.28515625" style="4" customWidth="1"/>
    <col min="5345" max="5589" width="9.140625" style="4"/>
    <col min="5590" max="5591" width="1.7109375" style="4" customWidth="1"/>
    <col min="5592" max="5592" width="6.140625" style="4" customWidth="1"/>
    <col min="5593" max="5593" width="6.7109375" style="4" customWidth="1"/>
    <col min="5594" max="5594" width="3.85546875" style="4" customWidth="1"/>
    <col min="5595" max="5595" width="25.5703125" style="4" customWidth="1"/>
    <col min="5596" max="5596" width="9.140625" style="4"/>
    <col min="5597" max="5597" width="1.140625" style="4" customWidth="1"/>
    <col min="5598" max="5598" width="17.28515625" style="4" customWidth="1"/>
    <col min="5599" max="5599" width="1.140625" style="4" customWidth="1"/>
    <col min="5600" max="5600" width="17.28515625" style="4" customWidth="1"/>
    <col min="5601" max="5845" width="9.140625" style="4"/>
    <col min="5846" max="5847" width="1.7109375" style="4" customWidth="1"/>
    <col min="5848" max="5848" width="6.140625" style="4" customWidth="1"/>
    <col min="5849" max="5849" width="6.7109375" style="4" customWidth="1"/>
    <col min="5850" max="5850" width="3.85546875" style="4" customWidth="1"/>
    <col min="5851" max="5851" width="25.5703125" style="4" customWidth="1"/>
    <col min="5852" max="5852" width="9.140625" style="4"/>
    <col min="5853" max="5853" width="1.140625" style="4" customWidth="1"/>
    <col min="5854" max="5854" width="17.28515625" style="4" customWidth="1"/>
    <col min="5855" max="5855" width="1.140625" style="4" customWidth="1"/>
    <col min="5856" max="5856" width="17.28515625" style="4" customWidth="1"/>
    <col min="5857" max="6101" width="9.140625" style="4"/>
    <col min="6102" max="6103" width="1.7109375" style="4" customWidth="1"/>
    <col min="6104" max="6104" width="6.140625" style="4" customWidth="1"/>
    <col min="6105" max="6105" width="6.7109375" style="4" customWidth="1"/>
    <col min="6106" max="6106" width="3.85546875" style="4" customWidth="1"/>
    <col min="6107" max="6107" width="25.5703125" style="4" customWidth="1"/>
    <col min="6108" max="6108" width="9.140625" style="4"/>
    <col min="6109" max="6109" width="1.140625" style="4" customWidth="1"/>
    <col min="6110" max="6110" width="17.28515625" style="4" customWidth="1"/>
    <col min="6111" max="6111" width="1.140625" style="4" customWidth="1"/>
    <col min="6112" max="6112" width="17.28515625" style="4" customWidth="1"/>
    <col min="6113" max="6357" width="9.140625" style="4"/>
    <col min="6358" max="6359" width="1.7109375" style="4" customWidth="1"/>
    <col min="6360" max="6360" width="6.140625" style="4" customWidth="1"/>
    <col min="6361" max="6361" width="6.7109375" style="4" customWidth="1"/>
    <col min="6362" max="6362" width="3.85546875" style="4" customWidth="1"/>
    <col min="6363" max="6363" width="25.5703125" style="4" customWidth="1"/>
    <col min="6364" max="6364" width="9.140625" style="4"/>
    <col min="6365" max="6365" width="1.140625" style="4" customWidth="1"/>
    <col min="6366" max="6366" width="17.28515625" style="4" customWidth="1"/>
    <col min="6367" max="6367" width="1.140625" style="4" customWidth="1"/>
    <col min="6368" max="6368" width="17.28515625" style="4" customWidth="1"/>
    <col min="6369" max="6613" width="9.140625" style="4"/>
    <col min="6614" max="6615" width="1.7109375" style="4" customWidth="1"/>
    <col min="6616" max="6616" width="6.140625" style="4" customWidth="1"/>
    <col min="6617" max="6617" width="6.7109375" style="4" customWidth="1"/>
    <col min="6618" max="6618" width="3.85546875" style="4" customWidth="1"/>
    <col min="6619" max="6619" width="25.5703125" style="4" customWidth="1"/>
    <col min="6620" max="6620" width="9.140625" style="4"/>
    <col min="6621" max="6621" width="1.140625" style="4" customWidth="1"/>
    <col min="6622" max="6622" width="17.28515625" style="4" customWidth="1"/>
    <col min="6623" max="6623" width="1.140625" style="4" customWidth="1"/>
    <col min="6624" max="6624" width="17.28515625" style="4" customWidth="1"/>
    <col min="6625" max="6869" width="9.140625" style="4"/>
    <col min="6870" max="6871" width="1.7109375" style="4" customWidth="1"/>
    <col min="6872" max="6872" width="6.140625" style="4" customWidth="1"/>
    <col min="6873" max="6873" width="6.7109375" style="4" customWidth="1"/>
    <col min="6874" max="6874" width="3.85546875" style="4" customWidth="1"/>
    <col min="6875" max="6875" width="25.5703125" style="4" customWidth="1"/>
    <col min="6876" max="6876" width="9.140625" style="4"/>
    <col min="6877" max="6877" width="1.140625" style="4" customWidth="1"/>
    <col min="6878" max="6878" width="17.28515625" style="4" customWidth="1"/>
    <col min="6879" max="6879" width="1.140625" style="4" customWidth="1"/>
    <col min="6880" max="6880" width="17.28515625" style="4" customWidth="1"/>
    <col min="6881" max="7125" width="9.140625" style="4"/>
    <col min="7126" max="7127" width="1.7109375" style="4" customWidth="1"/>
    <col min="7128" max="7128" width="6.140625" style="4" customWidth="1"/>
    <col min="7129" max="7129" width="6.7109375" style="4" customWidth="1"/>
    <col min="7130" max="7130" width="3.85546875" style="4" customWidth="1"/>
    <col min="7131" max="7131" width="25.5703125" style="4" customWidth="1"/>
    <col min="7132" max="7132" width="9.140625" style="4"/>
    <col min="7133" max="7133" width="1.140625" style="4" customWidth="1"/>
    <col min="7134" max="7134" width="17.28515625" style="4" customWidth="1"/>
    <col min="7135" max="7135" width="1.140625" style="4" customWidth="1"/>
    <col min="7136" max="7136" width="17.28515625" style="4" customWidth="1"/>
    <col min="7137" max="7381" width="9.140625" style="4"/>
    <col min="7382" max="7383" width="1.7109375" style="4" customWidth="1"/>
    <col min="7384" max="7384" width="6.140625" style="4" customWidth="1"/>
    <col min="7385" max="7385" width="6.7109375" style="4" customWidth="1"/>
    <col min="7386" max="7386" width="3.85546875" style="4" customWidth="1"/>
    <col min="7387" max="7387" width="25.5703125" style="4" customWidth="1"/>
    <col min="7388" max="7388" width="9.140625" style="4"/>
    <col min="7389" max="7389" width="1.140625" style="4" customWidth="1"/>
    <col min="7390" max="7390" width="17.28515625" style="4" customWidth="1"/>
    <col min="7391" max="7391" width="1.140625" style="4" customWidth="1"/>
    <col min="7392" max="7392" width="17.28515625" style="4" customWidth="1"/>
    <col min="7393" max="7637" width="9.140625" style="4"/>
    <col min="7638" max="7639" width="1.7109375" style="4" customWidth="1"/>
    <col min="7640" max="7640" width="6.140625" style="4" customWidth="1"/>
    <col min="7641" max="7641" width="6.7109375" style="4" customWidth="1"/>
    <col min="7642" max="7642" width="3.85546875" style="4" customWidth="1"/>
    <col min="7643" max="7643" width="25.5703125" style="4" customWidth="1"/>
    <col min="7644" max="7644" width="9.140625" style="4"/>
    <col min="7645" max="7645" width="1.140625" style="4" customWidth="1"/>
    <col min="7646" max="7646" width="17.28515625" style="4" customWidth="1"/>
    <col min="7647" max="7647" width="1.140625" style="4" customWidth="1"/>
    <col min="7648" max="7648" width="17.28515625" style="4" customWidth="1"/>
    <col min="7649" max="7893" width="9.140625" style="4"/>
    <col min="7894" max="7895" width="1.7109375" style="4" customWidth="1"/>
    <col min="7896" max="7896" width="6.140625" style="4" customWidth="1"/>
    <col min="7897" max="7897" width="6.7109375" style="4" customWidth="1"/>
    <col min="7898" max="7898" width="3.85546875" style="4" customWidth="1"/>
    <col min="7899" max="7899" width="25.5703125" style="4" customWidth="1"/>
    <col min="7900" max="7900" width="9.140625" style="4"/>
    <col min="7901" max="7901" width="1.140625" style="4" customWidth="1"/>
    <col min="7902" max="7902" width="17.28515625" style="4" customWidth="1"/>
    <col min="7903" max="7903" width="1.140625" style="4" customWidth="1"/>
    <col min="7904" max="7904" width="17.28515625" style="4" customWidth="1"/>
    <col min="7905" max="8149" width="9.140625" style="4"/>
    <col min="8150" max="8151" width="1.7109375" style="4" customWidth="1"/>
    <col min="8152" max="8152" width="6.140625" style="4" customWidth="1"/>
    <col min="8153" max="8153" width="6.7109375" style="4" customWidth="1"/>
    <col min="8154" max="8154" width="3.85546875" style="4" customWidth="1"/>
    <col min="8155" max="8155" width="25.5703125" style="4" customWidth="1"/>
    <col min="8156" max="8156" width="9.140625" style="4"/>
    <col min="8157" max="8157" width="1.140625" style="4" customWidth="1"/>
    <col min="8158" max="8158" width="17.28515625" style="4" customWidth="1"/>
    <col min="8159" max="8159" width="1.140625" style="4" customWidth="1"/>
    <col min="8160" max="8160" width="17.28515625" style="4" customWidth="1"/>
    <col min="8161" max="8405" width="9.140625" style="4"/>
    <col min="8406" max="8407" width="1.7109375" style="4" customWidth="1"/>
    <col min="8408" max="8408" width="6.140625" style="4" customWidth="1"/>
    <col min="8409" max="8409" width="6.7109375" style="4" customWidth="1"/>
    <col min="8410" max="8410" width="3.85546875" style="4" customWidth="1"/>
    <col min="8411" max="8411" width="25.5703125" style="4" customWidth="1"/>
    <col min="8412" max="8412" width="9.140625" style="4"/>
    <col min="8413" max="8413" width="1.140625" style="4" customWidth="1"/>
    <col min="8414" max="8414" width="17.28515625" style="4" customWidth="1"/>
    <col min="8415" max="8415" width="1.140625" style="4" customWidth="1"/>
    <col min="8416" max="8416" width="17.28515625" style="4" customWidth="1"/>
    <col min="8417" max="8661" width="9.140625" style="4"/>
    <col min="8662" max="8663" width="1.7109375" style="4" customWidth="1"/>
    <col min="8664" max="8664" width="6.140625" style="4" customWidth="1"/>
    <col min="8665" max="8665" width="6.7109375" style="4" customWidth="1"/>
    <col min="8666" max="8666" width="3.85546875" style="4" customWidth="1"/>
    <col min="8667" max="8667" width="25.5703125" style="4" customWidth="1"/>
    <col min="8668" max="8668" width="9.140625" style="4"/>
    <col min="8669" max="8669" width="1.140625" style="4" customWidth="1"/>
    <col min="8670" max="8670" width="17.28515625" style="4" customWidth="1"/>
    <col min="8671" max="8671" width="1.140625" style="4" customWidth="1"/>
    <col min="8672" max="8672" width="17.28515625" style="4" customWidth="1"/>
    <col min="8673" max="8917" width="9.140625" style="4"/>
    <col min="8918" max="8919" width="1.7109375" style="4" customWidth="1"/>
    <col min="8920" max="8920" width="6.140625" style="4" customWidth="1"/>
    <col min="8921" max="8921" width="6.7109375" style="4" customWidth="1"/>
    <col min="8922" max="8922" width="3.85546875" style="4" customWidth="1"/>
    <col min="8923" max="8923" width="25.5703125" style="4" customWidth="1"/>
    <col min="8924" max="8924" width="9.140625" style="4"/>
    <col min="8925" max="8925" width="1.140625" style="4" customWidth="1"/>
    <col min="8926" max="8926" width="17.28515625" style="4" customWidth="1"/>
    <col min="8927" max="8927" width="1.140625" style="4" customWidth="1"/>
    <col min="8928" max="8928" width="17.28515625" style="4" customWidth="1"/>
    <col min="8929" max="9173" width="9.140625" style="4"/>
    <col min="9174" max="9175" width="1.7109375" style="4" customWidth="1"/>
    <col min="9176" max="9176" width="6.140625" style="4" customWidth="1"/>
    <col min="9177" max="9177" width="6.7109375" style="4" customWidth="1"/>
    <col min="9178" max="9178" width="3.85546875" style="4" customWidth="1"/>
    <col min="9179" max="9179" width="25.5703125" style="4" customWidth="1"/>
    <col min="9180" max="9180" width="9.140625" style="4"/>
    <col min="9181" max="9181" width="1.140625" style="4" customWidth="1"/>
    <col min="9182" max="9182" width="17.28515625" style="4" customWidth="1"/>
    <col min="9183" max="9183" width="1.140625" style="4" customWidth="1"/>
    <col min="9184" max="9184" width="17.28515625" style="4" customWidth="1"/>
    <col min="9185" max="9429" width="9.140625" style="4"/>
    <col min="9430" max="9431" width="1.7109375" style="4" customWidth="1"/>
    <col min="9432" max="9432" width="6.140625" style="4" customWidth="1"/>
    <col min="9433" max="9433" width="6.7109375" style="4" customWidth="1"/>
    <col min="9434" max="9434" width="3.85546875" style="4" customWidth="1"/>
    <col min="9435" max="9435" width="25.5703125" style="4" customWidth="1"/>
    <col min="9436" max="9436" width="9.140625" style="4"/>
    <col min="9437" max="9437" width="1.140625" style="4" customWidth="1"/>
    <col min="9438" max="9438" width="17.28515625" style="4" customWidth="1"/>
    <col min="9439" max="9439" width="1.140625" style="4" customWidth="1"/>
    <col min="9440" max="9440" width="17.28515625" style="4" customWidth="1"/>
    <col min="9441" max="9685" width="9.140625" style="4"/>
    <col min="9686" max="9687" width="1.7109375" style="4" customWidth="1"/>
    <col min="9688" max="9688" width="6.140625" style="4" customWidth="1"/>
    <col min="9689" max="9689" width="6.7109375" style="4" customWidth="1"/>
    <col min="9690" max="9690" width="3.85546875" style="4" customWidth="1"/>
    <col min="9691" max="9691" width="25.5703125" style="4" customWidth="1"/>
    <col min="9692" max="9692" width="9.140625" style="4"/>
    <col min="9693" max="9693" width="1.140625" style="4" customWidth="1"/>
    <col min="9694" max="9694" width="17.28515625" style="4" customWidth="1"/>
    <col min="9695" max="9695" width="1.140625" style="4" customWidth="1"/>
    <col min="9696" max="9696" width="17.28515625" style="4" customWidth="1"/>
    <col min="9697" max="9941" width="9.140625" style="4"/>
    <col min="9942" max="9943" width="1.7109375" style="4" customWidth="1"/>
    <col min="9944" max="9944" width="6.140625" style="4" customWidth="1"/>
    <col min="9945" max="9945" width="6.7109375" style="4" customWidth="1"/>
    <col min="9946" max="9946" width="3.85546875" style="4" customWidth="1"/>
    <col min="9947" max="9947" width="25.5703125" style="4" customWidth="1"/>
    <col min="9948" max="9948" width="9.140625" style="4"/>
    <col min="9949" max="9949" width="1.140625" style="4" customWidth="1"/>
    <col min="9950" max="9950" width="17.28515625" style="4" customWidth="1"/>
    <col min="9951" max="9951" width="1.140625" style="4" customWidth="1"/>
    <col min="9952" max="9952" width="17.28515625" style="4" customWidth="1"/>
    <col min="9953" max="10197" width="9.140625" style="4"/>
    <col min="10198" max="10199" width="1.7109375" style="4" customWidth="1"/>
    <col min="10200" max="10200" width="6.140625" style="4" customWidth="1"/>
    <col min="10201" max="10201" width="6.7109375" style="4" customWidth="1"/>
    <col min="10202" max="10202" width="3.85546875" style="4" customWidth="1"/>
    <col min="10203" max="10203" width="25.5703125" style="4" customWidth="1"/>
    <col min="10204" max="10204" width="9.140625" style="4"/>
    <col min="10205" max="10205" width="1.140625" style="4" customWidth="1"/>
    <col min="10206" max="10206" width="17.28515625" style="4" customWidth="1"/>
    <col min="10207" max="10207" width="1.140625" style="4" customWidth="1"/>
    <col min="10208" max="10208" width="17.28515625" style="4" customWidth="1"/>
    <col min="10209" max="10453" width="9.140625" style="4"/>
    <col min="10454" max="10455" width="1.7109375" style="4" customWidth="1"/>
    <col min="10456" max="10456" width="6.140625" style="4" customWidth="1"/>
    <col min="10457" max="10457" width="6.7109375" style="4" customWidth="1"/>
    <col min="10458" max="10458" width="3.85546875" style="4" customWidth="1"/>
    <col min="10459" max="10459" width="25.5703125" style="4" customWidth="1"/>
    <col min="10460" max="10460" width="9.140625" style="4"/>
    <col min="10461" max="10461" width="1.140625" style="4" customWidth="1"/>
    <col min="10462" max="10462" width="17.28515625" style="4" customWidth="1"/>
    <col min="10463" max="10463" width="1.140625" style="4" customWidth="1"/>
    <col min="10464" max="10464" width="17.28515625" style="4" customWidth="1"/>
    <col min="10465" max="10709" width="9.140625" style="4"/>
    <col min="10710" max="10711" width="1.7109375" style="4" customWidth="1"/>
    <col min="10712" max="10712" width="6.140625" style="4" customWidth="1"/>
    <col min="10713" max="10713" width="6.7109375" style="4" customWidth="1"/>
    <col min="10714" max="10714" width="3.85546875" style="4" customWidth="1"/>
    <col min="10715" max="10715" width="25.5703125" style="4" customWidth="1"/>
    <col min="10716" max="10716" width="9.140625" style="4"/>
    <col min="10717" max="10717" width="1.140625" style="4" customWidth="1"/>
    <col min="10718" max="10718" width="17.28515625" style="4" customWidth="1"/>
    <col min="10719" max="10719" width="1.140625" style="4" customWidth="1"/>
    <col min="10720" max="10720" width="17.28515625" style="4" customWidth="1"/>
    <col min="10721" max="10965" width="9.140625" style="4"/>
    <col min="10966" max="10967" width="1.7109375" style="4" customWidth="1"/>
    <col min="10968" max="10968" width="6.140625" style="4" customWidth="1"/>
    <col min="10969" max="10969" width="6.7109375" style="4" customWidth="1"/>
    <col min="10970" max="10970" width="3.85546875" style="4" customWidth="1"/>
    <col min="10971" max="10971" width="25.5703125" style="4" customWidth="1"/>
    <col min="10972" max="10972" width="9.140625" style="4"/>
    <col min="10973" max="10973" width="1.140625" style="4" customWidth="1"/>
    <col min="10974" max="10974" width="17.28515625" style="4" customWidth="1"/>
    <col min="10975" max="10975" width="1.140625" style="4" customWidth="1"/>
    <col min="10976" max="10976" width="17.28515625" style="4" customWidth="1"/>
    <col min="10977" max="11221" width="9.140625" style="4"/>
    <col min="11222" max="11223" width="1.7109375" style="4" customWidth="1"/>
    <col min="11224" max="11224" width="6.140625" style="4" customWidth="1"/>
    <col min="11225" max="11225" width="6.7109375" style="4" customWidth="1"/>
    <col min="11226" max="11226" width="3.85546875" style="4" customWidth="1"/>
    <col min="11227" max="11227" width="25.5703125" style="4" customWidth="1"/>
    <col min="11228" max="11228" width="9.140625" style="4"/>
    <col min="11229" max="11229" width="1.140625" style="4" customWidth="1"/>
    <col min="11230" max="11230" width="17.28515625" style="4" customWidth="1"/>
    <col min="11231" max="11231" width="1.140625" style="4" customWidth="1"/>
    <col min="11232" max="11232" width="17.28515625" style="4" customWidth="1"/>
    <col min="11233" max="11477" width="9.140625" style="4"/>
    <col min="11478" max="11479" width="1.7109375" style="4" customWidth="1"/>
    <col min="11480" max="11480" width="6.140625" style="4" customWidth="1"/>
    <col min="11481" max="11481" width="6.7109375" style="4" customWidth="1"/>
    <col min="11482" max="11482" width="3.85546875" style="4" customWidth="1"/>
    <col min="11483" max="11483" width="25.5703125" style="4" customWidth="1"/>
    <col min="11484" max="11484" width="9.140625" style="4"/>
    <col min="11485" max="11485" width="1.140625" style="4" customWidth="1"/>
    <col min="11486" max="11486" width="17.28515625" style="4" customWidth="1"/>
    <col min="11487" max="11487" width="1.140625" style="4" customWidth="1"/>
    <col min="11488" max="11488" width="17.28515625" style="4" customWidth="1"/>
    <col min="11489" max="11733" width="9.140625" style="4"/>
    <col min="11734" max="11735" width="1.7109375" style="4" customWidth="1"/>
    <col min="11736" max="11736" width="6.140625" style="4" customWidth="1"/>
    <col min="11737" max="11737" width="6.7109375" style="4" customWidth="1"/>
    <col min="11738" max="11738" width="3.85546875" style="4" customWidth="1"/>
    <col min="11739" max="11739" width="25.5703125" style="4" customWidth="1"/>
    <col min="11740" max="11740" width="9.140625" style="4"/>
    <col min="11741" max="11741" width="1.140625" style="4" customWidth="1"/>
    <col min="11742" max="11742" width="17.28515625" style="4" customWidth="1"/>
    <col min="11743" max="11743" width="1.140625" style="4" customWidth="1"/>
    <col min="11744" max="11744" width="17.28515625" style="4" customWidth="1"/>
    <col min="11745" max="11989" width="9.140625" style="4"/>
    <col min="11990" max="11991" width="1.7109375" style="4" customWidth="1"/>
    <col min="11992" max="11992" width="6.140625" style="4" customWidth="1"/>
    <col min="11993" max="11993" width="6.7109375" style="4" customWidth="1"/>
    <col min="11994" max="11994" width="3.85546875" style="4" customWidth="1"/>
    <col min="11995" max="11995" width="25.5703125" style="4" customWidth="1"/>
    <col min="11996" max="11996" width="9.140625" style="4"/>
    <col min="11997" max="11997" width="1.140625" style="4" customWidth="1"/>
    <col min="11998" max="11998" width="17.28515625" style="4" customWidth="1"/>
    <col min="11999" max="11999" width="1.140625" style="4" customWidth="1"/>
    <col min="12000" max="12000" width="17.28515625" style="4" customWidth="1"/>
    <col min="12001" max="12245" width="9.140625" style="4"/>
    <col min="12246" max="12247" width="1.7109375" style="4" customWidth="1"/>
    <col min="12248" max="12248" width="6.140625" style="4" customWidth="1"/>
    <col min="12249" max="12249" width="6.7109375" style="4" customWidth="1"/>
    <col min="12250" max="12250" width="3.85546875" style="4" customWidth="1"/>
    <col min="12251" max="12251" width="25.5703125" style="4" customWidth="1"/>
    <col min="12252" max="12252" width="9.140625" style="4"/>
    <col min="12253" max="12253" width="1.140625" style="4" customWidth="1"/>
    <col min="12254" max="12254" width="17.28515625" style="4" customWidth="1"/>
    <col min="12255" max="12255" width="1.140625" style="4" customWidth="1"/>
    <col min="12256" max="12256" width="17.28515625" style="4" customWidth="1"/>
    <col min="12257" max="12501" width="9.140625" style="4"/>
    <col min="12502" max="12503" width="1.7109375" style="4" customWidth="1"/>
    <col min="12504" max="12504" width="6.140625" style="4" customWidth="1"/>
    <col min="12505" max="12505" width="6.7109375" style="4" customWidth="1"/>
    <col min="12506" max="12506" width="3.85546875" style="4" customWidth="1"/>
    <col min="12507" max="12507" width="25.5703125" style="4" customWidth="1"/>
    <col min="12508" max="12508" width="9.140625" style="4"/>
    <col min="12509" max="12509" width="1.140625" style="4" customWidth="1"/>
    <col min="12510" max="12510" width="17.28515625" style="4" customWidth="1"/>
    <col min="12511" max="12511" width="1.140625" style="4" customWidth="1"/>
    <col min="12512" max="12512" width="17.28515625" style="4" customWidth="1"/>
    <col min="12513" max="12757" width="9.140625" style="4"/>
    <col min="12758" max="12759" width="1.7109375" style="4" customWidth="1"/>
    <col min="12760" max="12760" width="6.140625" style="4" customWidth="1"/>
    <col min="12761" max="12761" width="6.7109375" style="4" customWidth="1"/>
    <col min="12762" max="12762" width="3.85546875" style="4" customWidth="1"/>
    <col min="12763" max="12763" width="25.5703125" style="4" customWidth="1"/>
    <col min="12764" max="12764" width="9.140625" style="4"/>
    <col min="12765" max="12765" width="1.140625" style="4" customWidth="1"/>
    <col min="12766" max="12766" width="17.28515625" style="4" customWidth="1"/>
    <col min="12767" max="12767" width="1.140625" style="4" customWidth="1"/>
    <col min="12768" max="12768" width="17.28515625" style="4" customWidth="1"/>
    <col min="12769" max="13013" width="9.140625" style="4"/>
    <col min="13014" max="13015" width="1.7109375" style="4" customWidth="1"/>
    <col min="13016" max="13016" width="6.140625" style="4" customWidth="1"/>
    <col min="13017" max="13017" width="6.7109375" style="4" customWidth="1"/>
    <col min="13018" max="13018" width="3.85546875" style="4" customWidth="1"/>
    <col min="13019" max="13019" width="25.5703125" style="4" customWidth="1"/>
    <col min="13020" max="13020" width="9.140625" style="4"/>
    <col min="13021" max="13021" width="1.140625" style="4" customWidth="1"/>
    <col min="13022" max="13022" width="17.28515625" style="4" customWidth="1"/>
    <col min="13023" max="13023" width="1.140625" style="4" customWidth="1"/>
    <col min="13024" max="13024" width="17.28515625" style="4" customWidth="1"/>
    <col min="13025" max="13269" width="9.140625" style="4"/>
    <col min="13270" max="13271" width="1.7109375" style="4" customWidth="1"/>
    <col min="13272" max="13272" width="6.140625" style="4" customWidth="1"/>
    <col min="13273" max="13273" width="6.7109375" style="4" customWidth="1"/>
    <col min="13274" max="13274" width="3.85546875" style="4" customWidth="1"/>
    <col min="13275" max="13275" width="25.5703125" style="4" customWidth="1"/>
    <col min="13276" max="13276" width="9.140625" style="4"/>
    <col min="13277" max="13277" width="1.140625" style="4" customWidth="1"/>
    <col min="13278" max="13278" width="17.28515625" style="4" customWidth="1"/>
    <col min="13279" max="13279" width="1.140625" style="4" customWidth="1"/>
    <col min="13280" max="13280" width="17.28515625" style="4" customWidth="1"/>
    <col min="13281" max="13525" width="9.140625" style="4"/>
    <col min="13526" max="13527" width="1.7109375" style="4" customWidth="1"/>
    <col min="13528" max="13528" width="6.140625" style="4" customWidth="1"/>
    <col min="13529" max="13529" width="6.7109375" style="4" customWidth="1"/>
    <col min="13530" max="13530" width="3.85546875" style="4" customWidth="1"/>
    <col min="13531" max="13531" width="25.5703125" style="4" customWidth="1"/>
    <col min="13532" max="13532" width="9.140625" style="4"/>
    <col min="13533" max="13533" width="1.140625" style="4" customWidth="1"/>
    <col min="13534" max="13534" width="17.28515625" style="4" customWidth="1"/>
    <col min="13535" max="13535" width="1.140625" style="4" customWidth="1"/>
    <col min="13536" max="13536" width="17.28515625" style="4" customWidth="1"/>
    <col min="13537" max="13781" width="9.140625" style="4"/>
    <col min="13782" max="13783" width="1.7109375" style="4" customWidth="1"/>
    <col min="13784" max="13784" width="6.140625" style="4" customWidth="1"/>
    <col min="13785" max="13785" width="6.7109375" style="4" customWidth="1"/>
    <col min="13786" max="13786" width="3.85546875" style="4" customWidth="1"/>
    <col min="13787" max="13787" width="25.5703125" style="4" customWidth="1"/>
    <col min="13788" max="13788" width="9.140625" style="4"/>
    <col min="13789" max="13789" width="1.140625" style="4" customWidth="1"/>
    <col min="13790" max="13790" width="17.28515625" style="4" customWidth="1"/>
    <col min="13791" max="13791" width="1.140625" style="4" customWidth="1"/>
    <col min="13792" max="13792" width="17.28515625" style="4" customWidth="1"/>
    <col min="13793" max="14037" width="9.140625" style="4"/>
    <col min="14038" max="14039" width="1.7109375" style="4" customWidth="1"/>
    <col min="14040" max="14040" width="6.140625" style="4" customWidth="1"/>
    <col min="14041" max="14041" width="6.7109375" style="4" customWidth="1"/>
    <col min="14042" max="14042" width="3.85546875" style="4" customWidth="1"/>
    <col min="14043" max="14043" width="25.5703125" style="4" customWidth="1"/>
    <col min="14044" max="14044" width="9.140625" style="4"/>
    <col min="14045" max="14045" width="1.140625" style="4" customWidth="1"/>
    <col min="14046" max="14046" width="17.28515625" style="4" customWidth="1"/>
    <col min="14047" max="14047" width="1.140625" style="4" customWidth="1"/>
    <col min="14048" max="14048" width="17.28515625" style="4" customWidth="1"/>
    <col min="14049" max="14293" width="9.140625" style="4"/>
    <col min="14294" max="14295" width="1.7109375" style="4" customWidth="1"/>
    <col min="14296" max="14296" width="6.140625" style="4" customWidth="1"/>
    <col min="14297" max="14297" width="6.7109375" style="4" customWidth="1"/>
    <col min="14298" max="14298" width="3.85546875" style="4" customWidth="1"/>
    <col min="14299" max="14299" width="25.5703125" style="4" customWidth="1"/>
    <col min="14300" max="14300" width="9.140625" style="4"/>
    <col min="14301" max="14301" width="1.140625" style="4" customWidth="1"/>
    <col min="14302" max="14302" width="17.28515625" style="4" customWidth="1"/>
    <col min="14303" max="14303" width="1.140625" style="4" customWidth="1"/>
    <col min="14304" max="14304" width="17.28515625" style="4" customWidth="1"/>
    <col min="14305" max="14549" width="9.140625" style="4"/>
    <col min="14550" max="14551" width="1.7109375" style="4" customWidth="1"/>
    <col min="14552" max="14552" width="6.140625" style="4" customWidth="1"/>
    <col min="14553" max="14553" width="6.7109375" style="4" customWidth="1"/>
    <col min="14554" max="14554" width="3.85546875" style="4" customWidth="1"/>
    <col min="14555" max="14555" width="25.5703125" style="4" customWidth="1"/>
    <col min="14556" max="14556" width="9.140625" style="4"/>
    <col min="14557" max="14557" width="1.140625" style="4" customWidth="1"/>
    <col min="14558" max="14558" width="17.28515625" style="4" customWidth="1"/>
    <col min="14559" max="14559" width="1.140625" style="4" customWidth="1"/>
    <col min="14560" max="14560" width="17.28515625" style="4" customWidth="1"/>
    <col min="14561" max="14805" width="9.140625" style="4"/>
    <col min="14806" max="14807" width="1.7109375" style="4" customWidth="1"/>
    <col min="14808" max="14808" width="6.140625" style="4" customWidth="1"/>
    <col min="14809" max="14809" width="6.7109375" style="4" customWidth="1"/>
    <col min="14810" max="14810" width="3.85546875" style="4" customWidth="1"/>
    <col min="14811" max="14811" width="25.5703125" style="4" customWidth="1"/>
    <col min="14812" max="14812" width="9.140625" style="4"/>
    <col min="14813" max="14813" width="1.140625" style="4" customWidth="1"/>
    <col min="14814" max="14814" width="17.28515625" style="4" customWidth="1"/>
    <col min="14815" max="14815" width="1.140625" style="4" customWidth="1"/>
    <col min="14816" max="14816" width="17.28515625" style="4" customWidth="1"/>
    <col min="14817" max="15061" width="9.140625" style="4"/>
    <col min="15062" max="15063" width="1.7109375" style="4" customWidth="1"/>
    <col min="15064" max="15064" width="6.140625" style="4" customWidth="1"/>
    <col min="15065" max="15065" width="6.7109375" style="4" customWidth="1"/>
    <col min="15066" max="15066" width="3.85546875" style="4" customWidth="1"/>
    <col min="15067" max="15067" width="25.5703125" style="4" customWidth="1"/>
    <col min="15068" max="15068" width="9.140625" style="4"/>
    <col min="15069" max="15069" width="1.140625" style="4" customWidth="1"/>
    <col min="15070" max="15070" width="17.28515625" style="4" customWidth="1"/>
    <col min="15071" max="15071" width="1.140625" style="4" customWidth="1"/>
    <col min="15072" max="15072" width="17.28515625" style="4" customWidth="1"/>
    <col min="15073" max="15317" width="9.140625" style="4"/>
    <col min="15318" max="15319" width="1.7109375" style="4" customWidth="1"/>
    <col min="15320" max="15320" width="6.140625" style="4" customWidth="1"/>
    <col min="15321" max="15321" width="6.7109375" style="4" customWidth="1"/>
    <col min="15322" max="15322" width="3.85546875" style="4" customWidth="1"/>
    <col min="15323" max="15323" width="25.5703125" style="4" customWidth="1"/>
    <col min="15324" max="15324" width="9.140625" style="4"/>
    <col min="15325" max="15325" width="1.140625" style="4" customWidth="1"/>
    <col min="15326" max="15326" width="17.28515625" style="4" customWidth="1"/>
    <col min="15327" max="15327" width="1.140625" style="4" customWidth="1"/>
    <col min="15328" max="15328" width="17.28515625" style="4" customWidth="1"/>
    <col min="15329" max="15573" width="9.140625" style="4"/>
    <col min="15574" max="15575" width="1.7109375" style="4" customWidth="1"/>
    <col min="15576" max="15576" width="6.140625" style="4" customWidth="1"/>
    <col min="15577" max="15577" width="6.7109375" style="4" customWidth="1"/>
    <col min="15578" max="15578" width="3.85546875" style="4" customWidth="1"/>
    <col min="15579" max="15579" width="25.5703125" style="4" customWidth="1"/>
    <col min="15580" max="15580" width="9.140625" style="4"/>
    <col min="15581" max="15581" width="1.140625" style="4" customWidth="1"/>
    <col min="15582" max="15582" width="17.28515625" style="4" customWidth="1"/>
    <col min="15583" max="15583" width="1.140625" style="4" customWidth="1"/>
    <col min="15584" max="15584" width="17.28515625" style="4" customWidth="1"/>
    <col min="15585" max="15829" width="9.140625" style="4"/>
    <col min="15830" max="15831" width="1.7109375" style="4" customWidth="1"/>
    <col min="15832" max="15832" width="6.140625" style="4" customWidth="1"/>
    <col min="15833" max="15833" width="6.7109375" style="4" customWidth="1"/>
    <col min="15834" max="15834" width="3.85546875" style="4" customWidth="1"/>
    <col min="15835" max="15835" width="25.5703125" style="4" customWidth="1"/>
    <col min="15836" max="15836" width="9.140625" style="4"/>
    <col min="15837" max="15837" width="1.140625" style="4" customWidth="1"/>
    <col min="15838" max="15838" width="17.28515625" style="4" customWidth="1"/>
    <col min="15839" max="15839" width="1.140625" style="4" customWidth="1"/>
    <col min="15840" max="15840" width="17.28515625" style="4" customWidth="1"/>
    <col min="15841" max="16085" width="9.140625" style="4"/>
    <col min="16086" max="16087" width="1.7109375" style="4" customWidth="1"/>
    <col min="16088" max="16088" width="6.140625" style="4" customWidth="1"/>
    <col min="16089" max="16089" width="6.7109375" style="4" customWidth="1"/>
    <col min="16090" max="16090" width="3.85546875" style="4" customWidth="1"/>
    <col min="16091" max="16091" width="25.5703125" style="4" customWidth="1"/>
    <col min="16092" max="16092" width="9.140625" style="4"/>
    <col min="16093" max="16093" width="1.140625" style="4" customWidth="1"/>
    <col min="16094" max="16094" width="17.28515625" style="4" customWidth="1"/>
    <col min="16095" max="16095" width="1.140625" style="4" customWidth="1"/>
    <col min="16096" max="16096" width="17.28515625" style="4" customWidth="1"/>
    <col min="16097" max="16384" width="9.140625" style="4"/>
  </cols>
  <sheetData>
    <row r="1" spans="1:11" ht="21.75" customHeight="1" x14ac:dyDescent="0.5">
      <c r="A1" s="1" t="s">
        <v>22</v>
      </c>
      <c r="B1" s="1"/>
      <c r="C1" s="1"/>
      <c r="D1" s="1"/>
      <c r="E1" s="1"/>
      <c r="F1" s="1"/>
    </row>
    <row r="2" spans="1:11" ht="21.75" customHeight="1" x14ac:dyDescent="0.5">
      <c r="A2" s="1" t="s">
        <v>34</v>
      </c>
      <c r="B2" s="1"/>
      <c r="C2" s="1"/>
      <c r="D2" s="1"/>
      <c r="E2" s="1"/>
      <c r="F2" s="1"/>
    </row>
    <row r="3" spans="1:11" ht="21.75" customHeight="1" x14ac:dyDescent="0.5">
      <c r="A3" s="5" t="s">
        <v>115</v>
      </c>
      <c r="B3" s="5"/>
      <c r="C3" s="5"/>
      <c r="D3" s="5"/>
      <c r="E3" s="5"/>
      <c r="F3" s="5"/>
      <c r="G3" s="6"/>
      <c r="H3" s="7"/>
      <c r="I3" s="7"/>
      <c r="J3" s="8"/>
      <c r="K3" s="7"/>
    </row>
    <row r="4" spans="1:11" ht="21.75" customHeight="1" x14ac:dyDescent="0.5">
      <c r="A4" s="1"/>
      <c r="B4" s="1"/>
      <c r="C4" s="1"/>
      <c r="D4" s="1"/>
      <c r="E4" s="1"/>
      <c r="F4" s="1"/>
    </row>
    <row r="5" spans="1:11" ht="21.75" customHeight="1" x14ac:dyDescent="0.5">
      <c r="H5" s="9"/>
      <c r="I5" s="9" t="s">
        <v>117</v>
      </c>
      <c r="K5" s="9" t="s">
        <v>103</v>
      </c>
    </row>
    <row r="6" spans="1:11" ht="21.75" customHeight="1" x14ac:dyDescent="0.5">
      <c r="G6" s="10" t="s">
        <v>30</v>
      </c>
      <c r="H6" s="9"/>
      <c r="I6" s="11" t="s">
        <v>1</v>
      </c>
      <c r="K6" s="11" t="s">
        <v>1</v>
      </c>
    </row>
    <row r="7" spans="1:11" ht="8.1" customHeight="1" x14ac:dyDescent="0.5">
      <c r="G7" s="12"/>
      <c r="H7" s="9"/>
      <c r="I7" s="9"/>
      <c r="K7" s="9"/>
    </row>
    <row r="8" spans="1:11" ht="21.75" customHeight="1" x14ac:dyDescent="0.5">
      <c r="A8" s="1" t="s">
        <v>0</v>
      </c>
      <c r="G8" s="12"/>
      <c r="H8" s="9"/>
      <c r="I8" s="9"/>
      <c r="K8" s="9"/>
    </row>
    <row r="9" spans="1:11" ht="8.1" customHeight="1" x14ac:dyDescent="0.5">
      <c r="G9" s="12"/>
      <c r="H9" s="9"/>
      <c r="I9" s="9"/>
      <c r="K9" s="9"/>
    </row>
    <row r="10" spans="1:11" ht="21.75" customHeight="1" x14ac:dyDescent="0.5">
      <c r="A10" s="64" t="s">
        <v>10</v>
      </c>
      <c r="G10" s="65">
        <v>3.3</v>
      </c>
      <c r="I10" s="13">
        <v>452273401</v>
      </c>
      <c r="K10" s="13">
        <v>563978362</v>
      </c>
    </row>
    <row r="11" spans="1:11" ht="21.75" customHeight="1" x14ac:dyDescent="0.5">
      <c r="A11" s="64" t="s">
        <v>104</v>
      </c>
      <c r="G11" s="65"/>
      <c r="I11" s="52">
        <v>215074721</v>
      </c>
      <c r="K11" s="52">
        <v>274227786</v>
      </c>
    </row>
    <row r="12" spans="1:11" ht="21.75" customHeight="1" x14ac:dyDescent="0.5">
      <c r="A12" s="64" t="s">
        <v>9</v>
      </c>
      <c r="E12" s="14"/>
      <c r="F12" s="14"/>
      <c r="G12" s="65">
        <v>3.4</v>
      </c>
      <c r="I12" s="52" t="s">
        <v>120</v>
      </c>
      <c r="K12" s="52">
        <v>99336039</v>
      </c>
    </row>
    <row r="13" spans="1:11" ht="21.75" customHeight="1" x14ac:dyDescent="0.5">
      <c r="A13" s="64" t="s">
        <v>8</v>
      </c>
      <c r="E13" s="14"/>
      <c r="F13" s="14"/>
      <c r="G13" s="65" t="s">
        <v>105</v>
      </c>
      <c r="I13" s="52">
        <v>97201426</v>
      </c>
      <c r="K13" s="52">
        <v>50884904</v>
      </c>
    </row>
    <row r="14" spans="1:11" ht="21.75" customHeight="1" x14ac:dyDescent="0.5">
      <c r="A14" s="64" t="s">
        <v>41</v>
      </c>
      <c r="E14" s="14"/>
      <c r="F14" s="14"/>
      <c r="G14" s="65">
        <v>3.5</v>
      </c>
      <c r="I14" s="52" t="s">
        <v>120</v>
      </c>
      <c r="K14" s="52">
        <v>10929500</v>
      </c>
    </row>
    <row r="15" spans="1:11" ht="21.75" customHeight="1" x14ac:dyDescent="0.5">
      <c r="A15" s="64" t="s">
        <v>40</v>
      </c>
      <c r="E15" s="14"/>
      <c r="F15" s="14"/>
      <c r="G15" s="65" t="s">
        <v>106</v>
      </c>
      <c r="I15" s="52">
        <v>91533170</v>
      </c>
      <c r="K15" s="52">
        <v>149086375</v>
      </c>
    </row>
    <row r="16" spans="1:11" ht="21.75" customHeight="1" x14ac:dyDescent="0.5">
      <c r="A16" s="4" t="s">
        <v>91</v>
      </c>
      <c r="G16" s="65" t="s">
        <v>107</v>
      </c>
      <c r="I16" s="13">
        <v>1750358595</v>
      </c>
      <c r="K16" s="13">
        <v>1703182556</v>
      </c>
    </row>
    <row r="17" spans="1:11" ht="21.75" customHeight="1" x14ac:dyDescent="0.5">
      <c r="A17" s="64" t="s">
        <v>92</v>
      </c>
      <c r="G17" s="65">
        <v>3.7</v>
      </c>
      <c r="I17" s="52">
        <v>29730733</v>
      </c>
      <c r="K17" s="52">
        <v>8649001</v>
      </c>
    </row>
    <row r="18" spans="1:11" ht="21.75" customHeight="1" x14ac:dyDescent="0.5">
      <c r="A18" s="64" t="s">
        <v>45</v>
      </c>
      <c r="G18" s="65">
        <v>3.8</v>
      </c>
      <c r="I18" s="52" t="s">
        <v>120</v>
      </c>
      <c r="K18" s="52">
        <v>0</v>
      </c>
    </row>
    <row r="19" spans="1:11" ht="21.75" customHeight="1" x14ac:dyDescent="0.5">
      <c r="A19" s="64" t="s">
        <v>17</v>
      </c>
      <c r="G19" s="65" t="s">
        <v>108</v>
      </c>
      <c r="I19" s="53">
        <v>213154185</v>
      </c>
      <c r="K19" s="53">
        <v>147253294</v>
      </c>
    </row>
    <row r="20" spans="1:11" ht="8.1" customHeight="1" x14ac:dyDescent="0.5">
      <c r="G20" s="12"/>
      <c r="H20" s="9"/>
      <c r="I20" s="9"/>
      <c r="K20" s="9"/>
    </row>
    <row r="21" spans="1:11" ht="21.75" customHeight="1" thickBot="1" x14ac:dyDescent="0.55000000000000004">
      <c r="A21" s="1" t="s">
        <v>2</v>
      </c>
      <c r="B21" s="1"/>
      <c r="C21" s="1"/>
      <c r="D21" s="1"/>
      <c r="I21" s="54">
        <f>SUM(I10:I19)</f>
        <v>2849326231</v>
      </c>
      <c r="K21" s="54">
        <f>SUM(K10:K19)</f>
        <v>3007527817</v>
      </c>
    </row>
    <row r="22" spans="1:11" ht="21.75" customHeight="1" thickTop="1" x14ac:dyDescent="0.5"/>
    <row r="38" spans="1:11" ht="23.25" customHeight="1" x14ac:dyDescent="0.5"/>
    <row r="39" spans="1:11" ht="21.95" customHeight="1" x14ac:dyDescent="0.5">
      <c r="A39" s="8" t="s">
        <v>89</v>
      </c>
      <c r="B39" s="8"/>
      <c r="C39" s="8"/>
      <c r="D39" s="8"/>
      <c r="E39" s="8"/>
      <c r="F39" s="8"/>
      <c r="G39" s="6"/>
      <c r="H39" s="7"/>
      <c r="I39" s="7"/>
      <c r="J39" s="8"/>
      <c r="K39" s="7"/>
    </row>
    <row r="40" spans="1:11" ht="21.75" customHeight="1" x14ac:dyDescent="0.5">
      <c r="A40" s="1" t="s">
        <v>22</v>
      </c>
      <c r="B40" s="1"/>
      <c r="C40" s="1"/>
      <c r="D40" s="1"/>
      <c r="E40" s="1"/>
      <c r="F40" s="1"/>
    </row>
    <row r="41" spans="1:11" ht="21.75" customHeight="1" x14ac:dyDescent="0.5">
      <c r="A41" s="1" t="s">
        <v>87</v>
      </c>
      <c r="B41" s="1"/>
      <c r="C41" s="1"/>
      <c r="D41" s="1"/>
      <c r="E41" s="1"/>
      <c r="F41" s="1"/>
    </row>
    <row r="42" spans="1:11" ht="21.75" customHeight="1" x14ac:dyDescent="0.5">
      <c r="A42" s="5" t="str">
        <f>+A3</f>
        <v>ณ วันที่ 31 มีนาคม พ.ศ. 2566</v>
      </c>
      <c r="B42" s="5"/>
      <c r="C42" s="5"/>
      <c r="D42" s="5"/>
      <c r="E42" s="5"/>
      <c r="F42" s="5"/>
      <c r="G42" s="6"/>
      <c r="H42" s="7"/>
      <c r="I42" s="7"/>
      <c r="J42" s="8"/>
      <c r="K42" s="7"/>
    </row>
    <row r="43" spans="1:11" ht="21.75" customHeight="1" x14ac:dyDescent="0.5">
      <c r="A43" s="1"/>
      <c r="B43" s="1"/>
      <c r="C43" s="1"/>
      <c r="D43" s="1"/>
      <c r="E43" s="1"/>
      <c r="F43" s="1"/>
    </row>
    <row r="44" spans="1:11" ht="21.75" customHeight="1" x14ac:dyDescent="0.5">
      <c r="H44" s="9"/>
      <c r="I44" s="9" t="s">
        <v>117</v>
      </c>
      <c r="K44" s="9" t="s">
        <v>103</v>
      </c>
    </row>
    <row r="45" spans="1:11" ht="21.75" customHeight="1" x14ac:dyDescent="0.5">
      <c r="G45" s="10" t="s">
        <v>30</v>
      </c>
      <c r="H45" s="9"/>
      <c r="I45" s="11" t="s">
        <v>1</v>
      </c>
      <c r="K45" s="11" t="s">
        <v>1</v>
      </c>
    </row>
    <row r="46" spans="1:11" ht="7.9" customHeight="1" x14ac:dyDescent="0.5">
      <c r="G46" s="12"/>
      <c r="H46" s="9"/>
      <c r="I46" s="9"/>
      <c r="K46" s="9"/>
    </row>
    <row r="47" spans="1:11" ht="21.75" customHeight="1" x14ac:dyDescent="0.5">
      <c r="A47" s="1" t="s">
        <v>35</v>
      </c>
      <c r="G47" s="12"/>
      <c r="H47" s="9"/>
      <c r="I47" s="9"/>
      <c r="K47" s="9"/>
    </row>
    <row r="48" spans="1:11" ht="8.1" customHeight="1" x14ac:dyDescent="0.5">
      <c r="G48" s="12"/>
      <c r="H48" s="9"/>
      <c r="I48" s="9"/>
      <c r="K48" s="9"/>
    </row>
    <row r="49" spans="1:11" ht="21.75" customHeight="1" x14ac:dyDescent="0.5">
      <c r="A49" s="1" t="s">
        <v>14</v>
      </c>
      <c r="G49" s="12"/>
      <c r="H49" s="9"/>
      <c r="I49" s="9"/>
      <c r="K49" s="9"/>
    </row>
    <row r="50" spans="1:11" ht="8.1" customHeight="1" x14ac:dyDescent="0.5">
      <c r="G50" s="12"/>
      <c r="H50" s="9"/>
      <c r="I50" s="9"/>
      <c r="K50" s="9"/>
    </row>
    <row r="51" spans="1:11" ht="21.75" customHeight="1" x14ac:dyDescent="0.5">
      <c r="A51" s="64" t="s">
        <v>109</v>
      </c>
      <c r="H51" s="9"/>
      <c r="I51" s="13">
        <v>95788419</v>
      </c>
      <c r="K51" s="13">
        <v>0</v>
      </c>
    </row>
    <row r="52" spans="1:11" ht="21.75" customHeight="1" x14ac:dyDescent="0.5">
      <c r="A52" s="64" t="s">
        <v>15</v>
      </c>
      <c r="G52" s="65">
        <v>3.4</v>
      </c>
      <c r="H52" s="9"/>
      <c r="I52" s="13">
        <v>1079707</v>
      </c>
      <c r="K52" s="13">
        <v>200595087</v>
      </c>
    </row>
    <row r="53" spans="1:11" ht="21.75" customHeight="1" x14ac:dyDescent="0.5">
      <c r="A53" s="64" t="s">
        <v>16</v>
      </c>
      <c r="E53" s="14"/>
      <c r="F53" s="14"/>
      <c r="G53" s="65" t="s">
        <v>105</v>
      </c>
      <c r="I53" s="13">
        <v>214544072</v>
      </c>
      <c r="K53" s="13">
        <v>222076942</v>
      </c>
    </row>
    <row r="54" spans="1:11" ht="21.75" customHeight="1" x14ac:dyDescent="0.5">
      <c r="A54" s="4" t="s">
        <v>82</v>
      </c>
      <c r="E54" s="14"/>
      <c r="F54" s="14"/>
      <c r="G54" s="65">
        <v>3.5</v>
      </c>
      <c r="I54" s="13">
        <v>94982772</v>
      </c>
      <c r="K54" s="13">
        <v>149086375</v>
      </c>
    </row>
    <row r="55" spans="1:11" ht="21.75" customHeight="1" x14ac:dyDescent="0.5">
      <c r="A55" s="4" t="s">
        <v>46</v>
      </c>
      <c r="G55" s="65">
        <v>5.2</v>
      </c>
      <c r="I55" s="13">
        <v>854524875</v>
      </c>
      <c r="K55" s="13">
        <v>831447652</v>
      </c>
    </row>
    <row r="56" spans="1:11" ht="21.75" customHeight="1" x14ac:dyDescent="0.5">
      <c r="A56" s="64" t="s">
        <v>39</v>
      </c>
      <c r="G56" s="66" t="s">
        <v>110</v>
      </c>
      <c r="I56" s="52">
        <v>45318358</v>
      </c>
      <c r="K56" s="52">
        <v>45404070</v>
      </c>
    </row>
    <row r="57" spans="1:11" ht="21.75" customHeight="1" x14ac:dyDescent="0.5">
      <c r="A57" s="64" t="s">
        <v>3</v>
      </c>
      <c r="G57" s="65" t="s">
        <v>111</v>
      </c>
      <c r="I57" s="55">
        <v>202272712</v>
      </c>
      <c r="K57" s="55">
        <v>126628228</v>
      </c>
    </row>
    <row r="58" spans="1:11" ht="8.1" customHeight="1" x14ac:dyDescent="0.5">
      <c r="G58" s="12"/>
      <c r="H58" s="9"/>
      <c r="I58" s="9"/>
      <c r="K58" s="9"/>
    </row>
    <row r="59" spans="1:11" ht="21.75" customHeight="1" x14ac:dyDescent="0.5">
      <c r="A59" s="1" t="s">
        <v>4</v>
      </c>
      <c r="I59" s="7">
        <f>SUM(I51:I57)</f>
        <v>1508510915</v>
      </c>
      <c r="K59" s="7">
        <f>SUM(K51:K57)</f>
        <v>1575238354</v>
      </c>
    </row>
    <row r="61" spans="1:11" ht="21.75" customHeight="1" x14ac:dyDescent="0.5">
      <c r="A61" s="1" t="s">
        <v>36</v>
      </c>
    </row>
    <row r="62" spans="1:11" ht="8.1" customHeight="1" x14ac:dyDescent="0.5">
      <c r="G62" s="12"/>
      <c r="H62" s="9"/>
      <c r="I62" s="9"/>
      <c r="K62" s="9"/>
    </row>
    <row r="63" spans="1:11" ht="21.75" customHeight="1" x14ac:dyDescent="0.5">
      <c r="A63" s="4" t="s">
        <v>5</v>
      </c>
    </row>
    <row r="64" spans="1:11" ht="21.75" customHeight="1" x14ac:dyDescent="0.5">
      <c r="B64" s="4" t="s">
        <v>6</v>
      </c>
    </row>
    <row r="65" spans="1:11" ht="21.75" customHeight="1" x14ac:dyDescent="0.5">
      <c r="C65" s="4" t="s">
        <v>100</v>
      </c>
      <c r="G65" s="67">
        <v>3.14</v>
      </c>
      <c r="I65" s="52">
        <v>500000000</v>
      </c>
      <c r="K65" s="52">
        <v>500000000</v>
      </c>
    </row>
    <row r="66" spans="1:11" ht="21.75" customHeight="1" x14ac:dyDescent="0.5">
      <c r="A66" s="4" t="s">
        <v>47</v>
      </c>
      <c r="G66" s="65"/>
      <c r="I66" s="52"/>
      <c r="K66" s="52"/>
    </row>
    <row r="67" spans="1:11" ht="21.75" customHeight="1" x14ac:dyDescent="0.5">
      <c r="B67" s="4" t="s">
        <v>48</v>
      </c>
      <c r="G67" s="67">
        <v>3.15</v>
      </c>
      <c r="I67" s="52">
        <v>20118160</v>
      </c>
      <c r="K67" s="52">
        <v>20118160</v>
      </c>
    </row>
    <row r="68" spans="1:11" ht="21.75" customHeight="1" x14ac:dyDescent="0.5">
      <c r="B68" s="4" t="s">
        <v>20</v>
      </c>
      <c r="G68" s="65"/>
      <c r="I68" s="52">
        <v>815142848</v>
      </c>
      <c r="K68" s="52">
        <v>910527863</v>
      </c>
    </row>
    <row r="69" spans="1:11" ht="21.75" customHeight="1" x14ac:dyDescent="0.5">
      <c r="A69" s="4" t="s">
        <v>42</v>
      </c>
      <c r="G69" s="68"/>
      <c r="I69" s="53">
        <v>5554308</v>
      </c>
      <c r="K69" s="53">
        <v>1643440</v>
      </c>
    </row>
    <row r="70" spans="1:11" ht="8.1" customHeight="1" x14ac:dyDescent="0.5">
      <c r="G70" s="12"/>
      <c r="H70" s="9"/>
      <c r="I70" s="9"/>
      <c r="K70" s="9"/>
    </row>
    <row r="71" spans="1:11" ht="21.75" customHeight="1" x14ac:dyDescent="0.5">
      <c r="A71" s="1" t="s">
        <v>37</v>
      </c>
      <c r="I71" s="7">
        <f>SUM(I65:I69)</f>
        <v>1340815316</v>
      </c>
      <c r="K71" s="7">
        <f>SUM(K65:K69)</f>
        <v>1432289463</v>
      </c>
    </row>
    <row r="72" spans="1:11" ht="8.1" customHeight="1" x14ac:dyDescent="0.5">
      <c r="G72" s="12"/>
      <c r="H72" s="9"/>
      <c r="I72" s="9"/>
      <c r="K72" s="9"/>
    </row>
    <row r="73" spans="1:11" ht="21.75" customHeight="1" thickBot="1" x14ac:dyDescent="0.55000000000000004">
      <c r="A73" s="1" t="s">
        <v>38</v>
      </c>
      <c r="I73" s="54">
        <f>+I71+I59</f>
        <v>2849326231</v>
      </c>
      <c r="K73" s="54">
        <f>+K71+K59</f>
        <v>3007527817</v>
      </c>
    </row>
    <row r="74" spans="1:11" ht="21.75" customHeight="1" thickTop="1" x14ac:dyDescent="0.5">
      <c r="A74" s="1"/>
    </row>
    <row r="75" spans="1:11" ht="21.75" customHeight="1" x14ac:dyDescent="0.5">
      <c r="A75" s="1"/>
    </row>
    <row r="76" spans="1:11" ht="21.75" customHeight="1" x14ac:dyDescent="0.5">
      <c r="A76" s="1"/>
    </row>
    <row r="77" spans="1:11" ht="21.75" customHeight="1" x14ac:dyDescent="0.5">
      <c r="A77" s="1"/>
    </row>
    <row r="78" spans="1:11" ht="21.75" customHeight="1" x14ac:dyDescent="0.5">
      <c r="A78" s="1"/>
    </row>
    <row r="79" spans="1:11" ht="21.75" customHeight="1" x14ac:dyDescent="0.5">
      <c r="A79" s="1"/>
    </row>
    <row r="80" spans="1:11" ht="14.25" customHeight="1" x14ac:dyDescent="0.5">
      <c r="A80" s="1"/>
    </row>
    <row r="81" spans="1:11" ht="21.75" customHeight="1" x14ac:dyDescent="0.5">
      <c r="A81" s="8" t="str">
        <f>A39</f>
        <v>หมายเหตุประกอบงบการเงินเป็นส่วนหนึ่งของงบการเงินนี้</v>
      </c>
      <c r="B81" s="8"/>
      <c r="C81" s="8"/>
      <c r="D81" s="8"/>
      <c r="E81" s="8"/>
      <c r="F81" s="8"/>
      <c r="G81" s="6"/>
      <c r="H81" s="7"/>
      <c r="I81" s="7"/>
      <c r="J81" s="8"/>
      <c r="K81" s="7"/>
    </row>
  </sheetData>
  <pageMargins left="1" right="0.75" top="0.5" bottom="0.6" header="0.49" footer="0.4"/>
  <pageSetup paperSize="9" scale="97" firstPageNumber="4" fitToHeight="0" orientation="portrait" useFirstPageNumber="1" horizontalDpi="1200" verticalDpi="1200" r:id="rId1"/>
  <headerFooter>
    <oddFooter>&amp;R&amp;"Browallia New,Regular"&amp;P</oddFooter>
  </headerFooter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FACAC-7BFD-4AE9-AA46-E0F9A4D487A4}">
  <dimension ref="A1:I80"/>
  <sheetViews>
    <sheetView view="pageBreakPreview" zoomScaleNormal="100" zoomScaleSheetLayoutView="100" workbookViewId="0">
      <selection activeCell="G11" sqref="G11:G14"/>
    </sheetView>
  </sheetViews>
  <sheetFormatPr defaultColWidth="9.140625" defaultRowHeight="21.75" customHeight="1" x14ac:dyDescent="0.5"/>
  <cols>
    <col min="1" max="2" width="1.7109375" style="45" customWidth="1"/>
    <col min="3" max="3" width="18.140625" style="45" customWidth="1"/>
    <col min="4" max="4" width="31.7109375" style="45" customWidth="1"/>
    <col min="5" max="5" width="9.42578125" style="77" customWidth="1"/>
    <col min="6" max="6" width="1.42578125" style="45" customWidth="1"/>
    <col min="7" max="7" width="13.7109375" style="78" customWidth="1"/>
    <col min="8" max="8" width="1.42578125" style="78" customWidth="1"/>
    <col min="9" max="9" width="13.7109375" style="78" customWidth="1"/>
    <col min="10" max="16384" width="9.140625" style="45"/>
  </cols>
  <sheetData>
    <row r="1" spans="1:9" ht="21.75" customHeight="1" x14ac:dyDescent="0.5">
      <c r="A1" s="15" t="s">
        <v>22</v>
      </c>
      <c r="B1" s="15"/>
      <c r="C1" s="15"/>
      <c r="D1" s="15"/>
    </row>
    <row r="2" spans="1:9" ht="21.75" customHeight="1" x14ac:dyDescent="0.5">
      <c r="A2" s="15" t="s">
        <v>32</v>
      </c>
      <c r="B2" s="15"/>
      <c r="C2" s="15"/>
      <c r="D2" s="15"/>
    </row>
    <row r="3" spans="1:9" ht="21.75" customHeight="1" x14ac:dyDescent="0.5">
      <c r="A3" s="16" t="s">
        <v>116</v>
      </c>
      <c r="B3" s="16"/>
      <c r="C3" s="16"/>
      <c r="D3" s="16"/>
      <c r="E3" s="79"/>
      <c r="F3" s="80"/>
      <c r="G3" s="81"/>
      <c r="H3" s="81"/>
      <c r="I3" s="81"/>
    </row>
    <row r="4" spans="1:9" ht="18.75" customHeight="1" x14ac:dyDescent="0.5">
      <c r="A4" s="15"/>
      <c r="B4" s="15"/>
      <c r="C4" s="15"/>
      <c r="D4" s="15"/>
    </row>
    <row r="5" spans="1:9" ht="21" customHeight="1" x14ac:dyDescent="0.5">
      <c r="E5" s="82"/>
      <c r="F5" s="15"/>
      <c r="G5" s="9" t="s">
        <v>117</v>
      </c>
      <c r="H5" s="4"/>
      <c r="I5" s="9" t="s">
        <v>103</v>
      </c>
    </row>
    <row r="6" spans="1:9" ht="21" customHeight="1" x14ac:dyDescent="0.5">
      <c r="E6" s="84" t="s">
        <v>30</v>
      </c>
      <c r="G6" s="85" t="s">
        <v>1</v>
      </c>
      <c r="H6" s="83"/>
      <c r="I6" s="85" t="s">
        <v>1</v>
      </c>
    </row>
    <row r="7" spans="1:9" ht="3.95" customHeight="1" x14ac:dyDescent="0.5">
      <c r="A7" s="4"/>
      <c r="B7" s="4"/>
      <c r="C7" s="4"/>
      <c r="D7" s="4"/>
      <c r="E7" s="12"/>
      <c r="F7" s="4"/>
      <c r="G7" s="9"/>
      <c r="H7" s="9"/>
      <c r="I7" s="9"/>
    </row>
    <row r="8" spans="1:9" ht="21" customHeight="1" x14ac:dyDescent="0.5">
      <c r="A8" s="1" t="s">
        <v>11</v>
      </c>
      <c r="B8" s="4"/>
      <c r="C8" s="4"/>
      <c r="D8" s="4"/>
      <c r="E8" s="2"/>
      <c r="F8" s="4"/>
      <c r="G8" s="3"/>
      <c r="H8" s="3"/>
      <c r="I8" s="3"/>
    </row>
    <row r="9" spans="1:9" ht="3.95" customHeight="1" x14ac:dyDescent="0.5">
      <c r="A9" s="4"/>
      <c r="B9" s="4"/>
      <c r="C9" s="4"/>
      <c r="D9" s="4"/>
      <c r="E9" s="12"/>
      <c r="F9" s="4"/>
      <c r="G9" s="9"/>
      <c r="H9" s="9"/>
      <c r="I9" s="9"/>
    </row>
    <row r="10" spans="1:9" ht="21" customHeight="1" x14ac:dyDescent="0.5">
      <c r="A10" s="4" t="s">
        <v>66</v>
      </c>
      <c r="B10" s="4"/>
      <c r="C10" s="4"/>
      <c r="D10" s="4"/>
      <c r="E10" s="2">
        <v>5.2</v>
      </c>
      <c r="F10" s="4"/>
      <c r="G10" s="3">
        <v>199032895</v>
      </c>
      <c r="H10" s="3"/>
      <c r="I10" s="3">
        <v>271967159</v>
      </c>
    </row>
    <row r="11" spans="1:9" ht="21" customHeight="1" x14ac:dyDescent="0.5">
      <c r="A11" s="4" t="s">
        <v>67</v>
      </c>
      <c r="B11" s="4"/>
      <c r="C11" s="4"/>
      <c r="D11" s="4"/>
      <c r="E11" s="2">
        <v>5.2</v>
      </c>
      <c r="F11" s="4"/>
      <c r="G11" s="3">
        <v>158825822</v>
      </c>
      <c r="H11" s="3"/>
      <c r="I11" s="3">
        <v>133290012</v>
      </c>
    </row>
    <row r="12" spans="1:9" ht="21" customHeight="1" x14ac:dyDescent="0.5">
      <c r="A12" s="4" t="s">
        <v>95</v>
      </c>
      <c r="B12" s="4"/>
      <c r="C12" s="4"/>
      <c r="D12" s="4"/>
      <c r="E12" s="2">
        <v>5.2</v>
      </c>
      <c r="F12" s="4"/>
      <c r="G12" s="3">
        <v>56488840</v>
      </c>
      <c r="H12" s="3"/>
      <c r="I12" s="3">
        <v>11544981</v>
      </c>
    </row>
    <row r="13" spans="1:9" ht="21" customHeight="1" x14ac:dyDescent="0.5">
      <c r="A13" s="4" t="s">
        <v>68</v>
      </c>
      <c r="B13" s="4"/>
      <c r="C13" s="4"/>
      <c r="D13" s="4"/>
      <c r="E13" s="2">
        <v>3.1</v>
      </c>
      <c r="F13" s="4"/>
      <c r="G13" s="3">
        <v>-46737478</v>
      </c>
      <c r="H13" s="3"/>
      <c r="I13" s="3">
        <v>-53110090</v>
      </c>
    </row>
    <row r="14" spans="1:9" ht="21" customHeight="1" x14ac:dyDescent="0.5">
      <c r="A14" s="4" t="s">
        <v>7</v>
      </c>
      <c r="B14" s="4"/>
      <c r="C14" s="4"/>
      <c r="D14" s="4"/>
      <c r="E14" s="2">
        <v>3.1</v>
      </c>
      <c r="F14" s="4"/>
      <c r="G14" s="7">
        <v>26370513</v>
      </c>
      <c r="H14" s="3"/>
      <c r="I14" s="7">
        <v>48313324</v>
      </c>
    </row>
    <row r="15" spans="1:9" ht="3.95" customHeight="1" x14ac:dyDescent="0.5">
      <c r="A15" s="4"/>
      <c r="B15" s="4"/>
      <c r="C15" s="4"/>
      <c r="D15" s="4"/>
      <c r="E15" s="12"/>
      <c r="F15" s="4"/>
      <c r="G15" s="9"/>
      <c r="H15" s="9"/>
      <c r="I15" s="9"/>
    </row>
    <row r="16" spans="1:9" ht="21" customHeight="1" x14ac:dyDescent="0.5">
      <c r="A16" s="1" t="s">
        <v>12</v>
      </c>
      <c r="B16" s="4"/>
      <c r="C16" s="4"/>
      <c r="D16" s="4"/>
      <c r="E16" s="2"/>
      <c r="F16" s="4"/>
      <c r="G16" s="7">
        <f>SUM(G10:G14)</f>
        <v>393980592</v>
      </c>
      <c r="H16" s="3"/>
      <c r="I16" s="7">
        <f>SUM(I10:I14)</f>
        <v>412005386</v>
      </c>
    </row>
    <row r="17" spans="1:9" ht="8.1" customHeight="1" x14ac:dyDescent="0.5">
      <c r="A17" s="4"/>
      <c r="B17" s="4"/>
      <c r="C17" s="4"/>
      <c r="D17" s="4"/>
      <c r="E17" s="12"/>
      <c r="F17" s="4"/>
      <c r="G17" s="9"/>
      <c r="H17" s="9"/>
      <c r="I17" s="9"/>
    </row>
    <row r="18" spans="1:9" ht="21" customHeight="1" x14ac:dyDescent="0.5">
      <c r="A18" s="1" t="s">
        <v>21</v>
      </c>
      <c r="B18" s="4"/>
      <c r="C18" s="4"/>
      <c r="D18" s="4"/>
      <c r="E18" s="2"/>
      <c r="F18" s="4"/>
      <c r="G18" s="3"/>
      <c r="H18" s="3"/>
      <c r="I18" s="3"/>
    </row>
    <row r="19" spans="1:9" ht="3.95" customHeight="1" x14ac:dyDescent="0.5">
      <c r="A19" s="4"/>
      <c r="B19" s="4"/>
      <c r="C19" s="4"/>
      <c r="D19" s="4"/>
      <c r="E19" s="12"/>
      <c r="F19" s="4"/>
      <c r="G19" s="9"/>
      <c r="H19" s="9"/>
      <c r="I19" s="9"/>
    </row>
    <row r="20" spans="1:9" ht="21" customHeight="1" x14ac:dyDescent="0.5">
      <c r="A20" s="45" t="s">
        <v>69</v>
      </c>
      <c r="E20" s="45"/>
      <c r="G20" s="3">
        <v>136973509</v>
      </c>
      <c r="H20" s="45"/>
      <c r="I20" s="3">
        <v>146545881</v>
      </c>
    </row>
    <row r="21" spans="1:9" ht="21" customHeight="1" x14ac:dyDescent="0.5">
      <c r="A21" s="4" t="s">
        <v>18</v>
      </c>
      <c r="B21" s="4"/>
      <c r="C21" s="4"/>
      <c r="D21" s="4"/>
      <c r="E21" s="2"/>
      <c r="F21" s="4"/>
      <c r="G21" s="23">
        <v>70453186</v>
      </c>
      <c r="H21" s="3"/>
      <c r="I21" s="23">
        <v>83714794</v>
      </c>
    </row>
    <row r="22" spans="1:9" ht="21" customHeight="1" x14ac:dyDescent="0.5">
      <c r="A22" s="4" t="s">
        <v>96</v>
      </c>
      <c r="B22" s="4"/>
      <c r="C22" s="4"/>
      <c r="D22" s="4"/>
      <c r="E22" s="2">
        <v>5.2</v>
      </c>
      <c r="F22" s="4"/>
      <c r="G22" s="23">
        <v>38487130</v>
      </c>
      <c r="H22" s="3"/>
      <c r="I22" s="23">
        <v>15750657</v>
      </c>
    </row>
    <row r="23" spans="1:9" ht="21" customHeight="1" x14ac:dyDescent="0.5">
      <c r="A23" s="4" t="s">
        <v>114</v>
      </c>
      <c r="B23" s="4"/>
      <c r="C23" s="4"/>
      <c r="D23" s="4"/>
      <c r="E23" s="2"/>
      <c r="F23" s="4"/>
      <c r="G23" s="23">
        <v>245930</v>
      </c>
      <c r="H23" s="3"/>
      <c r="I23" s="23">
        <v>-25874</v>
      </c>
    </row>
    <row r="24" spans="1:9" ht="21" customHeight="1" x14ac:dyDescent="0.5">
      <c r="A24" s="4" t="s">
        <v>19</v>
      </c>
      <c r="C24" s="4"/>
      <c r="D24" s="4"/>
      <c r="E24" s="2" t="s">
        <v>112</v>
      </c>
      <c r="F24" s="4"/>
      <c r="G24" s="86">
        <v>243205852</v>
      </c>
      <c r="H24" s="3"/>
      <c r="I24" s="86">
        <v>211304275</v>
      </c>
    </row>
    <row r="25" spans="1:9" ht="3.95" customHeight="1" x14ac:dyDescent="0.5">
      <c r="A25" s="4"/>
      <c r="B25" s="4"/>
      <c r="C25" s="4"/>
      <c r="D25" s="4"/>
      <c r="E25" s="12"/>
      <c r="F25" s="4"/>
      <c r="G25" s="9"/>
      <c r="H25" s="9"/>
      <c r="I25" s="9"/>
    </row>
    <row r="26" spans="1:9" ht="21" customHeight="1" x14ac:dyDescent="0.5">
      <c r="A26" s="1" t="s">
        <v>13</v>
      </c>
      <c r="B26" s="4"/>
      <c r="C26" s="4"/>
      <c r="D26" s="4"/>
      <c r="E26" s="2"/>
      <c r="F26" s="4"/>
      <c r="G26" s="7">
        <f>SUM(G20:G24)</f>
        <v>489365607</v>
      </c>
      <c r="H26" s="3"/>
      <c r="I26" s="7">
        <f>SUM(I20:I24)</f>
        <v>457289733</v>
      </c>
    </row>
    <row r="27" spans="1:9" ht="8.1" customHeight="1" x14ac:dyDescent="0.5">
      <c r="G27" s="87"/>
      <c r="H27" s="87"/>
      <c r="I27" s="87"/>
    </row>
    <row r="28" spans="1:9" ht="21" customHeight="1" x14ac:dyDescent="0.5">
      <c r="A28" s="1" t="s">
        <v>55</v>
      </c>
      <c r="B28" s="4"/>
      <c r="C28" s="4"/>
      <c r="D28" s="4"/>
      <c r="E28" s="45"/>
      <c r="F28" s="4"/>
      <c r="G28" s="3">
        <f>G16-G26</f>
        <v>-95385015</v>
      </c>
      <c r="H28" s="3"/>
      <c r="I28" s="3">
        <f>I16-I26</f>
        <v>-45284347</v>
      </c>
    </row>
    <row r="29" spans="1:9" ht="21" customHeight="1" x14ac:dyDescent="0.5">
      <c r="A29" s="4" t="s">
        <v>43</v>
      </c>
      <c r="B29" s="4"/>
      <c r="C29" s="4"/>
      <c r="D29" s="4"/>
      <c r="E29" s="2">
        <v>3.2</v>
      </c>
      <c r="F29" s="4"/>
      <c r="G29" s="86">
        <v>0</v>
      </c>
      <c r="H29" s="3"/>
      <c r="I29" s="86">
        <v>0</v>
      </c>
    </row>
    <row r="30" spans="1:9" ht="3.95" customHeight="1" x14ac:dyDescent="0.5">
      <c r="A30" s="4"/>
      <c r="B30" s="4"/>
      <c r="C30" s="4"/>
      <c r="D30" s="4"/>
      <c r="E30" s="12"/>
      <c r="F30" s="4"/>
      <c r="G30" s="9"/>
      <c r="H30" s="9"/>
      <c r="I30" s="9"/>
    </row>
    <row r="31" spans="1:9" ht="21" customHeight="1" x14ac:dyDescent="0.5">
      <c r="A31" s="1" t="s">
        <v>79</v>
      </c>
      <c r="B31" s="4"/>
      <c r="C31" s="4"/>
      <c r="D31" s="4"/>
      <c r="E31" s="2"/>
      <c r="F31" s="4"/>
      <c r="G31" s="56">
        <f>SUM(G28:G30)</f>
        <v>-95385015</v>
      </c>
      <c r="H31" s="3"/>
      <c r="I31" s="56">
        <f>SUM(I28:I30)</f>
        <v>-45284347</v>
      </c>
    </row>
    <row r="32" spans="1:9" ht="8.1" customHeight="1" x14ac:dyDescent="0.5">
      <c r="A32" s="1"/>
      <c r="B32" s="4"/>
      <c r="C32" s="4"/>
      <c r="D32" s="4"/>
      <c r="E32" s="2"/>
      <c r="F32" s="4"/>
      <c r="G32" s="3"/>
      <c r="H32" s="3"/>
      <c r="I32" s="3"/>
    </row>
    <row r="33" spans="1:9" ht="21" customHeight="1" x14ac:dyDescent="0.4">
      <c r="A33" s="88" t="s">
        <v>70</v>
      </c>
      <c r="B33" s="69"/>
      <c r="C33" s="69"/>
      <c r="D33" s="69"/>
      <c r="E33" s="75"/>
      <c r="F33" s="89"/>
      <c r="G33" s="90"/>
      <c r="H33" s="90"/>
      <c r="I33" s="90"/>
    </row>
    <row r="34" spans="1:9" ht="21" customHeight="1" x14ac:dyDescent="0.4">
      <c r="A34" s="17" t="s">
        <v>71</v>
      </c>
      <c r="B34" s="69"/>
      <c r="C34" s="69"/>
      <c r="D34" s="69"/>
      <c r="E34" s="75"/>
      <c r="F34" s="89"/>
      <c r="G34" s="90"/>
      <c r="H34" s="90"/>
      <c r="I34" s="90"/>
    </row>
    <row r="35" spans="1:9" ht="21" customHeight="1" x14ac:dyDescent="0.4">
      <c r="A35" s="70"/>
      <c r="B35" s="69" t="s">
        <v>72</v>
      </c>
      <c r="C35" s="69"/>
      <c r="D35" s="69"/>
      <c r="E35" s="75"/>
      <c r="F35" s="89"/>
      <c r="G35" s="90"/>
      <c r="H35" s="90"/>
      <c r="I35" s="90"/>
    </row>
    <row r="36" spans="1:9" ht="21" customHeight="1" x14ac:dyDescent="0.4">
      <c r="A36" s="69"/>
      <c r="B36" s="69" t="s">
        <v>73</v>
      </c>
      <c r="D36" s="69"/>
      <c r="E36" s="45"/>
      <c r="G36" s="45"/>
      <c r="H36" s="45"/>
      <c r="I36" s="45"/>
    </row>
    <row r="37" spans="1:9" ht="21" customHeight="1" x14ac:dyDescent="0.4">
      <c r="A37" s="69"/>
      <c r="B37" s="69"/>
      <c r="C37" s="45" t="s">
        <v>74</v>
      </c>
      <c r="D37" s="69"/>
      <c r="E37" s="74" t="s">
        <v>110</v>
      </c>
      <c r="F37" s="89"/>
      <c r="G37" s="90">
        <v>3910868</v>
      </c>
      <c r="H37" s="90"/>
      <c r="I37" s="90">
        <v>3838834</v>
      </c>
    </row>
    <row r="38" spans="1:9" ht="21" customHeight="1" x14ac:dyDescent="0.4">
      <c r="A38" s="69"/>
      <c r="B38" s="69" t="s">
        <v>75</v>
      </c>
      <c r="C38" s="69"/>
      <c r="D38" s="69"/>
      <c r="E38" s="45"/>
      <c r="F38" s="89"/>
      <c r="G38" s="90"/>
      <c r="H38" s="90"/>
      <c r="I38" s="90"/>
    </row>
    <row r="39" spans="1:9" ht="21" customHeight="1" x14ac:dyDescent="0.4">
      <c r="A39" s="69"/>
      <c r="B39" s="69"/>
      <c r="C39" s="69" t="s">
        <v>76</v>
      </c>
      <c r="D39" s="69"/>
      <c r="E39" s="75">
        <v>3.8</v>
      </c>
      <c r="F39" s="89"/>
      <c r="G39" s="91">
        <v>0</v>
      </c>
      <c r="H39" s="90"/>
      <c r="I39" s="91">
        <v>0</v>
      </c>
    </row>
    <row r="40" spans="1:9" ht="3.95" customHeight="1" x14ac:dyDescent="0.5">
      <c r="A40" s="71"/>
      <c r="B40" s="72"/>
      <c r="C40" s="72"/>
      <c r="D40" s="72"/>
      <c r="E40" s="92"/>
      <c r="F40" s="89"/>
      <c r="G40" s="90"/>
      <c r="H40" s="90"/>
      <c r="I40" s="90"/>
    </row>
    <row r="41" spans="1:9" ht="21" customHeight="1" x14ac:dyDescent="0.5">
      <c r="A41" s="71" t="s">
        <v>93</v>
      </c>
      <c r="B41" s="72"/>
      <c r="C41" s="72"/>
      <c r="D41" s="72"/>
      <c r="E41" s="92"/>
      <c r="F41" s="89"/>
      <c r="G41" s="90"/>
      <c r="H41" s="90"/>
      <c r="I41" s="90"/>
    </row>
    <row r="42" spans="1:9" ht="21" customHeight="1" x14ac:dyDescent="0.5">
      <c r="B42" s="73" t="s">
        <v>94</v>
      </c>
      <c r="C42" s="72"/>
      <c r="D42" s="72"/>
      <c r="E42" s="92"/>
      <c r="F42" s="89"/>
      <c r="G42" s="93">
        <f>SUM(G37:G38)</f>
        <v>3910868</v>
      </c>
      <c r="H42" s="90"/>
      <c r="I42" s="93">
        <f>SUM(I37:I38)</f>
        <v>3838834</v>
      </c>
    </row>
    <row r="43" spans="1:9" ht="3.95" customHeight="1" x14ac:dyDescent="0.5">
      <c r="A43" s="1"/>
      <c r="B43" s="4"/>
      <c r="C43" s="4"/>
      <c r="D43" s="4"/>
      <c r="E43" s="2"/>
      <c r="F43" s="4"/>
      <c r="G43" s="3"/>
      <c r="H43" s="3"/>
      <c r="I43" s="3"/>
    </row>
    <row r="44" spans="1:9" ht="21" customHeight="1" thickBot="1" x14ac:dyDescent="0.55000000000000004">
      <c r="A44" s="15" t="s">
        <v>78</v>
      </c>
      <c r="G44" s="94">
        <f>SUM(G31,G42)</f>
        <v>-91474147</v>
      </c>
      <c r="H44" s="87"/>
      <c r="I44" s="94">
        <f>SUM(I31,I42)</f>
        <v>-41445513</v>
      </c>
    </row>
    <row r="45" spans="1:9" ht="3.95" customHeight="1" thickTop="1" x14ac:dyDescent="0.5">
      <c r="A45" s="15"/>
      <c r="G45" s="87"/>
      <c r="H45" s="87"/>
      <c r="I45" s="87"/>
    </row>
    <row r="46" spans="1:9" ht="21" customHeight="1" thickBot="1" x14ac:dyDescent="0.55000000000000004">
      <c r="A46" s="1" t="s">
        <v>77</v>
      </c>
      <c r="B46" s="4"/>
      <c r="C46" s="4"/>
      <c r="D46" s="4"/>
      <c r="E46" s="76">
        <v>3.16</v>
      </c>
      <c r="F46" s="4"/>
      <c r="G46" s="95">
        <f>G31/50000000</f>
        <v>-1.9077002999999999</v>
      </c>
      <c r="H46" s="96"/>
      <c r="I46" s="95">
        <f>I31/50000000</f>
        <v>-0.90568694000000005</v>
      </c>
    </row>
    <row r="47" spans="1:9" ht="15" customHeight="1" thickTop="1" x14ac:dyDescent="0.5">
      <c r="A47" s="1"/>
      <c r="B47" s="4"/>
      <c r="C47" s="4"/>
      <c r="D47" s="4"/>
      <c r="E47" s="76"/>
      <c r="F47" s="4"/>
      <c r="G47" s="97"/>
      <c r="H47" s="96"/>
      <c r="I47" s="97"/>
    </row>
    <row r="48" spans="1:9" ht="21.75" customHeight="1" x14ac:dyDescent="0.5">
      <c r="A48" s="18" t="str">
        <f>'4-5'!A81</f>
        <v>หมายเหตุประกอบงบการเงินเป็นส่วนหนึ่งของงบการเงินนี้</v>
      </c>
      <c r="B48" s="80"/>
      <c r="C48" s="80"/>
      <c r="D48" s="80"/>
      <c r="E48" s="79"/>
      <c r="F48" s="80"/>
      <c r="G48" s="81"/>
      <c r="H48" s="81"/>
      <c r="I48" s="81"/>
    </row>
    <row r="80" ht="14.25" customHeight="1" x14ac:dyDescent="0.5"/>
  </sheetData>
  <pageMargins left="0.9" right="0.75" top="0.5" bottom="0.6" header="0.49" footer="0.4"/>
  <pageSetup paperSize="9" scale="97" firstPageNumber="6" orientation="portrait" useFirstPageNumber="1" horizontalDpi="1200" verticalDpi="1200" r:id="rId1"/>
  <headerFooter>
    <oddFooter>&amp;R&amp;"Browallia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75"/>
  <sheetViews>
    <sheetView view="pageBreakPreview" zoomScaleNormal="100" zoomScaleSheetLayoutView="100" workbookViewId="0">
      <selection activeCell="I22" sqref="I22"/>
    </sheetView>
  </sheetViews>
  <sheetFormatPr defaultRowHeight="21.75" customHeight="1" x14ac:dyDescent="0.5"/>
  <cols>
    <col min="1" max="1" width="1.7109375" style="4" customWidth="1"/>
    <col min="2" max="2" width="52.140625" style="4" customWidth="1"/>
    <col min="3" max="3" width="3.140625" style="19" customWidth="1"/>
    <col min="4" max="4" width="1.28515625" style="19" customWidth="1"/>
    <col min="5" max="5" width="14.140625" style="3" customWidth="1"/>
    <col min="6" max="6" width="1.28515625" style="19" customWidth="1"/>
    <col min="7" max="7" width="15.7109375" style="19" customWidth="1"/>
    <col min="8" max="8" width="1.28515625" style="3" customWidth="1"/>
    <col min="9" max="9" width="15.7109375" style="3" customWidth="1"/>
    <col min="10" max="10" width="1.28515625" style="3" customWidth="1"/>
    <col min="11" max="11" width="18.5703125" style="3" customWidth="1"/>
    <col min="12" max="12" width="1.28515625" style="3" customWidth="1"/>
    <col min="13" max="13" width="14.7109375" style="3" customWidth="1"/>
    <col min="14" max="217" width="9.140625" style="4"/>
    <col min="218" max="218" width="1.7109375" style="4" customWidth="1"/>
    <col min="219" max="219" width="39" style="4" customWidth="1"/>
    <col min="220" max="220" width="8.7109375" style="4" customWidth="1"/>
    <col min="221" max="221" width="1.7109375" style="4" customWidth="1"/>
    <col min="222" max="222" width="15.7109375" style="4" customWidth="1"/>
    <col min="223" max="223" width="1.7109375" style="4" customWidth="1"/>
    <col min="224" max="224" width="15.7109375" style="4" customWidth="1"/>
    <col min="225" max="225" width="1.7109375" style="4" customWidth="1"/>
    <col min="226" max="226" width="15.7109375" style="4" customWidth="1"/>
    <col min="227" max="227" width="1.7109375" style="4" customWidth="1"/>
    <col min="228" max="228" width="15.7109375" style="4" customWidth="1"/>
    <col min="229" max="229" width="1.7109375" style="4" customWidth="1"/>
    <col min="230" max="230" width="15.7109375" style="4" customWidth="1"/>
    <col min="231" max="473" width="9.140625" style="4"/>
    <col min="474" max="474" width="1.7109375" style="4" customWidth="1"/>
    <col min="475" max="475" width="39" style="4" customWidth="1"/>
    <col min="476" max="476" width="8.7109375" style="4" customWidth="1"/>
    <col min="477" max="477" width="1.7109375" style="4" customWidth="1"/>
    <col min="478" max="478" width="15.7109375" style="4" customWidth="1"/>
    <col min="479" max="479" width="1.7109375" style="4" customWidth="1"/>
    <col min="480" max="480" width="15.7109375" style="4" customWidth="1"/>
    <col min="481" max="481" width="1.7109375" style="4" customWidth="1"/>
    <col min="482" max="482" width="15.7109375" style="4" customWidth="1"/>
    <col min="483" max="483" width="1.7109375" style="4" customWidth="1"/>
    <col min="484" max="484" width="15.7109375" style="4" customWidth="1"/>
    <col min="485" max="485" width="1.7109375" style="4" customWidth="1"/>
    <col min="486" max="486" width="15.7109375" style="4" customWidth="1"/>
    <col min="487" max="729" width="9.140625" style="4"/>
    <col min="730" max="730" width="1.7109375" style="4" customWidth="1"/>
    <col min="731" max="731" width="39" style="4" customWidth="1"/>
    <col min="732" max="732" width="8.7109375" style="4" customWidth="1"/>
    <col min="733" max="733" width="1.7109375" style="4" customWidth="1"/>
    <col min="734" max="734" width="15.7109375" style="4" customWidth="1"/>
    <col min="735" max="735" width="1.7109375" style="4" customWidth="1"/>
    <col min="736" max="736" width="15.7109375" style="4" customWidth="1"/>
    <col min="737" max="737" width="1.7109375" style="4" customWidth="1"/>
    <col min="738" max="738" width="15.7109375" style="4" customWidth="1"/>
    <col min="739" max="739" width="1.7109375" style="4" customWidth="1"/>
    <col min="740" max="740" width="15.7109375" style="4" customWidth="1"/>
    <col min="741" max="741" width="1.7109375" style="4" customWidth="1"/>
    <col min="742" max="742" width="15.7109375" style="4" customWidth="1"/>
    <col min="743" max="985" width="9.140625" style="4"/>
    <col min="986" max="986" width="1.7109375" style="4" customWidth="1"/>
    <col min="987" max="987" width="39" style="4" customWidth="1"/>
    <col min="988" max="988" width="8.7109375" style="4" customWidth="1"/>
    <col min="989" max="989" width="1.7109375" style="4" customWidth="1"/>
    <col min="990" max="990" width="15.7109375" style="4" customWidth="1"/>
    <col min="991" max="991" width="1.7109375" style="4" customWidth="1"/>
    <col min="992" max="992" width="15.7109375" style="4" customWidth="1"/>
    <col min="993" max="993" width="1.7109375" style="4" customWidth="1"/>
    <col min="994" max="994" width="15.7109375" style="4" customWidth="1"/>
    <col min="995" max="995" width="1.7109375" style="4" customWidth="1"/>
    <col min="996" max="996" width="15.7109375" style="4" customWidth="1"/>
    <col min="997" max="997" width="1.7109375" style="4" customWidth="1"/>
    <col min="998" max="998" width="15.7109375" style="4" customWidth="1"/>
    <col min="999" max="1241" width="9.140625" style="4"/>
    <col min="1242" max="1242" width="1.7109375" style="4" customWidth="1"/>
    <col min="1243" max="1243" width="39" style="4" customWidth="1"/>
    <col min="1244" max="1244" width="8.7109375" style="4" customWidth="1"/>
    <col min="1245" max="1245" width="1.7109375" style="4" customWidth="1"/>
    <col min="1246" max="1246" width="15.7109375" style="4" customWidth="1"/>
    <col min="1247" max="1247" width="1.7109375" style="4" customWidth="1"/>
    <col min="1248" max="1248" width="15.7109375" style="4" customWidth="1"/>
    <col min="1249" max="1249" width="1.7109375" style="4" customWidth="1"/>
    <col min="1250" max="1250" width="15.7109375" style="4" customWidth="1"/>
    <col min="1251" max="1251" width="1.7109375" style="4" customWidth="1"/>
    <col min="1252" max="1252" width="15.7109375" style="4" customWidth="1"/>
    <col min="1253" max="1253" width="1.7109375" style="4" customWidth="1"/>
    <col min="1254" max="1254" width="15.7109375" style="4" customWidth="1"/>
    <col min="1255" max="1497" width="9.140625" style="4"/>
    <col min="1498" max="1498" width="1.7109375" style="4" customWidth="1"/>
    <col min="1499" max="1499" width="39" style="4" customWidth="1"/>
    <col min="1500" max="1500" width="8.7109375" style="4" customWidth="1"/>
    <col min="1501" max="1501" width="1.7109375" style="4" customWidth="1"/>
    <col min="1502" max="1502" width="15.7109375" style="4" customWidth="1"/>
    <col min="1503" max="1503" width="1.7109375" style="4" customWidth="1"/>
    <col min="1504" max="1504" width="15.7109375" style="4" customWidth="1"/>
    <col min="1505" max="1505" width="1.7109375" style="4" customWidth="1"/>
    <col min="1506" max="1506" width="15.7109375" style="4" customWidth="1"/>
    <col min="1507" max="1507" width="1.7109375" style="4" customWidth="1"/>
    <col min="1508" max="1508" width="15.7109375" style="4" customWidth="1"/>
    <col min="1509" max="1509" width="1.7109375" style="4" customWidth="1"/>
    <col min="1510" max="1510" width="15.7109375" style="4" customWidth="1"/>
    <col min="1511" max="1753" width="9.140625" style="4"/>
    <col min="1754" max="1754" width="1.7109375" style="4" customWidth="1"/>
    <col min="1755" max="1755" width="39" style="4" customWidth="1"/>
    <col min="1756" max="1756" width="8.7109375" style="4" customWidth="1"/>
    <col min="1757" max="1757" width="1.7109375" style="4" customWidth="1"/>
    <col min="1758" max="1758" width="15.7109375" style="4" customWidth="1"/>
    <col min="1759" max="1759" width="1.7109375" style="4" customWidth="1"/>
    <col min="1760" max="1760" width="15.7109375" style="4" customWidth="1"/>
    <col min="1761" max="1761" width="1.7109375" style="4" customWidth="1"/>
    <col min="1762" max="1762" width="15.7109375" style="4" customWidth="1"/>
    <col min="1763" max="1763" width="1.7109375" style="4" customWidth="1"/>
    <col min="1764" max="1764" width="15.7109375" style="4" customWidth="1"/>
    <col min="1765" max="1765" width="1.7109375" style="4" customWidth="1"/>
    <col min="1766" max="1766" width="15.7109375" style="4" customWidth="1"/>
    <col min="1767" max="2009" width="9.140625" style="4"/>
    <col min="2010" max="2010" width="1.7109375" style="4" customWidth="1"/>
    <col min="2011" max="2011" width="39" style="4" customWidth="1"/>
    <col min="2012" max="2012" width="8.7109375" style="4" customWidth="1"/>
    <col min="2013" max="2013" width="1.7109375" style="4" customWidth="1"/>
    <col min="2014" max="2014" width="15.7109375" style="4" customWidth="1"/>
    <col min="2015" max="2015" width="1.7109375" style="4" customWidth="1"/>
    <col min="2016" max="2016" width="15.7109375" style="4" customWidth="1"/>
    <col min="2017" max="2017" width="1.7109375" style="4" customWidth="1"/>
    <col min="2018" max="2018" width="15.7109375" style="4" customWidth="1"/>
    <col min="2019" max="2019" width="1.7109375" style="4" customWidth="1"/>
    <col min="2020" max="2020" width="15.7109375" style="4" customWidth="1"/>
    <col min="2021" max="2021" width="1.7109375" style="4" customWidth="1"/>
    <col min="2022" max="2022" width="15.7109375" style="4" customWidth="1"/>
    <col min="2023" max="2265" width="9.140625" style="4"/>
    <col min="2266" max="2266" width="1.7109375" style="4" customWidth="1"/>
    <col min="2267" max="2267" width="39" style="4" customWidth="1"/>
    <col min="2268" max="2268" width="8.7109375" style="4" customWidth="1"/>
    <col min="2269" max="2269" width="1.7109375" style="4" customWidth="1"/>
    <col min="2270" max="2270" width="15.7109375" style="4" customWidth="1"/>
    <col min="2271" max="2271" width="1.7109375" style="4" customWidth="1"/>
    <col min="2272" max="2272" width="15.7109375" style="4" customWidth="1"/>
    <col min="2273" max="2273" width="1.7109375" style="4" customWidth="1"/>
    <col min="2274" max="2274" width="15.7109375" style="4" customWidth="1"/>
    <col min="2275" max="2275" width="1.7109375" style="4" customWidth="1"/>
    <col min="2276" max="2276" width="15.7109375" style="4" customWidth="1"/>
    <col min="2277" max="2277" width="1.7109375" style="4" customWidth="1"/>
    <col min="2278" max="2278" width="15.7109375" style="4" customWidth="1"/>
    <col min="2279" max="2521" width="9.140625" style="4"/>
    <col min="2522" max="2522" width="1.7109375" style="4" customWidth="1"/>
    <col min="2523" max="2523" width="39" style="4" customWidth="1"/>
    <col min="2524" max="2524" width="8.7109375" style="4" customWidth="1"/>
    <col min="2525" max="2525" width="1.7109375" style="4" customWidth="1"/>
    <col min="2526" max="2526" width="15.7109375" style="4" customWidth="1"/>
    <col min="2527" max="2527" width="1.7109375" style="4" customWidth="1"/>
    <col min="2528" max="2528" width="15.7109375" style="4" customWidth="1"/>
    <col min="2529" max="2529" width="1.7109375" style="4" customWidth="1"/>
    <col min="2530" max="2530" width="15.7109375" style="4" customWidth="1"/>
    <col min="2531" max="2531" width="1.7109375" style="4" customWidth="1"/>
    <col min="2532" max="2532" width="15.7109375" style="4" customWidth="1"/>
    <col min="2533" max="2533" width="1.7109375" style="4" customWidth="1"/>
    <col min="2534" max="2534" width="15.7109375" style="4" customWidth="1"/>
    <col min="2535" max="2777" width="9.140625" style="4"/>
    <col min="2778" max="2778" width="1.7109375" style="4" customWidth="1"/>
    <col min="2779" max="2779" width="39" style="4" customWidth="1"/>
    <col min="2780" max="2780" width="8.7109375" style="4" customWidth="1"/>
    <col min="2781" max="2781" width="1.7109375" style="4" customWidth="1"/>
    <col min="2782" max="2782" width="15.7109375" style="4" customWidth="1"/>
    <col min="2783" max="2783" width="1.7109375" style="4" customWidth="1"/>
    <col min="2784" max="2784" width="15.7109375" style="4" customWidth="1"/>
    <col min="2785" max="2785" width="1.7109375" style="4" customWidth="1"/>
    <col min="2786" max="2786" width="15.7109375" style="4" customWidth="1"/>
    <col min="2787" max="2787" width="1.7109375" style="4" customWidth="1"/>
    <col min="2788" max="2788" width="15.7109375" style="4" customWidth="1"/>
    <col min="2789" max="2789" width="1.7109375" style="4" customWidth="1"/>
    <col min="2790" max="2790" width="15.7109375" style="4" customWidth="1"/>
    <col min="2791" max="3033" width="9.140625" style="4"/>
    <col min="3034" max="3034" width="1.7109375" style="4" customWidth="1"/>
    <col min="3035" max="3035" width="39" style="4" customWidth="1"/>
    <col min="3036" max="3036" width="8.7109375" style="4" customWidth="1"/>
    <col min="3037" max="3037" width="1.7109375" style="4" customWidth="1"/>
    <col min="3038" max="3038" width="15.7109375" style="4" customWidth="1"/>
    <col min="3039" max="3039" width="1.7109375" style="4" customWidth="1"/>
    <col min="3040" max="3040" width="15.7109375" style="4" customWidth="1"/>
    <col min="3041" max="3041" width="1.7109375" style="4" customWidth="1"/>
    <col min="3042" max="3042" width="15.7109375" style="4" customWidth="1"/>
    <col min="3043" max="3043" width="1.7109375" style="4" customWidth="1"/>
    <col min="3044" max="3044" width="15.7109375" style="4" customWidth="1"/>
    <col min="3045" max="3045" width="1.7109375" style="4" customWidth="1"/>
    <col min="3046" max="3046" width="15.7109375" style="4" customWidth="1"/>
    <col min="3047" max="3289" width="9.140625" style="4"/>
    <col min="3290" max="3290" width="1.7109375" style="4" customWidth="1"/>
    <col min="3291" max="3291" width="39" style="4" customWidth="1"/>
    <col min="3292" max="3292" width="8.7109375" style="4" customWidth="1"/>
    <col min="3293" max="3293" width="1.7109375" style="4" customWidth="1"/>
    <col min="3294" max="3294" width="15.7109375" style="4" customWidth="1"/>
    <col min="3295" max="3295" width="1.7109375" style="4" customWidth="1"/>
    <col min="3296" max="3296" width="15.7109375" style="4" customWidth="1"/>
    <col min="3297" max="3297" width="1.7109375" style="4" customWidth="1"/>
    <col min="3298" max="3298" width="15.7109375" style="4" customWidth="1"/>
    <col min="3299" max="3299" width="1.7109375" style="4" customWidth="1"/>
    <col min="3300" max="3300" width="15.7109375" style="4" customWidth="1"/>
    <col min="3301" max="3301" width="1.7109375" style="4" customWidth="1"/>
    <col min="3302" max="3302" width="15.7109375" style="4" customWidth="1"/>
    <col min="3303" max="3545" width="9.140625" style="4"/>
    <col min="3546" max="3546" width="1.7109375" style="4" customWidth="1"/>
    <col min="3547" max="3547" width="39" style="4" customWidth="1"/>
    <col min="3548" max="3548" width="8.7109375" style="4" customWidth="1"/>
    <col min="3549" max="3549" width="1.7109375" style="4" customWidth="1"/>
    <col min="3550" max="3550" width="15.7109375" style="4" customWidth="1"/>
    <col min="3551" max="3551" width="1.7109375" style="4" customWidth="1"/>
    <col min="3552" max="3552" width="15.7109375" style="4" customWidth="1"/>
    <col min="3553" max="3553" width="1.7109375" style="4" customWidth="1"/>
    <col min="3554" max="3554" width="15.7109375" style="4" customWidth="1"/>
    <col min="3555" max="3555" width="1.7109375" style="4" customWidth="1"/>
    <col min="3556" max="3556" width="15.7109375" style="4" customWidth="1"/>
    <col min="3557" max="3557" width="1.7109375" style="4" customWidth="1"/>
    <col min="3558" max="3558" width="15.7109375" style="4" customWidth="1"/>
    <col min="3559" max="3801" width="9.140625" style="4"/>
    <col min="3802" max="3802" width="1.7109375" style="4" customWidth="1"/>
    <col min="3803" max="3803" width="39" style="4" customWidth="1"/>
    <col min="3804" max="3804" width="8.7109375" style="4" customWidth="1"/>
    <col min="3805" max="3805" width="1.7109375" style="4" customWidth="1"/>
    <col min="3806" max="3806" width="15.7109375" style="4" customWidth="1"/>
    <col min="3807" max="3807" width="1.7109375" style="4" customWidth="1"/>
    <col min="3808" max="3808" width="15.7109375" style="4" customWidth="1"/>
    <col min="3809" max="3809" width="1.7109375" style="4" customWidth="1"/>
    <col min="3810" max="3810" width="15.7109375" style="4" customWidth="1"/>
    <col min="3811" max="3811" width="1.7109375" style="4" customWidth="1"/>
    <col min="3812" max="3812" width="15.7109375" style="4" customWidth="1"/>
    <col min="3813" max="3813" width="1.7109375" style="4" customWidth="1"/>
    <col min="3814" max="3814" width="15.7109375" style="4" customWidth="1"/>
    <col min="3815" max="4057" width="9.140625" style="4"/>
    <col min="4058" max="4058" width="1.7109375" style="4" customWidth="1"/>
    <col min="4059" max="4059" width="39" style="4" customWidth="1"/>
    <col min="4060" max="4060" width="8.7109375" style="4" customWidth="1"/>
    <col min="4061" max="4061" width="1.7109375" style="4" customWidth="1"/>
    <col min="4062" max="4062" width="15.7109375" style="4" customWidth="1"/>
    <col min="4063" max="4063" width="1.7109375" style="4" customWidth="1"/>
    <col min="4064" max="4064" width="15.7109375" style="4" customWidth="1"/>
    <col min="4065" max="4065" width="1.7109375" style="4" customWidth="1"/>
    <col min="4066" max="4066" width="15.7109375" style="4" customWidth="1"/>
    <col min="4067" max="4067" width="1.7109375" style="4" customWidth="1"/>
    <col min="4068" max="4068" width="15.7109375" style="4" customWidth="1"/>
    <col min="4069" max="4069" width="1.7109375" style="4" customWidth="1"/>
    <col min="4070" max="4070" width="15.7109375" style="4" customWidth="1"/>
    <col min="4071" max="4313" width="9.140625" style="4"/>
    <col min="4314" max="4314" width="1.7109375" style="4" customWidth="1"/>
    <col min="4315" max="4315" width="39" style="4" customWidth="1"/>
    <col min="4316" max="4316" width="8.7109375" style="4" customWidth="1"/>
    <col min="4317" max="4317" width="1.7109375" style="4" customWidth="1"/>
    <col min="4318" max="4318" width="15.7109375" style="4" customWidth="1"/>
    <col min="4319" max="4319" width="1.7109375" style="4" customWidth="1"/>
    <col min="4320" max="4320" width="15.7109375" style="4" customWidth="1"/>
    <col min="4321" max="4321" width="1.7109375" style="4" customWidth="1"/>
    <col min="4322" max="4322" width="15.7109375" style="4" customWidth="1"/>
    <col min="4323" max="4323" width="1.7109375" style="4" customWidth="1"/>
    <col min="4324" max="4324" width="15.7109375" style="4" customWidth="1"/>
    <col min="4325" max="4325" width="1.7109375" style="4" customWidth="1"/>
    <col min="4326" max="4326" width="15.7109375" style="4" customWidth="1"/>
    <col min="4327" max="4569" width="9.140625" style="4"/>
    <col min="4570" max="4570" width="1.7109375" style="4" customWidth="1"/>
    <col min="4571" max="4571" width="39" style="4" customWidth="1"/>
    <col min="4572" max="4572" width="8.7109375" style="4" customWidth="1"/>
    <col min="4573" max="4573" width="1.7109375" style="4" customWidth="1"/>
    <col min="4574" max="4574" width="15.7109375" style="4" customWidth="1"/>
    <col min="4575" max="4575" width="1.7109375" style="4" customWidth="1"/>
    <col min="4576" max="4576" width="15.7109375" style="4" customWidth="1"/>
    <col min="4577" max="4577" width="1.7109375" style="4" customWidth="1"/>
    <col min="4578" max="4578" width="15.7109375" style="4" customWidth="1"/>
    <col min="4579" max="4579" width="1.7109375" style="4" customWidth="1"/>
    <col min="4580" max="4580" width="15.7109375" style="4" customWidth="1"/>
    <col min="4581" max="4581" width="1.7109375" style="4" customWidth="1"/>
    <col min="4582" max="4582" width="15.7109375" style="4" customWidth="1"/>
    <col min="4583" max="4825" width="9.140625" style="4"/>
    <col min="4826" max="4826" width="1.7109375" style="4" customWidth="1"/>
    <col min="4827" max="4827" width="39" style="4" customWidth="1"/>
    <col min="4828" max="4828" width="8.7109375" style="4" customWidth="1"/>
    <col min="4829" max="4829" width="1.7109375" style="4" customWidth="1"/>
    <col min="4830" max="4830" width="15.7109375" style="4" customWidth="1"/>
    <col min="4831" max="4831" width="1.7109375" style="4" customWidth="1"/>
    <col min="4832" max="4832" width="15.7109375" style="4" customWidth="1"/>
    <col min="4833" max="4833" width="1.7109375" style="4" customWidth="1"/>
    <col min="4834" max="4834" width="15.7109375" style="4" customWidth="1"/>
    <col min="4835" max="4835" width="1.7109375" style="4" customWidth="1"/>
    <col min="4836" max="4836" width="15.7109375" style="4" customWidth="1"/>
    <col min="4837" max="4837" width="1.7109375" style="4" customWidth="1"/>
    <col min="4838" max="4838" width="15.7109375" style="4" customWidth="1"/>
    <col min="4839" max="5081" width="9.140625" style="4"/>
    <col min="5082" max="5082" width="1.7109375" style="4" customWidth="1"/>
    <col min="5083" max="5083" width="39" style="4" customWidth="1"/>
    <col min="5084" max="5084" width="8.7109375" style="4" customWidth="1"/>
    <col min="5085" max="5085" width="1.7109375" style="4" customWidth="1"/>
    <col min="5086" max="5086" width="15.7109375" style="4" customWidth="1"/>
    <col min="5087" max="5087" width="1.7109375" style="4" customWidth="1"/>
    <col min="5088" max="5088" width="15.7109375" style="4" customWidth="1"/>
    <col min="5089" max="5089" width="1.7109375" style="4" customWidth="1"/>
    <col min="5090" max="5090" width="15.7109375" style="4" customWidth="1"/>
    <col min="5091" max="5091" width="1.7109375" style="4" customWidth="1"/>
    <col min="5092" max="5092" width="15.7109375" style="4" customWidth="1"/>
    <col min="5093" max="5093" width="1.7109375" style="4" customWidth="1"/>
    <col min="5094" max="5094" width="15.7109375" style="4" customWidth="1"/>
    <col min="5095" max="5337" width="9.140625" style="4"/>
    <col min="5338" max="5338" width="1.7109375" style="4" customWidth="1"/>
    <col min="5339" max="5339" width="39" style="4" customWidth="1"/>
    <col min="5340" max="5340" width="8.7109375" style="4" customWidth="1"/>
    <col min="5341" max="5341" width="1.7109375" style="4" customWidth="1"/>
    <col min="5342" max="5342" width="15.7109375" style="4" customWidth="1"/>
    <col min="5343" max="5343" width="1.7109375" style="4" customWidth="1"/>
    <col min="5344" max="5344" width="15.7109375" style="4" customWidth="1"/>
    <col min="5345" max="5345" width="1.7109375" style="4" customWidth="1"/>
    <col min="5346" max="5346" width="15.7109375" style="4" customWidth="1"/>
    <col min="5347" max="5347" width="1.7109375" style="4" customWidth="1"/>
    <col min="5348" max="5348" width="15.7109375" style="4" customWidth="1"/>
    <col min="5349" max="5349" width="1.7109375" style="4" customWidth="1"/>
    <col min="5350" max="5350" width="15.7109375" style="4" customWidth="1"/>
    <col min="5351" max="5593" width="9.140625" style="4"/>
    <col min="5594" max="5594" width="1.7109375" style="4" customWidth="1"/>
    <col min="5595" max="5595" width="39" style="4" customWidth="1"/>
    <col min="5596" max="5596" width="8.7109375" style="4" customWidth="1"/>
    <col min="5597" max="5597" width="1.7109375" style="4" customWidth="1"/>
    <col min="5598" max="5598" width="15.7109375" style="4" customWidth="1"/>
    <col min="5599" max="5599" width="1.7109375" style="4" customWidth="1"/>
    <col min="5600" max="5600" width="15.7109375" style="4" customWidth="1"/>
    <col min="5601" max="5601" width="1.7109375" style="4" customWidth="1"/>
    <col min="5602" max="5602" width="15.7109375" style="4" customWidth="1"/>
    <col min="5603" max="5603" width="1.7109375" style="4" customWidth="1"/>
    <col min="5604" max="5604" width="15.7109375" style="4" customWidth="1"/>
    <col min="5605" max="5605" width="1.7109375" style="4" customWidth="1"/>
    <col min="5606" max="5606" width="15.7109375" style="4" customWidth="1"/>
    <col min="5607" max="5849" width="9.140625" style="4"/>
    <col min="5850" max="5850" width="1.7109375" style="4" customWidth="1"/>
    <col min="5851" max="5851" width="39" style="4" customWidth="1"/>
    <col min="5852" max="5852" width="8.7109375" style="4" customWidth="1"/>
    <col min="5853" max="5853" width="1.7109375" style="4" customWidth="1"/>
    <col min="5854" max="5854" width="15.7109375" style="4" customWidth="1"/>
    <col min="5855" max="5855" width="1.7109375" style="4" customWidth="1"/>
    <col min="5856" max="5856" width="15.7109375" style="4" customWidth="1"/>
    <col min="5857" max="5857" width="1.7109375" style="4" customWidth="1"/>
    <col min="5858" max="5858" width="15.7109375" style="4" customWidth="1"/>
    <col min="5859" max="5859" width="1.7109375" style="4" customWidth="1"/>
    <col min="5860" max="5860" width="15.7109375" style="4" customWidth="1"/>
    <col min="5861" max="5861" width="1.7109375" style="4" customWidth="1"/>
    <col min="5862" max="5862" width="15.7109375" style="4" customWidth="1"/>
    <col min="5863" max="6105" width="9.140625" style="4"/>
    <col min="6106" max="6106" width="1.7109375" style="4" customWidth="1"/>
    <col min="6107" max="6107" width="39" style="4" customWidth="1"/>
    <col min="6108" max="6108" width="8.7109375" style="4" customWidth="1"/>
    <col min="6109" max="6109" width="1.7109375" style="4" customWidth="1"/>
    <col min="6110" max="6110" width="15.7109375" style="4" customWidth="1"/>
    <col min="6111" max="6111" width="1.7109375" style="4" customWidth="1"/>
    <col min="6112" max="6112" width="15.7109375" style="4" customWidth="1"/>
    <col min="6113" max="6113" width="1.7109375" style="4" customWidth="1"/>
    <col min="6114" max="6114" width="15.7109375" style="4" customWidth="1"/>
    <col min="6115" max="6115" width="1.7109375" style="4" customWidth="1"/>
    <col min="6116" max="6116" width="15.7109375" style="4" customWidth="1"/>
    <col min="6117" max="6117" width="1.7109375" style="4" customWidth="1"/>
    <col min="6118" max="6118" width="15.7109375" style="4" customWidth="1"/>
    <col min="6119" max="6361" width="9.140625" style="4"/>
    <col min="6362" max="6362" width="1.7109375" style="4" customWidth="1"/>
    <col min="6363" max="6363" width="39" style="4" customWidth="1"/>
    <col min="6364" max="6364" width="8.7109375" style="4" customWidth="1"/>
    <col min="6365" max="6365" width="1.7109375" style="4" customWidth="1"/>
    <col min="6366" max="6366" width="15.7109375" style="4" customWidth="1"/>
    <col min="6367" max="6367" width="1.7109375" style="4" customWidth="1"/>
    <col min="6368" max="6368" width="15.7109375" style="4" customWidth="1"/>
    <col min="6369" max="6369" width="1.7109375" style="4" customWidth="1"/>
    <col min="6370" max="6370" width="15.7109375" style="4" customWidth="1"/>
    <col min="6371" max="6371" width="1.7109375" style="4" customWidth="1"/>
    <col min="6372" max="6372" width="15.7109375" style="4" customWidth="1"/>
    <col min="6373" max="6373" width="1.7109375" style="4" customWidth="1"/>
    <col min="6374" max="6374" width="15.7109375" style="4" customWidth="1"/>
    <col min="6375" max="6617" width="9.140625" style="4"/>
    <col min="6618" max="6618" width="1.7109375" style="4" customWidth="1"/>
    <col min="6619" max="6619" width="39" style="4" customWidth="1"/>
    <col min="6620" max="6620" width="8.7109375" style="4" customWidth="1"/>
    <col min="6621" max="6621" width="1.7109375" style="4" customWidth="1"/>
    <col min="6622" max="6622" width="15.7109375" style="4" customWidth="1"/>
    <col min="6623" max="6623" width="1.7109375" style="4" customWidth="1"/>
    <col min="6624" max="6624" width="15.7109375" style="4" customWidth="1"/>
    <col min="6625" max="6625" width="1.7109375" style="4" customWidth="1"/>
    <col min="6626" max="6626" width="15.7109375" style="4" customWidth="1"/>
    <col min="6627" max="6627" width="1.7109375" style="4" customWidth="1"/>
    <col min="6628" max="6628" width="15.7109375" style="4" customWidth="1"/>
    <col min="6629" max="6629" width="1.7109375" style="4" customWidth="1"/>
    <col min="6630" max="6630" width="15.7109375" style="4" customWidth="1"/>
    <col min="6631" max="6873" width="9.140625" style="4"/>
    <col min="6874" max="6874" width="1.7109375" style="4" customWidth="1"/>
    <col min="6875" max="6875" width="39" style="4" customWidth="1"/>
    <col min="6876" max="6876" width="8.7109375" style="4" customWidth="1"/>
    <col min="6877" max="6877" width="1.7109375" style="4" customWidth="1"/>
    <col min="6878" max="6878" width="15.7109375" style="4" customWidth="1"/>
    <col min="6879" max="6879" width="1.7109375" style="4" customWidth="1"/>
    <col min="6880" max="6880" width="15.7109375" style="4" customWidth="1"/>
    <col min="6881" max="6881" width="1.7109375" style="4" customWidth="1"/>
    <col min="6882" max="6882" width="15.7109375" style="4" customWidth="1"/>
    <col min="6883" max="6883" width="1.7109375" style="4" customWidth="1"/>
    <col min="6884" max="6884" width="15.7109375" style="4" customWidth="1"/>
    <col min="6885" max="6885" width="1.7109375" style="4" customWidth="1"/>
    <col min="6886" max="6886" width="15.7109375" style="4" customWidth="1"/>
    <col min="6887" max="7129" width="9.140625" style="4"/>
    <col min="7130" max="7130" width="1.7109375" style="4" customWidth="1"/>
    <col min="7131" max="7131" width="39" style="4" customWidth="1"/>
    <col min="7132" max="7132" width="8.7109375" style="4" customWidth="1"/>
    <col min="7133" max="7133" width="1.7109375" style="4" customWidth="1"/>
    <col min="7134" max="7134" width="15.7109375" style="4" customWidth="1"/>
    <col min="7135" max="7135" width="1.7109375" style="4" customWidth="1"/>
    <col min="7136" max="7136" width="15.7109375" style="4" customWidth="1"/>
    <col min="7137" max="7137" width="1.7109375" style="4" customWidth="1"/>
    <col min="7138" max="7138" width="15.7109375" style="4" customWidth="1"/>
    <col min="7139" max="7139" width="1.7109375" style="4" customWidth="1"/>
    <col min="7140" max="7140" width="15.7109375" style="4" customWidth="1"/>
    <col min="7141" max="7141" width="1.7109375" style="4" customWidth="1"/>
    <col min="7142" max="7142" width="15.7109375" style="4" customWidth="1"/>
    <col min="7143" max="7385" width="9.140625" style="4"/>
    <col min="7386" max="7386" width="1.7109375" style="4" customWidth="1"/>
    <col min="7387" max="7387" width="39" style="4" customWidth="1"/>
    <col min="7388" max="7388" width="8.7109375" style="4" customWidth="1"/>
    <col min="7389" max="7389" width="1.7109375" style="4" customWidth="1"/>
    <col min="7390" max="7390" width="15.7109375" style="4" customWidth="1"/>
    <col min="7391" max="7391" width="1.7109375" style="4" customWidth="1"/>
    <col min="7392" max="7392" width="15.7109375" style="4" customWidth="1"/>
    <col min="7393" max="7393" width="1.7109375" style="4" customWidth="1"/>
    <col min="7394" max="7394" width="15.7109375" style="4" customWidth="1"/>
    <col min="7395" max="7395" width="1.7109375" style="4" customWidth="1"/>
    <col min="7396" max="7396" width="15.7109375" style="4" customWidth="1"/>
    <col min="7397" max="7397" width="1.7109375" style="4" customWidth="1"/>
    <col min="7398" max="7398" width="15.7109375" style="4" customWidth="1"/>
    <col min="7399" max="7641" width="9.140625" style="4"/>
    <col min="7642" max="7642" width="1.7109375" style="4" customWidth="1"/>
    <col min="7643" max="7643" width="39" style="4" customWidth="1"/>
    <col min="7644" max="7644" width="8.7109375" style="4" customWidth="1"/>
    <col min="7645" max="7645" width="1.7109375" style="4" customWidth="1"/>
    <col min="7646" max="7646" width="15.7109375" style="4" customWidth="1"/>
    <col min="7647" max="7647" width="1.7109375" style="4" customWidth="1"/>
    <col min="7648" max="7648" width="15.7109375" style="4" customWidth="1"/>
    <col min="7649" max="7649" width="1.7109375" style="4" customWidth="1"/>
    <col min="7650" max="7650" width="15.7109375" style="4" customWidth="1"/>
    <col min="7651" max="7651" width="1.7109375" style="4" customWidth="1"/>
    <col min="7652" max="7652" width="15.7109375" style="4" customWidth="1"/>
    <col min="7653" max="7653" width="1.7109375" style="4" customWidth="1"/>
    <col min="7654" max="7654" width="15.7109375" style="4" customWidth="1"/>
    <col min="7655" max="7897" width="9.140625" style="4"/>
    <col min="7898" max="7898" width="1.7109375" style="4" customWidth="1"/>
    <col min="7899" max="7899" width="39" style="4" customWidth="1"/>
    <col min="7900" max="7900" width="8.7109375" style="4" customWidth="1"/>
    <col min="7901" max="7901" width="1.7109375" style="4" customWidth="1"/>
    <col min="7902" max="7902" width="15.7109375" style="4" customWidth="1"/>
    <col min="7903" max="7903" width="1.7109375" style="4" customWidth="1"/>
    <col min="7904" max="7904" width="15.7109375" style="4" customWidth="1"/>
    <col min="7905" max="7905" width="1.7109375" style="4" customWidth="1"/>
    <col min="7906" max="7906" width="15.7109375" style="4" customWidth="1"/>
    <col min="7907" max="7907" width="1.7109375" style="4" customWidth="1"/>
    <col min="7908" max="7908" width="15.7109375" style="4" customWidth="1"/>
    <col min="7909" max="7909" width="1.7109375" style="4" customWidth="1"/>
    <col min="7910" max="7910" width="15.7109375" style="4" customWidth="1"/>
    <col min="7911" max="8153" width="9.140625" style="4"/>
    <col min="8154" max="8154" width="1.7109375" style="4" customWidth="1"/>
    <col min="8155" max="8155" width="39" style="4" customWidth="1"/>
    <col min="8156" max="8156" width="8.7109375" style="4" customWidth="1"/>
    <col min="8157" max="8157" width="1.7109375" style="4" customWidth="1"/>
    <col min="8158" max="8158" width="15.7109375" style="4" customWidth="1"/>
    <col min="8159" max="8159" width="1.7109375" style="4" customWidth="1"/>
    <col min="8160" max="8160" width="15.7109375" style="4" customWidth="1"/>
    <col min="8161" max="8161" width="1.7109375" style="4" customWidth="1"/>
    <col min="8162" max="8162" width="15.7109375" style="4" customWidth="1"/>
    <col min="8163" max="8163" width="1.7109375" style="4" customWidth="1"/>
    <col min="8164" max="8164" width="15.7109375" style="4" customWidth="1"/>
    <col min="8165" max="8165" width="1.7109375" style="4" customWidth="1"/>
    <col min="8166" max="8166" width="15.7109375" style="4" customWidth="1"/>
    <col min="8167" max="8409" width="9.140625" style="4"/>
    <col min="8410" max="8410" width="1.7109375" style="4" customWidth="1"/>
    <col min="8411" max="8411" width="39" style="4" customWidth="1"/>
    <col min="8412" max="8412" width="8.7109375" style="4" customWidth="1"/>
    <col min="8413" max="8413" width="1.7109375" style="4" customWidth="1"/>
    <col min="8414" max="8414" width="15.7109375" style="4" customWidth="1"/>
    <col min="8415" max="8415" width="1.7109375" style="4" customWidth="1"/>
    <col min="8416" max="8416" width="15.7109375" style="4" customWidth="1"/>
    <col min="8417" max="8417" width="1.7109375" style="4" customWidth="1"/>
    <col min="8418" max="8418" width="15.7109375" style="4" customWidth="1"/>
    <col min="8419" max="8419" width="1.7109375" style="4" customWidth="1"/>
    <col min="8420" max="8420" width="15.7109375" style="4" customWidth="1"/>
    <col min="8421" max="8421" width="1.7109375" style="4" customWidth="1"/>
    <col min="8422" max="8422" width="15.7109375" style="4" customWidth="1"/>
    <col min="8423" max="8665" width="9.140625" style="4"/>
    <col min="8666" max="8666" width="1.7109375" style="4" customWidth="1"/>
    <col min="8667" max="8667" width="39" style="4" customWidth="1"/>
    <col min="8668" max="8668" width="8.7109375" style="4" customWidth="1"/>
    <col min="8669" max="8669" width="1.7109375" style="4" customWidth="1"/>
    <col min="8670" max="8670" width="15.7109375" style="4" customWidth="1"/>
    <col min="8671" max="8671" width="1.7109375" style="4" customWidth="1"/>
    <col min="8672" max="8672" width="15.7109375" style="4" customWidth="1"/>
    <col min="8673" max="8673" width="1.7109375" style="4" customWidth="1"/>
    <col min="8674" max="8674" width="15.7109375" style="4" customWidth="1"/>
    <col min="8675" max="8675" width="1.7109375" style="4" customWidth="1"/>
    <col min="8676" max="8676" width="15.7109375" style="4" customWidth="1"/>
    <col min="8677" max="8677" width="1.7109375" style="4" customWidth="1"/>
    <col min="8678" max="8678" width="15.7109375" style="4" customWidth="1"/>
    <col min="8679" max="8921" width="9.140625" style="4"/>
    <col min="8922" max="8922" width="1.7109375" style="4" customWidth="1"/>
    <col min="8923" max="8923" width="39" style="4" customWidth="1"/>
    <col min="8924" max="8924" width="8.7109375" style="4" customWidth="1"/>
    <col min="8925" max="8925" width="1.7109375" style="4" customWidth="1"/>
    <col min="8926" max="8926" width="15.7109375" style="4" customWidth="1"/>
    <col min="8927" max="8927" width="1.7109375" style="4" customWidth="1"/>
    <col min="8928" max="8928" width="15.7109375" style="4" customWidth="1"/>
    <col min="8929" max="8929" width="1.7109375" style="4" customWidth="1"/>
    <col min="8930" max="8930" width="15.7109375" style="4" customWidth="1"/>
    <col min="8931" max="8931" width="1.7109375" style="4" customWidth="1"/>
    <col min="8932" max="8932" width="15.7109375" style="4" customWidth="1"/>
    <col min="8933" max="8933" width="1.7109375" style="4" customWidth="1"/>
    <col min="8934" max="8934" width="15.7109375" style="4" customWidth="1"/>
    <col min="8935" max="9177" width="9.140625" style="4"/>
    <col min="9178" max="9178" width="1.7109375" style="4" customWidth="1"/>
    <col min="9179" max="9179" width="39" style="4" customWidth="1"/>
    <col min="9180" max="9180" width="8.7109375" style="4" customWidth="1"/>
    <col min="9181" max="9181" width="1.7109375" style="4" customWidth="1"/>
    <col min="9182" max="9182" width="15.7109375" style="4" customWidth="1"/>
    <col min="9183" max="9183" width="1.7109375" style="4" customWidth="1"/>
    <col min="9184" max="9184" width="15.7109375" style="4" customWidth="1"/>
    <col min="9185" max="9185" width="1.7109375" style="4" customWidth="1"/>
    <col min="9186" max="9186" width="15.7109375" style="4" customWidth="1"/>
    <col min="9187" max="9187" width="1.7109375" style="4" customWidth="1"/>
    <col min="9188" max="9188" width="15.7109375" style="4" customWidth="1"/>
    <col min="9189" max="9189" width="1.7109375" style="4" customWidth="1"/>
    <col min="9190" max="9190" width="15.7109375" style="4" customWidth="1"/>
    <col min="9191" max="9433" width="9.140625" style="4"/>
    <col min="9434" max="9434" width="1.7109375" style="4" customWidth="1"/>
    <col min="9435" max="9435" width="39" style="4" customWidth="1"/>
    <col min="9436" max="9436" width="8.7109375" style="4" customWidth="1"/>
    <col min="9437" max="9437" width="1.7109375" style="4" customWidth="1"/>
    <col min="9438" max="9438" width="15.7109375" style="4" customWidth="1"/>
    <col min="9439" max="9439" width="1.7109375" style="4" customWidth="1"/>
    <col min="9440" max="9440" width="15.7109375" style="4" customWidth="1"/>
    <col min="9441" max="9441" width="1.7109375" style="4" customWidth="1"/>
    <col min="9442" max="9442" width="15.7109375" style="4" customWidth="1"/>
    <col min="9443" max="9443" width="1.7109375" style="4" customWidth="1"/>
    <col min="9444" max="9444" width="15.7109375" style="4" customWidth="1"/>
    <col min="9445" max="9445" width="1.7109375" style="4" customWidth="1"/>
    <col min="9446" max="9446" width="15.7109375" style="4" customWidth="1"/>
    <col min="9447" max="9689" width="9.140625" style="4"/>
    <col min="9690" max="9690" width="1.7109375" style="4" customWidth="1"/>
    <col min="9691" max="9691" width="39" style="4" customWidth="1"/>
    <col min="9692" max="9692" width="8.7109375" style="4" customWidth="1"/>
    <col min="9693" max="9693" width="1.7109375" style="4" customWidth="1"/>
    <col min="9694" max="9694" width="15.7109375" style="4" customWidth="1"/>
    <col min="9695" max="9695" width="1.7109375" style="4" customWidth="1"/>
    <col min="9696" max="9696" width="15.7109375" style="4" customWidth="1"/>
    <col min="9697" max="9697" width="1.7109375" style="4" customWidth="1"/>
    <col min="9698" max="9698" width="15.7109375" style="4" customWidth="1"/>
    <col min="9699" max="9699" width="1.7109375" style="4" customWidth="1"/>
    <col min="9700" max="9700" width="15.7109375" style="4" customWidth="1"/>
    <col min="9701" max="9701" width="1.7109375" style="4" customWidth="1"/>
    <col min="9702" max="9702" width="15.7109375" style="4" customWidth="1"/>
    <col min="9703" max="9945" width="9.140625" style="4"/>
    <col min="9946" max="9946" width="1.7109375" style="4" customWidth="1"/>
    <col min="9947" max="9947" width="39" style="4" customWidth="1"/>
    <col min="9948" max="9948" width="8.7109375" style="4" customWidth="1"/>
    <col min="9949" max="9949" width="1.7109375" style="4" customWidth="1"/>
    <col min="9950" max="9950" width="15.7109375" style="4" customWidth="1"/>
    <col min="9951" max="9951" width="1.7109375" style="4" customWidth="1"/>
    <col min="9952" max="9952" width="15.7109375" style="4" customWidth="1"/>
    <col min="9953" max="9953" width="1.7109375" style="4" customWidth="1"/>
    <col min="9954" max="9954" width="15.7109375" style="4" customWidth="1"/>
    <col min="9955" max="9955" width="1.7109375" style="4" customWidth="1"/>
    <col min="9956" max="9956" width="15.7109375" style="4" customWidth="1"/>
    <col min="9957" max="9957" width="1.7109375" style="4" customWidth="1"/>
    <col min="9958" max="9958" width="15.7109375" style="4" customWidth="1"/>
    <col min="9959" max="10201" width="9.140625" style="4"/>
    <col min="10202" max="10202" width="1.7109375" style="4" customWidth="1"/>
    <col min="10203" max="10203" width="39" style="4" customWidth="1"/>
    <col min="10204" max="10204" width="8.7109375" style="4" customWidth="1"/>
    <col min="10205" max="10205" width="1.7109375" style="4" customWidth="1"/>
    <col min="10206" max="10206" width="15.7109375" style="4" customWidth="1"/>
    <col min="10207" max="10207" width="1.7109375" style="4" customWidth="1"/>
    <col min="10208" max="10208" width="15.7109375" style="4" customWidth="1"/>
    <col min="10209" max="10209" width="1.7109375" style="4" customWidth="1"/>
    <col min="10210" max="10210" width="15.7109375" style="4" customWidth="1"/>
    <col min="10211" max="10211" width="1.7109375" style="4" customWidth="1"/>
    <col min="10212" max="10212" width="15.7109375" style="4" customWidth="1"/>
    <col min="10213" max="10213" width="1.7109375" style="4" customWidth="1"/>
    <col min="10214" max="10214" width="15.7109375" style="4" customWidth="1"/>
    <col min="10215" max="10457" width="9.140625" style="4"/>
    <col min="10458" max="10458" width="1.7109375" style="4" customWidth="1"/>
    <col min="10459" max="10459" width="39" style="4" customWidth="1"/>
    <col min="10460" max="10460" width="8.7109375" style="4" customWidth="1"/>
    <col min="10461" max="10461" width="1.7109375" style="4" customWidth="1"/>
    <col min="10462" max="10462" width="15.7109375" style="4" customWidth="1"/>
    <col min="10463" max="10463" width="1.7109375" style="4" customWidth="1"/>
    <col min="10464" max="10464" width="15.7109375" style="4" customWidth="1"/>
    <col min="10465" max="10465" width="1.7109375" style="4" customWidth="1"/>
    <col min="10466" max="10466" width="15.7109375" style="4" customWidth="1"/>
    <col min="10467" max="10467" width="1.7109375" style="4" customWidth="1"/>
    <col min="10468" max="10468" width="15.7109375" style="4" customWidth="1"/>
    <col min="10469" max="10469" width="1.7109375" style="4" customWidth="1"/>
    <col min="10470" max="10470" width="15.7109375" style="4" customWidth="1"/>
    <col min="10471" max="10713" width="9.140625" style="4"/>
    <col min="10714" max="10714" width="1.7109375" style="4" customWidth="1"/>
    <col min="10715" max="10715" width="39" style="4" customWidth="1"/>
    <col min="10716" max="10716" width="8.7109375" style="4" customWidth="1"/>
    <col min="10717" max="10717" width="1.7109375" style="4" customWidth="1"/>
    <col min="10718" max="10718" width="15.7109375" style="4" customWidth="1"/>
    <col min="10719" max="10719" width="1.7109375" style="4" customWidth="1"/>
    <col min="10720" max="10720" width="15.7109375" style="4" customWidth="1"/>
    <col min="10721" max="10721" width="1.7109375" style="4" customWidth="1"/>
    <col min="10722" max="10722" width="15.7109375" style="4" customWidth="1"/>
    <col min="10723" max="10723" width="1.7109375" style="4" customWidth="1"/>
    <col min="10724" max="10724" width="15.7109375" style="4" customWidth="1"/>
    <col min="10725" max="10725" width="1.7109375" style="4" customWidth="1"/>
    <col min="10726" max="10726" width="15.7109375" style="4" customWidth="1"/>
    <col min="10727" max="10969" width="9.140625" style="4"/>
    <col min="10970" max="10970" width="1.7109375" style="4" customWidth="1"/>
    <col min="10971" max="10971" width="39" style="4" customWidth="1"/>
    <col min="10972" max="10972" width="8.7109375" style="4" customWidth="1"/>
    <col min="10973" max="10973" width="1.7109375" style="4" customWidth="1"/>
    <col min="10974" max="10974" width="15.7109375" style="4" customWidth="1"/>
    <col min="10975" max="10975" width="1.7109375" style="4" customWidth="1"/>
    <col min="10976" max="10976" width="15.7109375" style="4" customWidth="1"/>
    <col min="10977" max="10977" width="1.7109375" style="4" customWidth="1"/>
    <col min="10978" max="10978" width="15.7109375" style="4" customWidth="1"/>
    <col min="10979" max="10979" width="1.7109375" style="4" customWidth="1"/>
    <col min="10980" max="10980" width="15.7109375" style="4" customWidth="1"/>
    <col min="10981" max="10981" width="1.7109375" style="4" customWidth="1"/>
    <col min="10982" max="10982" width="15.7109375" style="4" customWidth="1"/>
    <col min="10983" max="11225" width="9.140625" style="4"/>
    <col min="11226" max="11226" width="1.7109375" style="4" customWidth="1"/>
    <col min="11227" max="11227" width="39" style="4" customWidth="1"/>
    <col min="11228" max="11228" width="8.7109375" style="4" customWidth="1"/>
    <col min="11229" max="11229" width="1.7109375" style="4" customWidth="1"/>
    <col min="11230" max="11230" width="15.7109375" style="4" customWidth="1"/>
    <col min="11231" max="11231" width="1.7109375" style="4" customWidth="1"/>
    <col min="11232" max="11232" width="15.7109375" style="4" customWidth="1"/>
    <col min="11233" max="11233" width="1.7109375" style="4" customWidth="1"/>
    <col min="11234" max="11234" width="15.7109375" style="4" customWidth="1"/>
    <col min="11235" max="11235" width="1.7109375" style="4" customWidth="1"/>
    <col min="11236" max="11236" width="15.7109375" style="4" customWidth="1"/>
    <col min="11237" max="11237" width="1.7109375" style="4" customWidth="1"/>
    <col min="11238" max="11238" width="15.7109375" style="4" customWidth="1"/>
    <col min="11239" max="11481" width="9.140625" style="4"/>
    <col min="11482" max="11482" width="1.7109375" style="4" customWidth="1"/>
    <col min="11483" max="11483" width="39" style="4" customWidth="1"/>
    <col min="11484" max="11484" width="8.7109375" style="4" customWidth="1"/>
    <col min="11485" max="11485" width="1.7109375" style="4" customWidth="1"/>
    <col min="11486" max="11486" width="15.7109375" style="4" customWidth="1"/>
    <col min="11487" max="11487" width="1.7109375" style="4" customWidth="1"/>
    <col min="11488" max="11488" width="15.7109375" style="4" customWidth="1"/>
    <col min="11489" max="11489" width="1.7109375" style="4" customWidth="1"/>
    <col min="11490" max="11490" width="15.7109375" style="4" customWidth="1"/>
    <col min="11491" max="11491" width="1.7109375" style="4" customWidth="1"/>
    <col min="11492" max="11492" width="15.7109375" style="4" customWidth="1"/>
    <col min="11493" max="11493" width="1.7109375" style="4" customWidth="1"/>
    <col min="11494" max="11494" width="15.7109375" style="4" customWidth="1"/>
    <col min="11495" max="11737" width="9.140625" style="4"/>
    <col min="11738" max="11738" width="1.7109375" style="4" customWidth="1"/>
    <col min="11739" max="11739" width="39" style="4" customWidth="1"/>
    <col min="11740" max="11740" width="8.7109375" style="4" customWidth="1"/>
    <col min="11741" max="11741" width="1.7109375" style="4" customWidth="1"/>
    <col min="11742" max="11742" width="15.7109375" style="4" customWidth="1"/>
    <col min="11743" max="11743" width="1.7109375" style="4" customWidth="1"/>
    <col min="11744" max="11744" width="15.7109375" style="4" customWidth="1"/>
    <col min="11745" max="11745" width="1.7109375" style="4" customWidth="1"/>
    <col min="11746" max="11746" width="15.7109375" style="4" customWidth="1"/>
    <col min="11747" max="11747" width="1.7109375" style="4" customWidth="1"/>
    <col min="11748" max="11748" width="15.7109375" style="4" customWidth="1"/>
    <col min="11749" max="11749" width="1.7109375" style="4" customWidth="1"/>
    <col min="11750" max="11750" width="15.7109375" style="4" customWidth="1"/>
    <col min="11751" max="11993" width="9.140625" style="4"/>
    <col min="11994" max="11994" width="1.7109375" style="4" customWidth="1"/>
    <col min="11995" max="11995" width="39" style="4" customWidth="1"/>
    <col min="11996" max="11996" width="8.7109375" style="4" customWidth="1"/>
    <col min="11997" max="11997" width="1.7109375" style="4" customWidth="1"/>
    <col min="11998" max="11998" width="15.7109375" style="4" customWidth="1"/>
    <col min="11999" max="11999" width="1.7109375" style="4" customWidth="1"/>
    <col min="12000" max="12000" width="15.7109375" style="4" customWidth="1"/>
    <col min="12001" max="12001" width="1.7109375" style="4" customWidth="1"/>
    <col min="12002" max="12002" width="15.7109375" style="4" customWidth="1"/>
    <col min="12003" max="12003" width="1.7109375" style="4" customWidth="1"/>
    <col min="12004" max="12004" width="15.7109375" style="4" customWidth="1"/>
    <col min="12005" max="12005" width="1.7109375" style="4" customWidth="1"/>
    <col min="12006" max="12006" width="15.7109375" style="4" customWidth="1"/>
    <col min="12007" max="12249" width="9.140625" style="4"/>
    <col min="12250" max="12250" width="1.7109375" style="4" customWidth="1"/>
    <col min="12251" max="12251" width="39" style="4" customWidth="1"/>
    <col min="12252" max="12252" width="8.7109375" style="4" customWidth="1"/>
    <col min="12253" max="12253" width="1.7109375" style="4" customWidth="1"/>
    <col min="12254" max="12254" width="15.7109375" style="4" customWidth="1"/>
    <col min="12255" max="12255" width="1.7109375" style="4" customWidth="1"/>
    <col min="12256" max="12256" width="15.7109375" style="4" customWidth="1"/>
    <col min="12257" max="12257" width="1.7109375" style="4" customWidth="1"/>
    <col min="12258" max="12258" width="15.7109375" style="4" customWidth="1"/>
    <col min="12259" max="12259" width="1.7109375" style="4" customWidth="1"/>
    <col min="12260" max="12260" width="15.7109375" style="4" customWidth="1"/>
    <col min="12261" max="12261" width="1.7109375" style="4" customWidth="1"/>
    <col min="12262" max="12262" width="15.7109375" style="4" customWidth="1"/>
    <col min="12263" max="12505" width="9.140625" style="4"/>
    <col min="12506" max="12506" width="1.7109375" style="4" customWidth="1"/>
    <col min="12507" max="12507" width="39" style="4" customWidth="1"/>
    <col min="12508" max="12508" width="8.7109375" style="4" customWidth="1"/>
    <col min="12509" max="12509" width="1.7109375" style="4" customWidth="1"/>
    <col min="12510" max="12510" width="15.7109375" style="4" customWidth="1"/>
    <col min="12511" max="12511" width="1.7109375" style="4" customWidth="1"/>
    <col min="12512" max="12512" width="15.7109375" style="4" customWidth="1"/>
    <col min="12513" max="12513" width="1.7109375" style="4" customWidth="1"/>
    <col min="12514" max="12514" width="15.7109375" style="4" customWidth="1"/>
    <col min="12515" max="12515" width="1.7109375" style="4" customWidth="1"/>
    <col min="12516" max="12516" width="15.7109375" style="4" customWidth="1"/>
    <col min="12517" max="12517" width="1.7109375" style="4" customWidth="1"/>
    <col min="12518" max="12518" width="15.7109375" style="4" customWidth="1"/>
    <col min="12519" max="12761" width="9.140625" style="4"/>
    <col min="12762" max="12762" width="1.7109375" style="4" customWidth="1"/>
    <col min="12763" max="12763" width="39" style="4" customWidth="1"/>
    <col min="12764" max="12764" width="8.7109375" style="4" customWidth="1"/>
    <col min="12765" max="12765" width="1.7109375" style="4" customWidth="1"/>
    <col min="12766" max="12766" width="15.7109375" style="4" customWidth="1"/>
    <col min="12767" max="12767" width="1.7109375" style="4" customWidth="1"/>
    <col min="12768" max="12768" width="15.7109375" style="4" customWidth="1"/>
    <col min="12769" max="12769" width="1.7109375" style="4" customWidth="1"/>
    <col min="12770" max="12770" width="15.7109375" style="4" customWidth="1"/>
    <col min="12771" max="12771" width="1.7109375" style="4" customWidth="1"/>
    <col min="12772" max="12772" width="15.7109375" style="4" customWidth="1"/>
    <col min="12773" max="12773" width="1.7109375" style="4" customWidth="1"/>
    <col min="12774" max="12774" width="15.7109375" style="4" customWidth="1"/>
    <col min="12775" max="13017" width="9.140625" style="4"/>
    <col min="13018" max="13018" width="1.7109375" style="4" customWidth="1"/>
    <col min="13019" max="13019" width="39" style="4" customWidth="1"/>
    <col min="13020" max="13020" width="8.7109375" style="4" customWidth="1"/>
    <col min="13021" max="13021" width="1.7109375" style="4" customWidth="1"/>
    <col min="13022" max="13022" width="15.7109375" style="4" customWidth="1"/>
    <col min="13023" max="13023" width="1.7109375" style="4" customWidth="1"/>
    <col min="13024" max="13024" width="15.7109375" style="4" customWidth="1"/>
    <col min="13025" max="13025" width="1.7109375" style="4" customWidth="1"/>
    <col min="13026" max="13026" width="15.7109375" style="4" customWidth="1"/>
    <col min="13027" max="13027" width="1.7109375" style="4" customWidth="1"/>
    <col min="13028" max="13028" width="15.7109375" style="4" customWidth="1"/>
    <col min="13029" max="13029" width="1.7109375" style="4" customWidth="1"/>
    <col min="13030" max="13030" width="15.7109375" style="4" customWidth="1"/>
    <col min="13031" max="13273" width="9.140625" style="4"/>
    <col min="13274" max="13274" width="1.7109375" style="4" customWidth="1"/>
    <col min="13275" max="13275" width="39" style="4" customWidth="1"/>
    <col min="13276" max="13276" width="8.7109375" style="4" customWidth="1"/>
    <col min="13277" max="13277" width="1.7109375" style="4" customWidth="1"/>
    <col min="13278" max="13278" width="15.7109375" style="4" customWidth="1"/>
    <col min="13279" max="13279" width="1.7109375" style="4" customWidth="1"/>
    <col min="13280" max="13280" width="15.7109375" style="4" customWidth="1"/>
    <col min="13281" max="13281" width="1.7109375" style="4" customWidth="1"/>
    <col min="13282" max="13282" width="15.7109375" style="4" customWidth="1"/>
    <col min="13283" max="13283" width="1.7109375" style="4" customWidth="1"/>
    <col min="13284" max="13284" width="15.7109375" style="4" customWidth="1"/>
    <col min="13285" max="13285" width="1.7109375" style="4" customWidth="1"/>
    <col min="13286" max="13286" width="15.7109375" style="4" customWidth="1"/>
    <col min="13287" max="13529" width="9.140625" style="4"/>
    <col min="13530" max="13530" width="1.7109375" style="4" customWidth="1"/>
    <col min="13531" max="13531" width="39" style="4" customWidth="1"/>
    <col min="13532" max="13532" width="8.7109375" style="4" customWidth="1"/>
    <col min="13533" max="13533" width="1.7109375" style="4" customWidth="1"/>
    <col min="13534" max="13534" width="15.7109375" style="4" customWidth="1"/>
    <col min="13535" max="13535" width="1.7109375" style="4" customWidth="1"/>
    <col min="13536" max="13536" width="15.7109375" style="4" customWidth="1"/>
    <col min="13537" max="13537" width="1.7109375" style="4" customWidth="1"/>
    <col min="13538" max="13538" width="15.7109375" style="4" customWidth="1"/>
    <col min="13539" max="13539" width="1.7109375" style="4" customWidth="1"/>
    <col min="13540" max="13540" width="15.7109375" style="4" customWidth="1"/>
    <col min="13541" max="13541" width="1.7109375" style="4" customWidth="1"/>
    <col min="13542" max="13542" width="15.7109375" style="4" customWidth="1"/>
    <col min="13543" max="13785" width="9.140625" style="4"/>
    <col min="13786" max="13786" width="1.7109375" style="4" customWidth="1"/>
    <col min="13787" max="13787" width="39" style="4" customWidth="1"/>
    <col min="13788" max="13788" width="8.7109375" style="4" customWidth="1"/>
    <col min="13789" max="13789" width="1.7109375" style="4" customWidth="1"/>
    <col min="13790" max="13790" width="15.7109375" style="4" customWidth="1"/>
    <col min="13791" max="13791" width="1.7109375" style="4" customWidth="1"/>
    <col min="13792" max="13792" width="15.7109375" style="4" customWidth="1"/>
    <col min="13793" max="13793" width="1.7109375" style="4" customWidth="1"/>
    <col min="13794" max="13794" width="15.7109375" style="4" customWidth="1"/>
    <col min="13795" max="13795" width="1.7109375" style="4" customWidth="1"/>
    <col min="13796" max="13796" width="15.7109375" style="4" customWidth="1"/>
    <col min="13797" max="13797" width="1.7109375" style="4" customWidth="1"/>
    <col min="13798" max="13798" width="15.7109375" style="4" customWidth="1"/>
    <col min="13799" max="14041" width="9.140625" style="4"/>
    <col min="14042" max="14042" width="1.7109375" style="4" customWidth="1"/>
    <col min="14043" max="14043" width="39" style="4" customWidth="1"/>
    <col min="14044" max="14044" width="8.7109375" style="4" customWidth="1"/>
    <col min="14045" max="14045" width="1.7109375" style="4" customWidth="1"/>
    <col min="14046" max="14046" width="15.7109375" style="4" customWidth="1"/>
    <col min="14047" max="14047" width="1.7109375" style="4" customWidth="1"/>
    <col min="14048" max="14048" width="15.7109375" style="4" customWidth="1"/>
    <col min="14049" max="14049" width="1.7109375" style="4" customWidth="1"/>
    <col min="14050" max="14050" width="15.7109375" style="4" customWidth="1"/>
    <col min="14051" max="14051" width="1.7109375" style="4" customWidth="1"/>
    <col min="14052" max="14052" width="15.7109375" style="4" customWidth="1"/>
    <col min="14053" max="14053" width="1.7109375" style="4" customWidth="1"/>
    <col min="14054" max="14054" width="15.7109375" style="4" customWidth="1"/>
    <col min="14055" max="14297" width="9.140625" style="4"/>
    <col min="14298" max="14298" width="1.7109375" style="4" customWidth="1"/>
    <col min="14299" max="14299" width="39" style="4" customWidth="1"/>
    <col min="14300" max="14300" width="8.7109375" style="4" customWidth="1"/>
    <col min="14301" max="14301" width="1.7109375" style="4" customWidth="1"/>
    <col min="14302" max="14302" width="15.7109375" style="4" customWidth="1"/>
    <col min="14303" max="14303" width="1.7109375" style="4" customWidth="1"/>
    <col min="14304" max="14304" width="15.7109375" style="4" customWidth="1"/>
    <col min="14305" max="14305" width="1.7109375" style="4" customWidth="1"/>
    <col min="14306" max="14306" width="15.7109375" style="4" customWidth="1"/>
    <col min="14307" max="14307" width="1.7109375" style="4" customWidth="1"/>
    <col min="14308" max="14308" width="15.7109375" style="4" customWidth="1"/>
    <col min="14309" max="14309" width="1.7109375" style="4" customWidth="1"/>
    <col min="14310" max="14310" width="15.7109375" style="4" customWidth="1"/>
    <col min="14311" max="14553" width="9.140625" style="4"/>
    <col min="14554" max="14554" width="1.7109375" style="4" customWidth="1"/>
    <col min="14555" max="14555" width="39" style="4" customWidth="1"/>
    <col min="14556" max="14556" width="8.7109375" style="4" customWidth="1"/>
    <col min="14557" max="14557" width="1.7109375" style="4" customWidth="1"/>
    <col min="14558" max="14558" width="15.7109375" style="4" customWidth="1"/>
    <col min="14559" max="14559" width="1.7109375" style="4" customWidth="1"/>
    <col min="14560" max="14560" width="15.7109375" style="4" customWidth="1"/>
    <col min="14561" max="14561" width="1.7109375" style="4" customWidth="1"/>
    <col min="14562" max="14562" width="15.7109375" style="4" customWidth="1"/>
    <col min="14563" max="14563" width="1.7109375" style="4" customWidth="1"/>
    <col min="14564" max="14564" width="15.7109375" style="4" customWidth="1"/>
    <col min="14565" max="14565" width="1.7109375" style="4" customWidth="1"/>
    <col min="14566" max="14566" width="15.7109375" style="4" customWidth="1"/>
    <col min="14567" max="14809" width="9.140625" style="4"/>
    <col min="14810" max="14810" width="1.7109375" style="4" customWidth="1"/>
    <col min="14811" max="14811" width="39" style="4" customWidth="1"/>
    <col min="14812" max="14812" width="8.7109375" style="4" customWidth="1"/>
    <col min="14813" max="14813" width="1.7109375" style="4" customWidth="1"/>
    <col min="14814" max="14814" width="15.7109375" style="4" customWidth="1"/>
    <col min="14815" max="14815" width="1.7109375" style="4" customWidth="1"/>
    <col min="14816" max="14816" width="15.7109375" style="4" customWidth="1"/>
    <col min="14817" max="14817" width="1.7109375" style="4" customWidth="1"/>
    <col min="14818" max="14818" width="15.7109375" style="4" customWidth="1"/>
    <col min="14819" max="14819" width="1.7109375" style="4" customWidth="1"/>
    <col min="14820" max="14820" width="15.7109375" style="4" customWidth="1"/>
    <col min="14821" max="14821" width="1.7109375" style="4" customWidth="1"/>
    <col min="14822" max="14822" width="15.7109375" style="4" customWidth="1"/>
    <col min="14823" max="15065" width="9.140625" style="4"/>
    <col min="15066" max="15066" width="1.7109375" style="4" customWidth="1"/>
    <col min="15067" max="15067" width="39" style="4" customWidth="1"/>
    <col min="15068" max="15068" width="8.7109375" style="4" customWidth="1"/>
    <col min="15069" max="15069" width="1.7109375" style="4" customWidth="1"/>
    <col min="15070" max="15070" width="15.7109375" style="4" customWidth="1"/>
    <col min="15071" max="15071" width="1.7109375" style="4" customWidth="1"/>
    <col min="15072" max="15072" width="15.7109375" style="4" customWidth="1"/>
    <col min="15073" max="15073" width="1.7109375" style="4" customWidth="1"/>
    <col min="15074" max="15074" width="15.7109375" style="4" customWidth="1"/>
    <col min="15075" max="15075" width="1.7109375" style="4" customWidth="1"/>
    <col min="15076" max="15076" width="15.7109375" style="4" customWidth="1"/>
    <col min="15077" max="15077" width="1.7109375" style="4" customWidth="1"/>
    <col min="15078" max="15078" width="15.7109375" style="4" customWidth="1"/>
    <col min="15079" max="15321" width="9.140625" style="4"/>
    <col min="15322" max="15322" width="1.7109375" style="4" customWidth="1"/>
    <col min="15323" max="15323" width="39" style="4" customWidth="1"/>
    <col min="15324" max="15324" width="8.7109375" style="4" customWidth="1"/>
    <col min="15325" max="15325" width="1.7109375" style="4" customWidth="1"/>
    <col min="15326" max="15326" width="15.7109375" style="4" customWidth="1"/>
    <col min="15327" max="15327" width="1.7109375" style="4" customWidth="1"/>
    <col min="15328" max="15328" width="15.7109375" style="4" customWidth="1"/>
    <col min="15329" max="15329" width="1.7109375" style="4" customWidth="1"/>
    <col min="15330" max="15330" width="15.7109375" style="4" customWidth="1"/>
    <col min="15331" max="15331" width="1.7109375" style="4" customWidth="1"/>
    <col min="15332" max="15332" width="15.7109375" style="4" customWidth="1"/>
    <col min="15333" max="15333" width="1.7109375" style="4" customWidth="1"/>
    <col min="15334" max="15334" width="15.7109375" style="4" customWidth="1"/>
    <col min="15335" max="15577" width="9.140625" style="4"/>
    <col min="15578" max="15578" width="1.7109375" style="4" customWidth="1"/>
    <col min="15579" max="15579" width="39" style="4" customWidth="1"/>
    <col min="15580" max="15580" width="8.7109375" style="4" customWidth="1"/>
    <col min="15581" max="15581" width="1.7109375" style="4" customWidth="1"/>
    <col min="15582" max="15582" width="15.7109375" style="4" customWidth="1"/>
    <col min="15583" max="15583" width="1.7109375" style="4" customWidth="1"/>
    <col min="15584" max="15584" width="15.7109375" style="4" customWidth="1"/>
    <col min="15585" max="15585" width="1.7109375" style="4" customWidth="1"/>
    <col min="15586" max="15586" width="15.7109375" style="4" customWidth="1"/>
    <col min="15587" max="15587" width="1.7109375" style="4" customWidth="1"/>
    <col min="15588" max="15588" width="15.7109375" style="4" customWidth="1"/>
    <col min="15589" max="15589" width="1.7109375" style="4" customWidth="1"/>
    <col min="15590" max="15590" width="15.7109375" style="4" customWidth="1"/>
    <col min="15591" max="15833" width="9.140625" style="4"/>
    <col min="15834" max="15834" width="1.7109375" style="4" customWidth="1"/>
    <col min="15835" max="15835" width="39" style="4" customWidth="1"/>
    <col min="15836" max="15836" width="8.7109375" style="4" customWidth="1"/>
    <col min="15837" max="15837" width="1.7109375" style="4" customWidth="1"/>
    <col min="15838" max="15838" width="15.7109375" style="4" customWidth="1"/>
    <col min="15839" max="15839" width="1.7109375" style="4" customWidth="1"/>
    <col min="15840" max="15840" width="15.7109375" style="4" customWidth="1"/>
    <col min="15841" max="15841" width="1.7109375" style="4" customWidth="1"/>
    <col min="15842" max="15842" width="15.7109375" style="4" customWidth="1"/>
    <col min="15843" max="15843" width="1.7109375" style="4" customWidth="1"/>
    <col min="15844" max="15844" width="15.7109375" style="4" customWidth="1"/>
    <col min="15845" max="15845" width="1.7109375" style="4" customWidth="1"/>
    <col min="15846" max="15846" width="15.7109375" style="4" customWidth="1"/>
    <col min="15847" max="16089" width="9.140625" style="4"/>
    <col min="16090" max="16090" width="1.7109375" style="4" customWidth="1"/>
    <col min="16091" max="16091" width="39" style="4" customWidth="1"/>
    <col min="16092" max="16092" width="8.7109375" style="4" customWidth="1"/>
    <col min="16093" max="16093" width="1.7109375" style="4" customWidth="1"/>
    <col min="16094" max="16094" width="15.7109375" style="4" customWidth="1"/>
    <col min="16095" max="16095" width="1.7109375" style="4" customWidth="1"/>
    <col min="16096" max="16096" width="15.7109375" style="4" customWidth="1"/>
    <col min="16097" max="16097" width="1.7109375" style="4" customWidth="1"/>
    <col min="16098" max="16098" width="15.7109375" style="4" customWidth="1"/>
    <col min="16099" max="16099" width="1.7109375" style="4" customWidth="1"/>
    <col min="16100" max="16100" width="15.7109375" style="4" customWidth="1"/>
    <col min="16101" max="16101" width="1.7109375" style="4" customWidth="1"/>
    <col min="16102" max="16102" width="15.7109375" style="4" customWidth="1"/>
    <col min="16103" max="16384" width="9.140625" style="4"/>
  </cols>
  <sheetData>
    <row r="1" spans="1:13" ht="21.75" customHeight="1" x14ac:dyDescent="0.5">
      <c r="A1" s="1" t="s">
        <v>22</v>
      </c>
      <c r="E1" s="20"/>
      <c r="J1" s="20"/>
      <c r="L1" s="20"/>
    </row>
    <row r="2" spans="1:13" ht="21.75" customHeight="1" x14ac:dyDescent="0.5">
      <c r="A2" s="1" t="s">
        <v>33</v>
      </c>
      <c r="E2" s="20"/>
      <c r="J2" s="20"/>
      <c r="L2" s="20"/>
    </row>
    <row r="3" spans="1:13" ht="21.75" customHeight="1" x14ac:dyDescent="0.5">
      <c r="A3" s="5" t="s">
        <v>116</v>
      </c>
      <c r="B3" s="8"/>
      <c r="C3" s="21"/>
      <c r="D3" s="21"/>
      <c r="E3" s="22"/>
      <c r="F3" s="21"/>
      <c r="G3" s="21"/>
      <c r="H3" s="7"/>
      <c r="I3" s="7"/>
      <c r="J3" s="22"/>
      <c r="K3" s="7"/>
      <c r="L3" s="22"/>
      <c r="M3" s="7"/>
    </row>
    <row r="4" spans="1:13" ht="21.75" customHeight="1" x14ac:dyDescent="0.5">
      <c r="A4" s="1"/>
      <c r="G4" s="3"/>
      <c r="L4" s="23"/>
    </row>
    <row r="5" spans="1:13" ht="21.75" customHeight="1" x14ac:dyDescent="0.5">
      <c r="A5" s="1"/>
      <c r="G5" s="98" t="s">
        <v>47</v>
      </c>
      <c r="H5" s="98"/>
      <c r="I5" s="98"/>
      <c r="K5" s="9"/>
      <c r="L5" s="23"/>
    </row>
    <row r="6" spans="1:13" ht="21.75" customHeight="1" x14ac:dyDescent="0.5">
      <c r="B6" s="1"/>
      <c r="E6" s="20"/>
      <c r="G6" s="9" t="s">
        <v>49</v>
      </c>
      <c r="J6" s="20"/>
      <c r="L6" s="20"/>
    </row>
    <row r="7" spans="1:13" ht="21.75" customHeight="1" x14ac:dyDescent="0.5">
      <c r="B7" s="1"/>
      <c r="E7" s="9" t="s">
        <v>50</v>
      </c>
      <c r="G7" s="9" t="s">
        <v>51</v>
      </c>
      <c r="I7" s="9"/>
      <c r="J7" s="9"/>
      <c r="K7" s="9" t="s">
        <v>52</v>
      </c>
      <c r="L7" s="9"/>
      <c r="M7" s="9"/>
    </row>
    <row r="8" spans="1:13" ht="21.75" customHeight="1" x14ac:dyDescent="0.5">
      <c r="E8" s="9" t="s">
        <v>53</v>
      </c>
      <c r="G8" s="9" t="s">
        <v>23</v>
      </c>
      <c r="H8" s="9"/>
      <c r="I8" s="9" t="s">
        <v>20</v>
      </c>
      <c r="J8" s="9"/>
      <c r="K8" s="9" t="s">
        <v>54</v>
      </c>
      <c r="L8" s="9"/>
      <c r="M8" s="9" t="s">
        <v>24</v>
      </c>
    </row>
    <row r="9" spans="1:13" ht="21.75" customHeight="1" x14ac:dyDescent="0.5">
      <c r="C9" s="24"/>
      <c r="D9" s="24"/>
      <c r="E9" s="11" t="s">
        <v>1</v>
      </c>
      <c r="F9" s="24"/>
      <c r="G9" s="11" t="s">
        <v>1</v>
      </c>
      <c r="I9" s="11" t="s">
        <v>1</v>
      </c>
      <c r="J9" s="9"/>
      <c r="K9" s="11" t="s">
        <v>1</v>
      </c>
      <c r="L9" s="9"/>
      <c r="M9" s="11" t="s">
        <v>1</v>
      </c>
    </row>
    <row r="10" spans="1:13" ht="8.1" customHeight="1" x14ac:dyDescent="0.5">
      <c r="E10" s="23"/>
      <c r="G10" s="23"/>
      <c r="J10" s="23"/>
      <c r="L10" s="23"/>
    </row>
    <row r="11" spans="1:13" ht="21.75" customHeight="1" x14ac:dyDescent="0.5">
      <c r="A11" s="1" t="s">
        <v>113</v>
      </c>
      <c r="B11" s="1"/>
      <c r="E11" s="23">
        <v>500000000</v>
      </c>
      <c r="F11" s="23"/>
      <c r="G11" s="23">
        <v>20118160</v>
      </c>
      <c r="H11" s="23"/>
      <c r="I11" s="23">
        <v>955812210</v>
      </c>
      <c r="J11" s="23"/>
      <c r="K11" s="23">
        <v>-2195394</v>
      </c>
      <c r="L11" s="23"/>
      <c r="M11" s="23">
        <f>SUM(E11:K11)</f>
        <v>1473734976</v>
      </c>
    </row>
    <row r="12" spans="1:13" ht="21.75" customHeight="1" x14ac:dyDescent="0.5">
      <c r="A12" s="4" t="s">
        <v>78</v>
      </c>
      <c r="C12" s="4"/>
      <c r="D12" s="4"/>
      <c r="E12" s="57">
        <v>0</v>
      </c>
      <c r="F12" s="4"/>
      <c r="G12" s="57">
        <v>0</v>
      </c>
      <c r="H12" s="23"/>
      <c r="I12" s="57">
        <v>-45284347</v>
      </c>
      <c r="J12" s="4"/>
      <c r="K12" s="57">
        <v>3838834</v>
      </c>
      <c r="L12" s="4"/>
      <c r="M12" s="56">
        <f>SUM(E12:K12)</f>
        <v>-41445513</v>
      </c>
    </row>
    <row r="13" spans="1:13" ht="8.1" customHeight="1" x14ac:dyDescent="0.5">
      <c r="E13" s="23"/>
      <c r="F13" s="23"/>
      <c r="G13" s="23"/>
      <c r="J13" s="23"/>
      <c r="L13" s="23"/>
    </row>
    <row r="14" spans="1:13" ht="21.75" customHeight="1" thickBot="1" x14ac:dyDescent="0.55000000000000004">
      <c r="A14" s="1" t="s">
        <v>102</v>
      </c>
      <c r="E14" s="54">
        <f>SUM(E11:E12)</f>
        <v>500000000</v>
      </c>
      <c r="F14" s="3"/>
      <c r="G14" s="54">
        <f>SUM(G11:G12)</f>
        <v>20118160</v>
      </c>
      <c r="I14" s="54">
        <f>SUM(I11:I12)</f>
        <v>910527863</v>
      </c>
      <c r="K14" s="54">
        <f>SUM(K11:K12)</f>
        <v>1643440</v>
      </c>
      <c r="M14" s="54">
        <f>SUM(M11:M12)</f>
        <v>1432289463</v>
      </c>
    </row>
    <row r="15" spans="1:13" ht="21.75" customHeight="1" thickTop="1" x14ac:dyDescent="0.5">
      <c r="B15" s="1"/>
      <c r="E15" s="9"/>
      <c r="G15" s="9"/>
      <c r="I15" s="9"/>
      <c r="J15" s="9"/>
      <c r="K15" s="9"/>
      <c r="L15" s="9"/>
      <c r="M15" s="9"/>
    </row>
    <row r="16" spans="1:13" ht="21.75" customHeight="1" x14ac:dyDescent="0.5">
      <c r="B16" s="1"/>
      <c r="E16" s="9"/>
      <c r="G16" s="9"/>
      <c r="I16" s="9"/>
      <c r="J16" s="9"/>
      <c r="K16" s="9"/>
      <c r="L16" s="9"/>
      <c r="M16" s="9"/>
    </row>
    <row r="17" spans="1:13" ht="21.75" customHeight="1" x14ac:dyDescent="0.5">
      <c r="A17" s="1" t="s">
        <v>118</v>
      </c>
      <c r="B17" s="1"/>
      <c r="E17" s="23">
        <v>500000000</v>
      </c>
      <c r="F17" s="23"/>
      <c r="G17" s="23">
        <v>20118160</v>
      </c>
      <c r="H17" s="23"/>
      <c r="I17" s="23">
        <v>910527863</v>
      </c>
      <c r="J17" s="23"/>
      <c r="K17" s="23">
        <v>1643440</v>
      </c>
      <c r="L17" s="23"/>
      <c r="M17" s="23">
        <f>SUM(E17:K17)</f>
        <v>1432289463</v>
      </c>
    </row>
    <row r="18" spans="1:13" ht="21.75" customHeight="1" x14ac:dyDescent="0.5">
      <c r="A18" s="4" t="s">
        <v>78</v>
      </c>
      <c r="C18" s="4"/>
      <c r="D18" s="4"/>
      <c r="E18" s="57">
        <v>0</v>
      </c>
      <c r="F18" s="4"/>
      <c r="G18" s="57">
        <v>0</v>
      </c>
      <c r="H18" s="23"/>
      <c r="I18" s="57">
        <v>-95385015</v>
      </c>
      <c r="J18" s="4"/>
      <c r="K18" s="57">
        <v>3910868</v>
      </c>
      <c r="L18" s="4"/>
      <c r="M18" s="56">
        <f>SUM(E18:K18)</f>
        <v>-91474147</v>
      </c>
    </row>
    <row r="19" spans="1:13" ht="8.1" customHeight="1" x14ac:dyDescent="0.5">
      <c r="E19" s="23"/>
      <c r="F19" s="23"/>
      <c r="G19" s="23"/>
      <c r="J19" s="23"/>
      <c r="L19" s="23"/>
    </row>
    <row r="20" spans="1:13" ht="21.75" customHeight="1" thickBot="1" x14ac:dyDescent="0.55000000000000004">
      <c r="A20" s="1" t="s">
        <v>119</v>
      </c>
      <c r="E20" s="54">
        <f>SUM(E17:E18)</f>
        <v>500000000</v>
      </c>
      <c r="F20" s="3"/>
      <c r="G20" s="54">
        <f>SUM(G17:G18)</f>
        <v>20118160</v>
      </c>
      <c r="I20" s="54">
        <f>SUM(I17:I18)</f>
        <v>815142848</v>
      </c>
      <c r="K20" s="54">
        <f>SUM(K17:K18)</f>
        <v>5554308</v>
      </c>
      <c r="M20" s="54">
        <f>SUM(M17:M18)</f>
        <v>1340815316</v>
      </c>
    </row>
    <row r="21" spans="1:13" ht="21.75" customHeight="1" thickTop="1" x14ac:dyDescent="0.5">
      <c r="A21" s="1"/>
      <c r="F21" s="3"/>
      <c r="G21" s="3"/>
    </row>
    <row r="22" spans="1:13" ht="21.75" customHeight="1" x14ac:dyDescent="0.5">
      <c r="A22" s="1"/>
      <c r="F22" s="3"/>
      <c r="G22" s="3"/>
    </row>
    <row r="23" spans="1:13" ht="21.75" customHeight="1" x14ac:dyDescent="0.5">
      <c r="A23" s="1"/>
      <c r="F23" s="3"/>
      <c r="G23" s="3"/>
    </row>
    <row r="24" spans="1:13" ht="21.75" customHeight="1" x14ac:dyDescent="0.5">
      <c r="A24" s="1"/>
      <c r="F24" s="3"/>
      <c r="G24" s="3"/>
    </row>
    <row r="25" spans="1:13" ht="21.75" customHeight="1" x14ac:dyDescent="0.5">
      <c r="A25" s="1"/>
      <c r="F25" s="3"/>
      <c r="G25" s="3"/>
    </row>
    <row r="26" spans="1:13" ht="21.75" customHeight="1" x14ac:dyDescent="0.5">
      <c r="B26" s="1"/>
      <c r="E26" s="9"/>
      <c r="G26" s="9"/>
      <c r="I26" s="9"/>
      <c r="J26" s="9"/>
      <c r="K26" s="9"/>
      <c r="L26" s="9"/>
      <c r="M26" s="9"/>
    </row>
    <row r="27" spans="1:13" ht="21.75" customHeight="1" x14ac:dyDescent="0.5">
      <c r="A27" s="25" t="s">
        <v>89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</row>
    <row r="75" ht="14.25" customHeight="1" x14ac:dyDescent="0.5"/>
  </sheetData>
  <mergeCells count="1">
    <mergeCell ref="G5:I5"/>
  </mergeCells>
  <pageMargins left="0.8" right="0.8" top="0.5" bottom="0.6" header="0.49" footer="0.4"/>
  <pageSetup paperSize="9" scale="97" firstPageNumber="7" orientation="landscape" useFirstPageNumber="1" horizontalDpi="1200" verticalDpi="1200" r:id="rId1"/>
  <headerFooter>
    <oddFooter>&amp;R&amp;"Browallia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83"/>
  <sheetViews>
    <sheetView view="pageBreakPreview" zoomScaleNormal="100" zoomScaleSheetLayoutView="100" workbookViewId="0">
      <selection activeCell="D53" sqref="D53"/>
    </sheetView>
  </sheetViews>
  <sheetFormatPr defaultRowHeight="21" customHeight="1" x14ac:dyDescent="0.5"/>
  <cols>
    <col min="1" max="1" width="1.7109375" style="28" customWidth="1"/>
    <col min="2" max="2" width="10" style="28" customWidth="1"/>
    <col min="3" max="3" width="18" style="28" customWidth="1"/>
    <col min="4" max="4" width="25.5703125" style="28" customWidth="1"/>
    <col min="5" max="5" width="5.5703125" style="27" customWidth="1"/>
    <col min="6" max="6" width="1.7109375" style="28" customWidth="1"/>
    <col min="7" max="7" width="14.42578125" style="29" bestFit="1" customWidth="1"/>
    <col min="8" max="8" width="1.7109375" style="29" customWidth="1"/>
    <col min="9" max="9" width="14.42578125" style="29" bestFit="1" customWidth="1"/>
    <col min="10" max="215" width="9.140625" style="28"/>
    <col min="216" max="216" width="1.7109375" style="28" customWidth="1"/>
    <col min="217" max="217" width="10" style="28" customWidth="1"/>
    <col min="218" max="218" width="18" style="28" customWidth="1"/>
    <col min="219" max="219" width="26" style="28" customWidth="1"/>
    <col min="220" max="220" width="7.42578125" style="28" bestFit="1" customWidth="1"/>
    <col min="221" max="221" width="0.85546875" style="28" customWidth="1"/>
    <col min="222" max="222" width="13.42578125" style="28" bestFit="1" customWidth="1"/>
    <col min="223" max="223" width="0.85546875" style="28" customWidth="1"/>
    <col min="224" max="224" width="13.42578125" style="28" bestFit="1" customWidth="1"/>
    <col min="225" max="471" width="9.140625" style="28"/>
    <col min="472" max="472" width="1.7109375" style="28" customWidth="1"/>
    <col min="473" max="473" width="10" style="28" customWidth="1"/>
    <col min="474" max="474" width="18" style="28" customWidth="1"/>
    <col min="475" max="475" width="26" style="28" customWidth="1"/>
    <col min="476" max="476" width="7.42578125" style="28" bestFit="1" customWidth="1"/>
    <col min="477" max="477" width="0.85546875" style="28" customWidth="1"/>
    <col min="478" max="478" width="13.42578125" style="28" bestFit="1" customWidth="1"/>
    <col min="479" max="479" width="0.85546875" style="28" customWidth="1"/>
    <col min="480" max="480" width="13.42578125" style="28" bestFit="1" customWidth="1"/>
    <col min="481" max="727" width="9.140625" style="28"/>
    <col min="728" max="728" width="1.7109375" style="28" customWidth="1"/>
    <col min="729" max="729" width="10" style="28" customWidth="1"/>
    <col min="730" max="730" width="18" style="28" customWidth="1"/>
    <col min="731" max="731" width="26" style="28" customWidth="1"/>
    <col min="732" max="732" width="7.42578125" style="28" bestFit="1" customWidth="1"/>
    <col min="733" max="733" width="0.85546875" style="28" customWidth="1"/>
    <col min="734" max="734" width="13.42578125" style="28" bestFit="1" customWidth="1"/>
    <col min="735" max="735" width="0.85546875" style="28" customWidth="1"/>
    <col min="736" max="736" width="13.42578125" style="28" bestFit="1" customWidth="1"/>
    <col min="737" max="983" width="9.140625" style="28"/>
    <col min="984" max="984" width="1.7109375" style="28" customWidth="1"/>
    <col min="985" max="985" width="10" style="28" customWidth="1"/>
    <col min="986" max="986" width="18" style="28" customWidth="1"/>
    <col min="987" max="987" width="26" style="28" customWidth="1"/>
    <col min="988" max="988" width="7.42578125" style="28" bestFit="1" customWidth="1"/>
    <col min="989" max="989" width="0.85546875" style="28" customWidth="1"/>
    <col min="990" max="990" width="13.42578125" style="28" bestFit="1" customWidth="1"/>
    <col min="991" max="991" width="0.85546875" style="28" customWidth="1"/>
    <col min="992" max="992" width="13.42578125" style="28" bestFit="1" customWidth="1"/>
    <col min="993" max="1239" width="9.140625" style="28"/>
    <col min="1240" max="1240" width="1.7109375" style="28" customWidth="1"/>
    <col min="1241" max="1241" width="10" style="28" customWidth="1"/>
    <col min="1242" max="1242" width="18" style="28" customWidth="1"/>
    <col min="1243" max="1243" width="26" style="28" customWidth="1"/>
    <col min="1244" max="1244" width="7.42578125" style="28" bestFit="1" customWidth="1"/>
    <col min="1245" max="1245" width="0.85546875" style="28" customWidth="1"/>
    <col min="1246" max="1246" width="13.42578125" style="28" bestFit="1" customWidth="1"/>
    <col min="1247" max="1247" width="0.85546875" style="28" customWidth="1"/>
    <col min="1248" max="1248" width="13.42578125" style="28" bestFit="1" customWidth="1"/>
    <col min="1249" max="1495" width="9.140625" style="28"/>
    <col min="1496" max="1496" width="1.7109375" style="28" customWidth="1"/>
    <col min="1497" max="1497" width="10" style="28" customWidth="1"/>
    <col min="1498" max="1498" width="18" style="28" customWidth="1"/>
    <col min="1499" max="1499" width="26" style="28" customWidth="1"/>
    <col min="1500" max="1500" width="7.42578125" style="28" bestFit="1" customWidth="1"/>
    <col min="1501" max="1501" width="0.85546875" style="28" customWidth="1"/>
    <col min="1502" max="1502" width="13.42578125" style="28" bestFit="1" customWidth="1"/>
    <col min="1503" max="1503" width="0.85546875" style="28" customWidth="1"/>
    <col min="1504" max="1504" width="13.42578125" style="28" bestFit="1" customWidth="1"/>
    <col min="1505" max="1751" width="9.140625" style="28"/>
    <col min="1752" max="1752" width="1.7109375" style="28" customWidth="1"/>
    <col min="1753" max="1753" width="10" style="28" customWidth="1"/>
    <col min="1754" max="1754" width="18" style="28" customWidth="1"/>
    <col min="1755" max="1755" width="26" style="28" customWidth="1"/>
    <col min="1756" max="1756" width="7.42578125" style="28" bestFit="1" customWidth="1"/>
    <col min="1757" max="1757" width="0.85546875" style="28" customWidth="1"/>
    <col min="1758" max="1758" width="13.42578125" style="28" bestFit="1" customWidth="1"/>
    <col min="1759" max="1759" width="0.85546875" style="28" customWidth="1"/>
    <col min="1760" max="1760" width="13.42578125" style="28" bestFit="1" customWidth="1"/>
    <col min="1761" max="2007" width="9.140625" style="28"/>
    <col min="2008" max="2008" width="1.7109375" style="28" customWidth="1"/>
    <col min="2009" max="2009" width="10" style="28" customWidth="1"/>
    <col min="2010" max="2010" width="18" style="28" customWidth="1"/>
    <col min="2011" max="2011" width="26" style="28" customWidth="1"/>
    <col min="2012" max="2012" width="7.42578125" style="28" bestFit="1" customWidth="1"/>
    <col min="2013" max="2013" width="0.85546875" style="28" customWidth="1"/>
    <col min="2014" max="2014" width="13.42578125" style="28" bestFit="1" customWidth="1"/>
    <col min="2015" max="2015" width="0.85546875" style="28" customWidth="1"/>
    <col min="2016" max="2016" width="13.42578125" style="28" bestFit="1" customWidth="1"/>
    <col min="2017" max="2263" width="9.140625" style="28"/>
    <col min="2264" max="2264" width="1.7109375" style="28" customWidth="1"/>
    <col min="2265" max="2265" width="10" style="28" customWidth="1"/>
    <col min="2266" max="2266" width="18" style="28" customWidth="1"/>
    <col min="2267" max="2267" width="26" style="28" customWidth="1"/>
    <col min="2268" max="2268" width="7.42578125" style="28" bestFit="1" customWidth="1"/>
    <col min="2269" max="2269" width="0.85546875" style="28" customWidth="1"/>
    <col min="2270" max="2270" width="13.42578125" style="28" bestFit="1" customWidth="1"/>
    <col min="2271" max="2271" width="0.85546875" style="28" customWidth="1"/>
    <col min="2272" max="2272" width="13.42578125" style="28" bestFit="1" customWidth="1"/>
    <col min="2273" max="2519" width="9.140625" style="28"/>
    <col min="2520" max="2520" width="1.7109375" style="28" customWidth="1"/>
    <col min="2521" max="2521" width="10" style="28" customWidth="1"/>
    <col min="2522" max="2522" width="18" style="28" customWidth="1"/>
    <col min="2523" max="2523" width="26" style="28" customWidth="1"/>
    <col min="2524" max="2524" width="7.42578125" style="28" bestFit="1" customWidth="1"/>
    <col min="2525" max="2525" width="0.85546875" style="28" customWidth="1"/>
    <col min="2526" max="2526" width="13.42578125" style="28" bestFit="1" customWidth="1"/>
    <col min="2527" max="2527" width="0.85546875" style="28" customWidth="1"/>
    <col min="2528" max="2528" width="13.42578125" style="28" bestFit="1" customWidth="1"/>
    <col min="2529" max="2775" width="9.140625" style="28"/>
    <col min="2776" max="2776" width="1.7109375" style="28" customWidth="1"/>
    <col min="2777" max="2777" width="10" style="28" customWidth="1"/>
    <col min="2778" max="2778" width="18" style="28" customWidth="1"/>
    <col min="2779" max="2779" width="26" style="28" customWidth="1"/>
    <col min="2780" max="2780" width="7.42578125" style="28" bestFit="1" customWidth="1"/>
    <col min="2781" max="2781" width="0.85546875" style="28" customWidth="1"/>
    <col min="2782" max="2782" width="13.42578125" style="28" bestFit="1" customWidth="1"/>
    <col min="2783" max="2783" width="0.85546875" style="28" customWidth="1"/>
    <col min="2784" max="2784" width="13.42578125" style="28" bestFit="1" customWidth="1"/>
    <col min="2785" max="3031" width="9.140625" style="28"/>
    <col min="3032" max="3032" width="1.7109375" style="28" customWidth="1"/>
    <col min="3033" max="3033" width="10" style="28" customWidth="1"/>
    <col min="3034" max="3034" width="18" style="28" customWidth="1"/>
    <col min="3035" max="3035" width="26" style="28" customWidth="1"/>
    <col min="3036" max="3036" width="7.42578125" style="28" bestFit="1" customWidth="1"/>
    <col min="3037" max="3037" width="0.85546875" style="28" customWidth="1"/>
    <col min="3038" max="3038" width="13.42578125" style="28" bestFit="1" customWidth="1"/>
    <col min="3039" max="3039" width="0.85546875" style="28" customWidth="1"/>
    <col min="3040" max="3040" width="13.42578125" style="28" bestFit="1" customWidth="1"/>
    <col min="3041" max="3287" width="9.140625" style="28"/>
    <col min="3288" max="3288" width="1.7109375" style="28" customWidth="1"/>
    <col min="3289" max="3289" width="10" style="28" customWidth="1"/>
    <col min="3290" max="3290" width="18" style="28" customWidth="1"/>
    <col min="3291" max="3291" width="26" style="28" customWidth="1"/>
    <col min="3292" max="3292" width="7.42578125" style="28" bestFit="1" customWidth="1"/>
    <col min="3293" max="3293" width="0.85546875" style="28" customWidth="1"/>
    <col min="3294" max="3294" width="13.42578125" style="28" bestFit="1" customWidth="1"/>
    <col min="3295" max="3295" width="0.85546875" style="28" customWidth="1"/>
    <col min="3296" max="3296" width="13.42578125" style="28" bestFit="1" customWidth="1"/>
    <col min="3297" max="3543" width="9.140625" style="28"/>
    <col min="3544" max="3544" width="1.7109375" style="28" customWidth="1"/>
    <col min="3545" max="3545" width="10" style="28" customWidth="1"/>
    <col min="3546" max="3546" width="18" style="28" customWidth="1"/>
    <col min="3547" max="3547" width="26" style="28" customWidth="1"/>
    <col min="3548" max="3548" width="7.42578125" style="28" bestFit="1" customWidth="1"/>
    <col min="3549" max="3549" width="0.85546875" style="28" customWidth="1"/>
    <col min="3550" max="3550" width="13.42578125" style="28" bestFit="1" customWidth="1"/>
    <col min="3551" max="3551" width="0.85546875" style="28" customWidth="1"/>
    <col min="3552" max="3552" width="13.42578125" style="28" bestFit="1" customWidth="1"/>
    <col min="3553" max="3799" width="9.140625" style="28"/>
    <col min="3800" max="3800" width="1.7109375" style="28" customWidth="1"/>
    <col min="3801" max="3801" width="10" style="28" customWidth="1"/>
    <col min="3802" max="3802" width="18" style="28" customWidth="1"/>
    <col min="3803" max="3803" width="26" style="28" customWidth="1"/>
    <col min="3804" max="3804" width="7.42578125" style="28" bestFit="1" customWidth="1"/>
    <col min="3805" max="3805" width="0.85546875" style="28" customWidth="1"/>
    <col min="3806" max="3806" width="13.42578125" style="28" bestFit="1" customWidth="1"/>
    <col min="3807" max="3807" width="0.85546875" style="28" customWidth="1"/>
    <col min="3808" max="3808" width="13.42578125" style="28" bestFit="1" customWidth="1"/>
    <col min="3809" max="4055" width="9.140625" style="28"/>
    <col min="4056" max="4056" width="1.7109375" style="28" customWidth="1"/>
    <col min="4057" max="4057" width="10" style="28" customWidth="1"/>
    <col min="4058" max="4058" width="18" style="28" customWidth="1"/>
    <col min="4059" max="4059" width="26" style="28" customWidth="1"/>
    <col min="4060" max="4060" width="7.42578125" style="28" bestFit="1" customWidth="1"/>
    <col min="4061" max="4061" width="0.85546875" style="28" customWidth="1"/>
    <col min="4062" max="4062" width="13.42578125" style="28" bestFit="1" customWidth="1"/>
    <col min="4063" max="4063" width="0.85546875" style="28" customWidth="1"/>
    <col min="4064" max="4064" width="13.42578125" style="28" bestFit="1" customWidth="1"/>
    <col min="4065" max="4311" width="9.140625" style="28"/>
    <col min="4312" max="4312" width="1.7109375" style="28" customWidth="1"/>
    <col min="4313" max="4313" width="10" style="28" customWidth="1"/>
    <col min="4314" max="4314" width="18" style="28" customWidth="1"/>
    <col min="4315" max="4315" width="26" style="28" customWidth="1"/>
    <col min="4316" max="4316" width="7.42578125" style="28" bestFit="1" customWidth="1"/>
    <col min="4317" max="4317" width="0.85546875" style="28" customWidth="1"/>
    <col min="4318" max="4318" width="13.42578125" style="28" bestFit="1" customWidth="1"/>
    <col min="4319" max="4319" width="0.85546875" style="28" customWidth="1"/>
    <col min="4320" max="4320" width="13.42578125" style="28" bestFit="1" customWidth="1"/>
    <col min="4321" max="4567" width="9.140625" style="28"/>
    <col min="4568" max="4568" width="1.7109375" style="28" customWidth="1"/>
    <col min="4569" max="4569" width="10" style="28" customWidth="1"/>
    <col min="4570" max="4570" width="18" style="28" customWidth="1"/>
    <col min="4571" max="4571" width="26" style="28" customWidth="1"/>
    <col min="4572" max="4572" width="7.42578125" style="28" bestFit="1" customWidth="1"/>
    <col min="4573" max="4573" width="0.85546875" style="28" customWidth="1"/>
    <col min="4574" max="4574" width="13.42578125" style="28" bestFit="1" customWidth="1"/>
    <col min="4575" max="4575" width="0.85546875" style="28" customWidth="1"/>
    <col min="4576" max="4576" width="13.42578125" style="28" bestFit="1" customWidth="1"/>
    <col min="4577" max="4823" width="9.140625" style="28"/>
    <col min="4824" max="4824" width="1.7109375" style="28" customWidth="1"/>
    <col min="4825" max="4825" width="10" style="28" customWidth="1"/>
    <col min="4826" max="4826" width="18" style="28" customWidth="1"/>
    <col min="4827" max="4827" width="26" style="28" customWidth="1"/>
    <col min="4828" max="4828" width="7.42578125" style="28" bestFit="1" customWidth="1"/>
    <col min="4829" max="4829" width="0.85546875" style="28" customWidth="1"/>
    <col min="4830" max="4830" width="13.42578125" style="28" bestFit="1" customWidth="1"/>
    <col min="4831" max="4831" width="0.85546875" style="28" customWidth="1"/>
    <col min="4832" max="4832" width="13.42578125" style="28" bestFit="1" customWidth="1"/>
    <col min="4833" max="5079" width="9.140625" style="28"/>
    <col min="5080" max="5080" width="1.7109375" style="28" customWidth="1"/>
    <col min="5081" max="5081" width="10" style="28" customWidth="1"/>
    <col min="5082" max="5082" width="18" style="28" customWidth="1"/>
    <col min="5083" max="5083" width="26" style="28" customWidth="1"/>
    <col min="5084" max="5084" width="7.42578125" style="28" bestFit="1" customWidth="1"/>
    <col min="5085" max="5085" width="0.85546875" style="28" customWidth="1"/>
    <col min="5086" max="5086" width="13.42578125" style="28" bestFit="1" customWidth="1"/>
    <col min="5087" max="5087" width="0.85546875" style="28" customWidth="1"/>
    <col min="5088" max="5088" width="13.42578125" style="28" bestFit="1" customWidth="1"/>
    <col min="5089" max="5335" width="9.140625" style="28"/>
    <col min="5336" max="5336" width="1.7109375" style="28" customWidth="1"/>
    <col min="5337" max="5337" width="10" style="28" customWidth="1"/>
    <col min="5338" max="5338" width="18" style="28" customWidth="1"/>
    <col min="5339" max="5339" width="26" style="28" customWidth="1"/>
    <col min="5340" max="5340" width="7.42578125" style="28" bestFit="1" customWidth="1"/>
    <col min="5341" max="5341" width="0.85546875" style="28" customWidth="1"/>
    <col min="5342" max="5342" width="13.42578125" style="28" bestFit="1" customWidth="1"/>
    <col min="5343" max="5343" width="0.85546875" style="28" customWidth="1"/>
    <col min="5344" max="5344" width="13.42578125" style="28" bestFit="1" customWidth="1"/>
    <col min="5345" max="5591" width="9.140625" style="28"/>
    <col min="5592" max="5592" width="1.7109375" style="28" customWidth="1"/>
    <col min="5593" max="5593" width="10" style="28" customWidth="1"/>
    <col min="5594" max="5594" width="18" style="28" customWidth="1"/>
    <col min="5595" max="5595" width="26" style="28" customWidth="1"/>
    <col min="5596" max="5596" width="7.42578125" style="28" bestFit="1" customWidth="1"/>
    <col min="5597" max="5597" width="0.85546875" style="28" customWidth="1"/>
    <col min="5598" max="5598" width="13.42578125" style="28" bestFit="1" customWidth="1"/>
    <col min="5599" max="5599" width="0.85546875" style="28" customWidth="1"/>
    <col min="5600" max="5600" width="13.42578125" style="28" bestFit="1" customWidth="1"/>
    <col min="5601" max="5847" width="9.140625" style="28"/>
    <col min="5848" max="5848" width="1.7109375" style="28" customWidth="1"/>
    <col min="5849" max="5849" width="10" style="28" customWidth="1"/>
    <col min="5850" max="5850" width="18" style="28" customWidth="1"/>
    <col min="5851" max="5851" width="26" style="28" customWidth="1"/>
    <col min="5852" max="5852" width="7.42578125" style="28" bestFit="1" customWidth="1"/>
    <col min="5853" max="5853" width="0.85546875" style="28" customWidth="1"/>
    <col min="5854" max="5854" width="13.42578125" style="28" bestFit="1" customWidth="1"/>
    <col min="5855" max="5855" width="0.85546875" style="28" customWidth="1"/>
    <col min="5856" max="5856" width="13.42578125" style="28" bestFit="1" customWidth="1"/>
    <col min="5857" max="6103" width="9.140625" style="28"/>
    <col min="6104" max="6104" width="1.7109375" style="28" customWidth="1"/>
    <col min="6105" max="6105" width="10" style="28" customWidth="1"/>
    <col min="6106" max="6106" width="18" style="28" customWidth="1"/>
    <col min="6107" max="6107" width="26" style="28" customWidth="1"/>
    <col min="6108" max="6108" width="7.42578125" style="28" bestFit="1" customWidth="1"/>
    <col min="6109" max="6109" width="0.85546875" style="28" customWidth="1"/>
    <col min="6110" max="6110" width="13.42578125" style="28" bestFit="1" customWidth="1"/>
    <col min="6111" max="6111" width="0.85546875" style="28" customWidth="1"/>
    <col min="6112" max="6112" width="13.42578125" style="28" bestFit="1" customWidth="1"/>
    <col min="6113" max="6359" width="9.140625" style="28"/>
    <col min="6360" max="6360" width="1.7109375" style="28" customWidth="1"/>
    <col min="6361" max="6361" width="10" style="28" customWidth="1"/>
    <col min="6362" max="6362" width="18" style="28" customWidth="1"/>
    <col min="6363" max="6363" width="26" style="28" customWidth="1"/>
    <col min="6364" max="6364" width="7.42578125" style="28" bestFit="1" customWidth="1"/>
    <col min="6365" max="6365" width="0.85546875" style="28" customWidth="1"/>
    <col min="6366" max="6366" width="13.42578125" style="28" bestFit="1" customWidth="1"/>
    <col min="6367" max="6367" width="0.85546875" style="28" customWidth="1"/>
    <col min="6368" max="6368" width="13.42578125" style="28" bestFit="1" customWidth="1"/>
    <col min="6369" max="6615" width="9.140625" style="28"/>
    <col min="6616" max="6616" width="1.7109375" style="28" customWidth="1"/>
    <col min="6617" max="6617" width="10" style="28" customWidth="1"/>
    <col min="6618" max="6618" width="18" style="28" customWidth="1"/>
    <col min="6619" max="6619" width="26" style="28" customWidth="1"/>
    <col min="6620" max="6620" width="7.42578125" style="28" bestFit="1" customWidth="1"/>
    <col min="6621" max="6621" width="0.85546875" style="28" customWidth="1"/>
    <col min="6622" max="6622" width="13.42578125" style="28" bestFit="1" customWidth="1"/>
    <col min="6623" max="6623" width="0.85546875" style="28" customWidth="1"/>
    <col min="6624" max="6624" width="13.42578125" style="28" bestFit="1" customWidth="1"/>
    <col min="6625" max="6871" width="9.140625" style="28"/>
    <col min="6872" max="6872" width="1.7109375" style="28" customWidth="1"/>
    <col min="6873" max="6873" width="10" style="28" customWidth="1"/>
    <col min="6874" max="6874" width="18" style="28" customWidth="1"/>
    <col min="6875" max="6875" width="26" style="28" customWidth="1"/>
    <col min="6876" max="6876" width="7.42578125" style="28" bestFit="1" customWidth="1"/>
    <col min="6877" max="6877" width="0.85546875" style="28" customWidth="1"/>
    <col min="6878" max="6878" width="13.42578125" style="28" bestFit="1" customWidth="1"/>
    <col min="6879" max="6879" width="0.85546875" style="28" customWidth="1"/>
    <col min="6880" max="6880" width="13.42578125" style="28" bestFit="1" customWidth="1"/>
    <col min="6881" max="7127" width="9.140625" style="28"/>
    <col min="7128" max="7128" width="1.7109375" style="28" customWidth="1"/>
    <col min="7129" max="7129" width="10" style="28" customWidth="1"/>
    <col min="7130" max="7130" width="18" style="28" customWidth="1"/>
    <col min="7131" max="7131" width="26" style="28" customWidth="1"/>
    <col min="7132" max="7132" width="7.42578125" style="28" bestFit="1" customWidth="1"/>
    <col min="7133" max="7133" width="0.85546875" style="28" customWidth="1"/>
    <col min="7134" max="7134" width="13.42578125" style="28" bestFit="1" customWidth="1"/>
    <col min="7135" max="7135" width="0.85546875" style="28" customWidth="1"/>
    <col min="7136" max="7136" width="13.42578125" style="28" bestFit="1" customWidth="1"/>
    <col min="7137" max="7383" width="9.140625" style="28"/>
    <col min="7384" max="7384" width="1.7109375" style="28" customWidth="1"/>
    <col min="7385" max="7385" width="10" style="28" customWidth="1"/>
    <col min="7386" max="7386" width="18" style="28" customWidth="1"/>
    <col min="7387" max="7387" width="26" style="28" customWidth="1"/>
    <col min="7388" max="7388" width="7.42578125" style="28" bestFit="1" customWidth="1"/>
    <col min="7389" max="7389" width="0.85546875" style="28" customWidth="1"/>
    <col min="7390" max="7390" width="13.42578125" style="28" bestFit="1" customWidth="1"/>
    <col min="7391" max="7391" width="0.85546875" style="28" customWidth="1"/>
    <col min="7392" max="7392" width="13.42578125" style="28" bestFit="1" customWidth="1"/>
    <col min="7393" max="7639" width="9.140625" style="28"/>
    <col min="7640" max="7640" width="1.7109375" style="28" customWidth="1"/>
    <col min="7641" max="7641" width="10" style="28" customWidth="1"/>
    <col min="7642" max="7642" width="18" style="28" customWidth="1"/>
    <col min="7643" max="7643" width="26" style="28" customWidth="1"/>
    <col min="7644" max="7644" width="7.42578125" style="28" bestFit="1" customWidth="1"/>
    <col min="7645" max="7645" width="0.85546875" style="28" customWidth="1"/>
    <col min="7646" max="7646" width="13.42578125" style="28" bestFit="1" customWidth="1"/>
    <col min="7647" max="7647" width="0.85546875" style="28" customWidth="1"/>
    <col min="7648" max="7648" width="13.42578125" style="28" bestFit="1" customWidth="1"/>
    <col min="7649" max="7895" width="9.140625" style="28"/>
    <col min="7896" max="7896" width="1.7109375" style="28" customWidth="1"/>
    <col min="7897" max="7897" width="10" style="28" customWidth="1"/>
    <col min="7898" max="7898" width="18" style="28" customWidth="1"/>
    <col min="7899" max="7899" width="26" style="28" customWidth="1"/>
    <col min="7900" max="7900" width="7.42578125" style="28" bestFit="1" customWidth="1"/>
    <col min="7901" max="7901" width="0.85546875" style="28" customWidth="1"/>
    <col min="7902" max="7902" width="13.42578125" style="28" bestFit="1" customWidth="1"/>
    <col min="7903" max="7903" width="0.85546875" style="28" customWidth="1"/>
    <col min="7904" max="7904" width="13.42578125" style="28" bestFit="1" customWidth="1"/>
    <col min="7905" max="8151" width="9.140625" style="28"/>
    <col min="8152" max="8152" width="1.7109375" style="28" customWidth="1"/>
    <col min="8153" max="8153" width="10" style="28" customWidth="1"/>
    <col min="8154" max="8154" width="18" style="28" customWidth="1"/>
    <col min="8155" max="8155" width="26" style="28" customWidth="1"/>
    <col min="8156" max="8156" width="7.42578125" style="28" bestFit="1" customWidth="1"/>
    <col min="8157" max="8157" width="0.85546875" style="28" customWidth="1"/>
    <col min="8158" max="8158" width="13.42578125" style="28" bestFit="1" customWidth="1"/>
    <col min="8159" max="8159" width="0.85546875" style="28" customWidth="1"/>
    <col min="8160" max="8160" width="13.42578125" style="28" bestFit="1" customWidth="1"/>
    <col min="8161" max="8407" width="9.140625" style="28"/>
    <col min="8408" max="8408" width="1.7109375" style="28" customWidth="1"/>
    <col min="8409" max="8409" width="10" style="28" customWidth="1"/>
    <col min="8410" max="8410" width="18" style="28" customWidth="1"/>
    <col min="8411" max="8411" width="26" style="28" customWidth="1"/>
    <col min="8412" max="8412" width="7.42578125" style="28" bestFit="1" customWidth="1"/>
    <col min="8413" max="8413" width="0.85546875" style="28" customWidth="1"/>
    <col min="8414" max="8414" width="13.42578125" style="28" bestFit="1" customWidth="1"/>
    <col min="8415" max="8415" width="0.85546875" style="28" customWidth="1"/>
    <col min="8416" max="8416" width="13.42578125" style="28" bestFit="1" customWidth="1"/>
    <col min="8417" max="8663" width="9.140625" style="28"/>
    <col min="8664" max="8664" width="1.7109375" style="28" customWidth="1"/>
    <col min="8665" max="8665" width="10" style="28" customWidth="1"/>
    <col min="8666" max="8666" width="18" style="28" customWidth="1"/>
    <col min="8667" max="8667" width="26" style="28" customWidth="1"/>
    <col min="8668" max="8668" width="7.42578125" style="28" bestFit="1" customWidth="1"/>
    <col min="8669" max="8669" width="0.85546875" style="28" customWidth="1"/>
    <col min="8670" max="8670" width="13.42578125" style="28" bestFit="1" customWidth="1"/>
    <col min="8671" max="8671" width="0.85546875" style="28" customWidth="1"/>
    <col min="8672" max="8672" width="13.42578125" style="28" bestFit="1" customWidth="1"/>
    <col min="8673" max="8919" width="9.140625" style="28"/>
    <col min="8920" max="8920" width="1.7109375" style="28" customWidth="1"/>
    <col min="8921" max="8921" width="10" style="28" customWidth="1"/>
    <col min="8922" max="8922" width="18" style="28" customWidth="1"/>
    <col min="8923" max="8923" width="26" style="28" customWidth="1"/>
    <col min="8924" max="8924" width="7.42578125" style="28" bestFit="1" customWidth="1"/>
    <col min="8925" max="8925" width="0.85546875" style="28" customWidth="1"/>
    <col min="8926" max="8926" width="13.42578125" style="28" bestFit="1" customWidth="1"/>
    <col min="8927" max="8927" width="0.85546875" style="28" customWidth="1"/>
    <col min="8928" max="8928" width="13.42578125" style="28" bestFit="1" customWidth="1"/>
    <col min="8929" max="9175" width="9.140625" style="28"/>
    <col min="9176" max="9176" width="1.7109375" style="28" customWidth="1"/>
    <col min="9177" max="9177" width="10" style="28" customWidth="1"/>
    <col min="9178" max="9178" width="18" style="28" customWidth="1"/>
    <col min="9179" max="9179" width="26" style="28" customWidth="1"/>
    <col min="9180" max="9180" width="7.42578125" style="28" bestFit="1" customWidth="1"/>
    <col min="9181" max="9181" width="0.85546875" style="28" customWidth="1"/>
    <col min="9182" max="9182" width="13.42578125" style="28" bestFit="1" customWidth="1"/>
    <col min="9183" max="9183" width="0.85546875" style="28" customWidth="1"/>
    <col min="9184" max="9184" width="13.42578125" style="28" bestFit="1" customWidth="1"/>
    <col min="9185" max="9431" width="9.140625" style="28"/>
    <col min="9432" max="9432" width="1.7109375" style="28" customWidth="1"/>
    <col min="9433" max="9433" width="10" style="28" customWidth="1"/>
    <col min="9434" max="9434" width="18" style="28" customWidth="1"/>
    <col min="9435" max="9435" width="26" style="28" customWidth="1"/>
    <col min="9436" max="9436" width="7.42578125" style="28" bestFit="1" customWidth="1"/>
    <col min="9437" max="9437" width="0.85546875" style="28" customWidth="1"/>
    <col min="9438" max="9438" width="13.42578125" style="28" bestFit="1" customWidth="1"/>
    <col min="9439" max="9439" width="0.85546875" style="28" customWidth="1"/>
    <col min="9440" max="9440" width="13.42578125" style="28" bestFit="1" customWidth="1"/>
    <col min="9441" max="9687" width="9.140625" style="28"/>
    <col min="9688" max="9688" width="1.7109375" style="28" customWidth="1"/>
    <col min="9689" max="9689" width="10" style="28" customWidth="1"/>
    <col min="9690" max="9690" width="18" style="28" customWidth="1"/>
    <col min="9691" max="9691" width="26" style="28" customWidth="1"/>
    <col min="9692" max="9692" width="7.42578125" style="28" bestFit="1" customWidth="1"/>
    <col min="9693" max="9693" width="0.85546875" style="28" customWidth="1"/>
    <col min="9694" max="9694" width="13.42578125" style="28" bestFit="1" customWidth="1"/>
    <col min="9695" max="9695" width="0.85546875" style="28" customWidth="1"/>
    <col min="9696" max="9696" width="13.42578125" style="28" bestFit="1" customWidth="1"/>
    <col min="9697" max="9943" width="9.140625" style="28"/>
    <col min="9944" max="9944" width="1.7109375" style="28" customWidth="1"/>
    <col min="9945" max="9945" width="10" style="28" customWidth="1"/>
    <col min="9946" max="9946" width="18" style="28" customWidth="1"/>
    <col min="9947" max="9947" width="26" style="28" customWidth="1"/>
    <col min="9948" max="9948" width="7.42578125" style="28" bestFit="1" customWidth="1"/>
    <col min="9949" max="9949" width="0.85546875" style="28" customWidth="1"/>
    <col min="9950" max="9950" width="13.42578125" style="28" bestFit="1" customWidth="1"/>
    <col min="9951" max="9951" width="0.85546875" style="28" customWidth="1"/>
    <col min="9952" max="9952" width="13.42578125" style="28" bestFit="1" customWidth="1"/>
    <col min="9953" max="10199" width="9.140625" style="28"/>
    <col min="10200" max="10200" width="1.7109375" style="28" customWidth="1"/>
    <col min="10201" max="10201" width="10" style="28" customWidth="1"/>
    <col min="10202" max="10202" width="18" style="28" customWidth="1"/>
    <col min="10203" max="10203" width="26" style="28" customWidth="1"/>
    <col min="10204" max="10204" width="7.42578125" style="28" bestFit="1" customWidth="1"/>
    <col min="10205" max="10205" width="0.85546875" style="28" customWidth="1"/>
    <col min="10206" max="10206" width="13.42578125" style="28" bestFit="1" customWidth="1"/>
    <col min="10207" max="10207" width="0.85546875" style="28" customWidth="1"/>
    <col min="10208" max="10208" width="13.42578125" style="28" bestFit="1" customWidth="1"/>
    <col min="10209" max="10455" width="9.140625" style="28"/>
    <col min="10456" max="10456" width="1.7109375" style="28" customWidth="1"/>
    <col min="10457" max="10457" width="10" style="28" customWidth="1"/>
    <col min="10458" max="10458" width="18" style="28" customWidth="1"/>
    <col min="10459" max="10459" width="26" style="28" customWidth="1"/>
    <col min="10460" max="10460" width="7.42578125" style="28" bestFit="1" customWidth="1"/>
    <col min="10461" max="10461" width="0.85546875" style="28" customWidth="1"/>
    <col min="10462" max="10462" width="13.42578125" style="28" bestFit="1" customWidth="1"/>
    <col min="10463" max="10463" width="0.85546875" style="28" customWidth="1"/>
    <col min="10464" max="10464" width="13.42578125" style="28" bestFit="1" customWidth="1"/>
    <col min="10465" max="10711" width="9.140625" style="28"/>
    <col min="10712" max="10712" width="1.7109375" style="28" customWidth="1"/>
    <col min="10713" max="10713" width="10" style="28" customWidth="1"/>
    <col min="10714" max="10714" width="18" style="28" customWidth="1"/>
    <col min="10715" max="10715" width="26" style="28" customWidth="1"/>
    <col min="10716" max="10716" width="7.42578125" style="28" bestFit="1" customWidth="1"/>
    <col min="10717" max="10717" width="0.85546875" style="28" customWidth="1"/>
    <col min="10718" max="10718" width="13.42578125" style="28" bestFit="1" customWidth="1"/>
    <col min="10719" max="10719" width="0.85546875" style="28" customWidth="1"/>
    <col min="10720" max="10720" width="13.42578125" style="28" bestFit="1" customWidth="1"/>
    <col min="10721" max="10967" width="9.140625" style="28"/>
    <col min="10968" max="10968" width="1.7109375" style="28" customWidth="1"/>
    <col min="10969" max="10969" width="10" style="28" customWidth="1"/>
    <col min="10970" max="10970" width="18" style="28" customWidth="1"/>
    <col min="10971" max="10971" width="26" style="28" customWidth="1"/>
    <col min="10972" max="10972" width="7.42578125" style="28" bestFit="1" customWidth="1"/>
    <col min="10973" max="10973" width="0.85546875" style="28" customWidth="1"/>
    <col min="10974" max="10974" width="13.42578125" style="28" bestFit="1" customWidth="1"/>
    <col min="10975" max="10975" width="0.85546875" style="28" customWidth="1"/>
    <col min="10976" max="10976" width="13.42578125" style="28" bestFit="1" customWidth="1"/>
    <col min="10977" max="11223" width="9.140625" style="28"/>
    <col min="11224" max="11224" width="1.7109375" style="28" customWidth="1"/>
    <col min="11225" max="11225" width="10" style="28" customWidth="1"/>
    <col min="11226" max="11226" width="18" style="28" customWidth="1"/>
    <col min="11227" max="11227" width="26" style="28" customWidth="1"/>
    <col min="11228" max="11228" width="7.42578125" style="28" bestFit="1" customWidth="1"/>
    <col min="11229" max="11229" width="0.85546875" style="28" customWidth="1"/>
    <col min="11230" max="11230" width="13.42578125" style="28" bestFit="1" customWidth="1"/>
    <col min="11231" max="11231" width="0.85546875" style="28" customWidth="1"/>
    <col min="11232" max="11232" width="13.42578125" style="28" bestFit="1" customWidth="1"/>
    <col min="11233" max="11479" width="9.140625" style="28"/>
    <col min="11480" max="11480" width="1.7109375" style="28" customWidth="1"/>
    <col min="11481" max="11481" width="10" style="28" customWidth="1"/>
    <col min="11482" max="11482" width="18" style="28" customWidth="1"/>
    <col min="11483" max="11483" width="26" style="28" customWidth="1"/>
    <col min="11484" max="11484" width="7.42578125" style="28" bestFit="1" customWidth="1"/>
    <col min="11485" max="11485" width="0.85546875" style="28" customWidth="1"/>
    <col min="11486" max="11486" width="13.42578125" style="28" bestFit="1" customWidth="1"/>
    <col min="11487" max="11487" width="0.85546875" style="28" customWidth="1"/>
    <col min="11488" max="11488" width="13.42578125" style="28" bestFit="1" customWidth="1"/>
    <col min="11489" max="11735" width="9.140625" style="28"/>
    <col min="11736" max="11736" width="1.7109375" style="28" customWidth="1"/>
    <col min="11737" max="11737" width="10" style="28" customWidth="1"/>
    <col min="11738" max="11738" width="18" style="28" customWidth="1"/>
    <col min="11739" max="11739" width="26" style="28" customWidth="1"/>
    <col min="11740" max="11740" width="7.42578125" style="28" bestFit="1" customWidth="1"/>
    <col min="11741" max="11741" width="0.85546875" style="28" customWidth="1"/>
    <col min="11742" max="11742" width="13.42578125" style="28" bestFit="1" customWidth="1"/>
    <col min="11743" max="11743" width="0.85546875" style="28" customWidth="1"/>
    <col min="11744" max="11744" width="13.42578125" style="28" bestFit="1" customWidth="1"/>
    <col min="11745" max="11991" width="9.140625" style="28"/>
    <col min="11992" max="11992" width="1.7109375" style="28" customWidth="1"/>
    <col min="11993" max="11993" width="10" style="28" customWidth="1"/>
    <col min="11994" max="11994" width="18" style="28" customWidth="1"/>
    <col min="11995" max="11995" width="26" style="28" customWidth="1"/>
    <col min="11996" max="11996" width="7.42578125" style="28" bestFit="1" customWidth="1"/>
    <col min="11997" max="11997" width="0.85546875" style="28" customWidth="1"/>
    <col min="11998" max="11998" width="13.42578125" style="28" bestFit="1" customWidth="1"/>
    <col min="11999" max="11999" width="0.85546875" style="28" customWidth="1"/>
    <col min="12000" max="12000" width="13.42578125" style="28" bestFit="1" customWidth="1"/>
    <col min="12001" max="12247" width="9.140625" style="28"/>
    <col min="12248" max="12248" width="1.7109375" style="28" customWidth="1"/>
    <col min="12249" max="12249" width="10" style="28" customWidth="1"/>
    <col min="12250" max="12250" width="18" style="28" customWidth="1"/>
    <col min="12251" max="12251" width="26" style="28" customWidth="1"/>
    <col min="12252" max="12252" width="7.42578125" style="28" bestFit="1" customWidth="1"/>
    <col min="12253" max="12253" width="0.85546875" style="28" customWidth="1"/>
    <col min="12254" max="12254" width="13.42578125" style="28" bestFit="1" customWidth="1"/>
    <col min="12255" max="12255" width="0.85546875" style="28" customWidth="1"/>
    <col min="12256" max="12256" width="13.42578125" style="28" bestFit="1" customWidth="1"/>
    <col min="12257" max="12503" width="9.140625" style="28"/>
    <col min="12504" max="12504" width="1.7109375" style="28" customWidth="1"/>
    <col min="12505" max="12505" width="10" style="28" customWidth="1"/>
    <col min="12506" max="12506" width="18" style="28" customWidth="1"/>
    <col min="12507" max="12507" width="26" style="28" customWidth="1"/>
    <col min="12508" max="12508" width="7.42578125" style="28" bestFit="1" customWidth="1"/>
    <col min="12509" max="12509" width="0.85546875" style="28" customWidth="1"/>
    <col min="12510" max="12510" width="13.42578125" style="28" bestFit="1" customWidth="1"/>
    <col min="12511" max="12511" width="0.85546875" style="28" customWidth="1"/>
    <col min="12512" max="12512" width="13.42578125" style="28" bestFit="1" customWidth="1"/>
    <col min="12513" max="12759" width="9.140625" style="28"/>
    <col min="12760" max="12760" width="1.7109375" style="28" customWidth="1"/>
    <col min="12761" max="12761" width="10" style="28" customWidth="1"/>
    <col min="12762" max="12762" width="18" style="28" customWidth="1"/>
    <col min="12763" max="12763" width="26" style="28" customWidth="1"/>
    <col min="12764" max="12764" width="7.42578125" style="28" bestFit="1" customWidth="1"/>
    <col min="12765" max="12765" width="0.85546875" style="28" customWidth="1"/>
    <col min="12766" max="12766" width="13.42578125" style="28" bestFit="1" customWidth="1"/>
    <col min="12767" max="12767" width="0.85546875" style="28" customWidth="1"/>
    <col min="12768" max="12768" width="13.42578125" style="28" bestFit="1" customWidth="1"/>
    <col min="12769" max="13015" width="9.140625" style="28"/>
    <col min="13016" max="13016" width="1.7109375" style="28" customWidth="1"/>
    <col min="13017" max="13017" width="10" style="28" customWidth="1"/>
    <col min="13018" max="13018" width="18" style="28" customWidth="1"/>
    <col min="13019" max="13019" width="26" style="28" customWidth="1"/>
    <col min="13020" max="13020" width="7.42578125" style="28" bestFit="1" customWidth="1"/>
    <col min="13021" max="13021" width="0.85546875" style="28" customWidth="1"/>
    <col min="13022" max="13022" width="13.42578125" style="28" bestFit="1" customWidth="1"/>
    <col min="13023" max="13023" width="0.85546875" style="28" customWidth="1"/>
    <col min="13024" max="13024" width="13.42578125" style="28" bestFit="1" customWidth="1"/>
    <col min="13025" max="13271" width="9.140625" style="28"/>
    <col min="13272" max="13272" width="1.7109375" style="28" customWidth="1"/>
    <col min="13273" max="13273" width="10" style="28" customWidth="1"/>
    <col min="13274" max="13274" width="18" style="28" customWidth="1"/>
    <col min="13275" max="13275" width="26" style="28" customWidth="1"/>
    <col min="13276" max="13276" width="7.42578125" style="28" bestFit="1" customWidth="1"/>
    <col min="13277" max="13277" width="0.85546875" style="28" customWidth="1"/>
    <col min="13278" max="13278" width="13.42578125" style="28" bestFit="1" customWidth="1"/>
    <col min="13279" max="13279" width="0.85546875" style="28" customWidth="1"/>
    <col min="13280" max="13280" width="13.42578125" style="28" bestFit="1" customWidth="1"/>
    <col min="13281" max="13527" width="9.140625" style="28"/>
    <col min="13528" max="13528" width="1.7109375" style="28" customWidth="1"/>
    <col min="13529" max="13529" width="10" style="28" customWidth="1"/>
    <col min="13530" max="13530" width="18" style="28" customWidth="1"/>
    <col min="13531" max="13531" width="26" style="28" customWidth="1"/>
    <col min="13532" max="13532" width="7.42578125" style="28" bestFit="1" customWidth="1"/>
    <col min="13533" max="13533" width="0.85546875" style="28" customWidth="1"/>
    <col min="13534" max="13534" width="13.42578125" style="28" bestFit="1" customWidth="1"/>
    <col min="13535" max="13535" width="0.85546875" style="28" customWidth="1"/>
    <col min="13536" max="13536" width="13.42578125" style="28" bestFit="1" customWidth="1"/>
    <col min="13537" max="13783" width="9.140625" style="28"/>
    <col min="13784" max="13784" width="1.7109375" style="28" customWidth="1"/>
    <col min="13785" max="13785" width="10" style="28" customWidth="1"/>
    <col min="13786" max="13786" width="18" style="28" customWidth="1"/>
    <col min="13787" max="13787" width="26" style="28" customWidth="1"/>
    <col min="13788" max="13788" width="7.42578125" style="28" bestFit="1" customWidth="1"/>
    <col min="13789" max="13789" width="0.85546875" style="28" customWidth="1"/>
    <col min="13790" max="13790" width="13.42578125" style="28" bestFit="1" customWidth="1"/>
    <col min="13791" max="13791" width="0.85546875" style="28" customWidth="1"/>
    <col min="13792" max="13792" width="13.42578125" style="28" bestFit="1" customWidth="1"/>
    <col min="13793" max="14039" width="9.140625" style="28"/>
    <col min="14040" max="14040" width="1.7109375" style="28" customWidth="1"/>
    <col min="14041" max="14041" width="10" style="28" customWidth="1"/>
    <col min="14042" max="14042" width="18" style="28" customWidth="1"/>
    <col min="14043" max="14043" width="26" style="28" customWidth="1"/>
    <col min="14044" max="14044" width="7.42578125" style="28" bestFit="1" customWidth="1"/>
    <col min="14045" max="14045" width="0.85546875" style="28" customWidth="1"/>
    <col min="14046" max="14046" width="13.42578125" style="28" bestFit="1" customWidth="1"/>
    <col min="14047" max="14047" width="0.85546875" style="28" customWidth="1"/>
    <col min="14048" max="14048" width="13.42578125" style="28" bestFit="1" customWidth="1"/>
    <col min="14049" max="14295" width="9.140625" style="28"/>
    <col min="14296" max="14296" width="1.7109375" style="28" customWidth="1"/>
    <col min="14297" max="14297" width="10" style="28" customWidth="1"/>
    <col min="14298" max="14298" width="18" style="28" customWidth="1"/>
    <col min="14299" max="14299" width="26" style="28" customWidth="1"/>
    <col min="14300" max="14300" width="7.42578125" style="28" bestFit="1" customWidth="1"/>
    <col min="14301" max="14301" width="0.85546875" style="28" customWidth="1"/>
    <col min="14302" max="14302" width="13.42578125" style="28" bestFit="1" customWidth="1"/>
    <col min="14303" max="14303" width="0.85546875" style="28" customWidth="1"/>
    <col min="14304" max="14304" width="13.42578125" style="28" bestFit="1" customWidth="1"/>
    <col min="14305" max="14551" width="9.140625" style="28"/>
    <col min="14552" max="14552" width="1.7109375" style="28" customWidth="1"/>
    <col min="14553" max="14553" width="10" style="28" customWidth="1"/>
    <col min="14554" max="14554" width="18" style="28" customWidth="1"/>
    <col min="14555" max="14555" width="26" style="28" customWidth="1"/>
    <col min="14556" max="14556" width="7.42578125" style="28" bestFit="1" customWidth="1"/>
    <col min="14557" max="14557" width="0.85546875" style="28" customWidth="1"/>
    <col min="14558" max="14558" width="13.42578125" style="28" bestFit="1" customWidth="1"/>
    <col min="14559" max="14559" width="0.85546875" style="28" customWidth="1"/>
    <col min="14560" max="14560" width="13.42578125" style="28" bestFit="1" customWidth="1"/>
    <col min="14561" max="14807" width="9.140625" style="28"/>
    <col min="14808" max="14808" width="1.7109375" style="28" customWidth="1"/>
    <col min="14809" max="14809" width="10" style="28" customWidth="1"/>
    <col min="14810" max="14810" width="18" style="28" customWidth="1"/>
    <col min="14811" max="14811" width="26" style="28" customWidth="1"/>
    <col min="14812" max="14812" width="7.42578125" style="28" bestFit="1" customWidth="1"/>
    <col min="14813" max="14813" width="0.85546875" style="28" customWidth="1"/>
    <col min="14814" max="14814" width="13.42578125" style="28" bestFit="1" customWidth="1"/>
    <col min="14815" max="14815" width="0.85546875" style="28" customWidth="1"/>
    <col min="14816" max="14816" width="13.42578125" style="28" bestFit="1" customWidth="1"/>
    <col min="14817" max="15063" width="9.140625" style="28"/>
    <col min="15064" max="15064" width="1.7109375" style="28" customWidth="1"/>
    <col min="15065" max="15065" width="10" style="28" customWidth="1"/>
    <col min="15066" max="15066" width="18" style="28" customWidth="1"/>
    <col min="15067" max="15067" width="26" style="28" customWidth="1"/>
    <col min="15068" max="15068" width="7.42578125" style="28" bestFit="1" customWidth="1"/>
    <col min="15069" max="15069" width="0.85546875" style="28" customWidth="1"/>
    <col min="15070" max="15070" width="13.42578125" style="28" bestFit="1" customWidth="1"/>
    <col min="15071" max="15071" width="0.85546875" style="28" customWidth="1"/>
    <col min="15072" max="15072" width="13.42578125" style="28" bestFit="1" customWidth="1"/>
    <col min="15073" max="15319" width="9.140625" style="28"/>
    <col min="15320" max="15320" width="1.7109375" style="28" customWidth="1"/>
    <col min="15321" max="15321" width="10" style="28" customWidth="1"/>
    <col min="15322" max="15322" width="18" style="28" customWidth="1"/>
    <col min="15323" max="15323" width="26" style="28" customWidth="1"/>
    <col min="15324" max="15324" width="7.42578125" style="28" bestFit="1" customWidth="1"/>
    <col min="15325" max="15325" width="0.85546875" style="28" customWidth="1"/>
    <col min="15326" max="15326" width="13.42578125" style="28" bestFit="1" customWidth="1"/>
    <col min="15327" max="15327" width="0.85546875" style="28" customWidth="1"/>
    <col min="15328" max="15328" width="13.42578125" style="28" bestFit="1" customWidth="1"/>
    <col min="15329" max="15575" width="9.140625" style="28"/>
    <col min="15576" max="15576" width="1.7109375" style="28" customWidth="1"/>
    <col min="15577" max="15577" width="10" style="28" customWidth="1"/>
    <col min="15578" max="15578" width="18" style="28" customWidth="1"/>
    <col min="15579" max="15579" width="26" style="28" customWidth="1"/>
    <col min="15580" max="15580" width="7.42578125" style="28" bestFit="1" customWidth="1"/>
    <col min="15581" max="15581" width="0.85546875" style="28" customWidth="1"/>
    <col min="15582" max="15582" width="13.42578125" style="28" bestFit="1" customWidth="1"/>
    <col min="15583" max="15583" width="0.85546875" style="28" customWidth="1"/>
    <col min="15584" max="15584" width="13.42578125" style="28" bestFit="1" customWidth="1"/>
    <col min="15585" max="15831" width="9.140625" style="28"/>
    <col min="15832" max="15832" width="1.7109375" style="28" customWidth="1"/>
    <col min="15833" max="15833" width="10" style="28" customWidth="1"/>
    <col min="15834" max="15834" width="18" style="28" customWidth="1"/>
    <col min="15835" max="15835" width="26" style="28" customWidth="1"/>
    <col min="15836" max="15836" width="7.42578125" style="28" bestFit="1" customWidth="1"/>
    <col min="15837" max="15837" width="0.85546875" style="28" customWidth="1"/>
    <col min="15838" max="15838" width="13.42578125" style="28" bestFit="1" customWidth="1"/>
    <col min="15839" max="15839" width="0.85546875" style="28" customWidth="1"/>
    <col min="15840" max="15840" width="13.42578125" style="28" bestFit="1" customWidth="1"/>
    <col min="15841" max="16087" width="9.140625" style="28"/>
    <col min="16088" max="16088" width="1.7109375" style="28" customWidth="1"/>
    <col min="16089" max="16089" width="10" style="28" customWidth="1"/>
    <col min="16090" max="16090" width="18" style="28" customWidth="1"/>
    <col min="16091" max="16091" width="26" style="28" customWidth="1"/>
    <col min="16092" max="16092" width="7.42578125" style="28" bestFit="1" customWidth="1"/>
    <col min="16093" max="16093" width="0.85546875" style="28" customWidth="1"/>
    <col min="16094" max="16094" width="13.42578125" style="28" bestFit="1" customWidth="1"/>
    <col min="16095" max="16095" width="0.85546875" style="28" customWidth="1"/>
    <col min="16096" max="16096" width="13.42578125" style="28" bestFit="1" customWidth="1"/>
    <col min="16097" max="16384" width="9.140625" style="28"/>
  </cols>
  <sheetData>
    <row r="1" spans="1:9" ht="21" customHeight="1" x14ac:dyDescent="0.5">
      <c r="A1" s="26" t="s">
        <v>22</v>
      </c>
      <c r="B1" s="26"/>
      <c r="C1" s="26"/>
      <c r="D1" s="26"/>
    </row>
    <row r="2" spans="1:9" ht="21" customHeight="1" x14ac:dyDescent="0.5">
      <c r="A2" s="26" t="s">
        <v>25</v>
      </c>
      <c r="B2" s="30"/>
      <c r="C2" s="30"/>
      <c r="D2" s="30"/>
      <c r="F2" s="30"/>
    </row>
    <row r="3" spans="1:9" ht="21" customHeight="1" x14ac:dyDescent="0.5">
      <c r="A3" s="31" t="str">
        <f>+'7'!A3</f>
        <v>สำหรับปีสิ้นสุดวันที่ 31 มีนาคม พ.ศ. 2566</v>
      </c>
      <c r="B3" s="18"/>
      <c r="C3" s="18"/>
      <c r="D3" s="18"/>
      <c r="E3" s="32"/>
      <c r="F3" s="18"/>
      <c r="G3" s="33"/>
      <c r="H3" s="33"/>
      <c r="I3" s="33"/>
    </row>
    <row r="4" spans="1:9" ht="21" customHeight="1" x14ac:dyDescent="0.5">
      <c r="A4" s="26"/>
    </row>
    <row r="5" spans="1:9" ht="21" customHeight="1" x14ac:dyDescent="0.5">
      <c r="E5" s="34"/>
      <c r="F5" s="35"/>
      <c r="G5" s="9" t="s">
        <v>117</v>
      </c>
      <c r="H5" s="4"/>
      <c r="I5" s="9" t="s">
        <v>103</v>
      </c>
    </row>
    <row r="6" spans="1:9" ht="21" customHeight="1" x14ac:dyDescent="0.5">
      <c r="E6" s="34"/>
      <c r="F6" s="17"/>
      <c r="G6" s="36" t="s">
        <v>1</v>
      </c>
      <c r="H6" s="37"/>
      <c r="I6" s="36" t="s">
        <v>1</v>
      </c>
    </row>
    <row r="7" spans="1:9" ht="8.1" customHeight="1" x14ac:dyDescent="0.5">
      <c r="E7" s="34"/>
      <c r="F7" s="17"/>
      <c r="G7" s="37"/>
      <c r="H7" s="37"/>
      <c r="I7" s="37"/>
    </row>
    <row r="8" spans="1:9" ht="21" customHeight="1" x14ac:dyDescent="0.5">
      <c r="A8" s="26" t="s">
        <v>26</v>
      </c>
      <c r="E8" s="38"/>
    </row>
    <row r="9" spans="1:9" ht="21" customHeight="1" x14ac:dyDescent="0.5">
      <c r="A9" s="39" t="s">
        <v>55</v>
      </c>
      <c r="G9" s="29">
        <v>-95385015</v>
      </c>
      <c r="I9" s="29">
        <v>-45284347</v>
      </c>
    </row>
    <row r="10" spans="1:9" ht="21" customHeight="1" x14ac:dyDescent="0.5">
      <c r="A10" s="28" t="s">
        <v>56</v>
      </c>
    </row>
    <row r="11" spans="1:9" ht="21" customHeight="1" x14ac:dyDescent="0.5">
      <c r="B11" s="28" t="s">
        <v>57</v>
      </c>
    </row>
    <row r="12" spans="1:9" ht="21" customHeight="1" x14ac:dyDescent="0.5">
      <c r="B12" s="39" t="s">
        <v>83</v>
      </c>
      <c r="G12" s="58">
        <v>8229933</v>
      </c>
      <c r="I12" s="58">
        <v>6702583</v>
      </c>
    </row>
    <row r="13" spans="1:9" ht="21" customHeight="1" x14ac:dyDescent="0.5">
      <c r="B13" s="39" t="s">
        <v>114</v>
      </c>
      <c r="G13" s="58">
        <v>245930</v>
      </c>
      <c r="I13" s="58">
        <v>-25874</v>
      </c>
    </row>
    <row r="14" spans="1:9" ht="21" customHeight="1" x14ac:dyDescent="0.5">
      <c r="B14" s="39" t="s">
        <v>58</v>
      </c>
      <c r="G14" s="59">
        <v>-24231083</v>
      </c>
      <c r="I14" s="59">
        <v>-53232212</v>
      </c>
    </row>
    <row r="15" spans="1:9" ht="21" customHeight="1" x14ac:dyDescent="0.5">
      <c r="B15" s="39" t="s">
        <v>96</v>
      </c>
      <c r="G15" s="58">
        <v>38487130</v>
      </c>
      <c r="I15" s="58">
        <v>15750657</v>
      </c>
    </row>
    <row r="16" spans="1:9" ht="21" customHeight="1" x14ac:dyDescent="0.5">
      <c r="B16" s="39" t="s">
        <v>95</v>
      </c>
      <c r="G16" s="58">
        <v>-56488840</v>
      </c>
      <c r="I16" s="58">
        <v>-11544981</v>
      </c>
    </row>
    <row r="17" spans="1:9" ht="21" customHeight="1" x14ac:dyDescent="0.5">
      <c r="B17" s="28" t="s">
        <v>39</v>
      </c>
      <c r="G17" s="60">
        <v>5025156</v>
      </c>
      <c r="I17" s="60">
        <v>5653848</v>
      </c>
    </row>
    <row r="18" spans="1:9" ht="8.1" customHeight="1" x14ac:dyDescent="0.5">
      <c r="G18" s="47"/>
      <c r="H18" s="46"/>
      <c r="I18" s="47"/>
    </row>
    <row r="19" spans="1:9" ht="21" customHeight="1" x14ac:dyDescent="0.5">
      <c r="A19" s="28" t="s">
        <v>59</v>
      </c>
      <c r="C19" s="26"/>
      <c r="D19" s="26"/>
      <c r="G19" s="47"/>
      <c r="H19" s="47"/>
      <c r="I19" s="47"/>
    </row>
    <row r="20" spans="1:9" ht="21" customHeight="1" x14ac:dyDescent="0.5">
      <c r="B20" s="28" t="s">
        <v>31</v>
      </c>
      <c r="C20" s="26"/>
      <c r="D20" s="26"/>
      <c r="G20" s="29">
        <f>SUM(G9:G17)</f>
        <v>-124116789</v>
      </c>
      <c r="I20" s="29">
        <f>SUM(I9:I17)</f>
        <v>-81980326</v>
      </c>
    </row>
    <row r="21" spans="1:9" ht="21" customHeight="1" x14ac:dyDescent="0.5">
      <c r="A21" s="28" t="s">
        <v>60</v>
      </c>
    </row>
    <row r="22" spans="1:9" ht="21" customHeight="1" x14ac:dyDescent="0.5">
      <c r="B22" s="28" t="s">
        <v>104</v>
      </c>
      <c r="G22" s="61">
        <v>59153065</v>
      </c>
      <c r="I22" s="61">
        <v>-274227786</v>
      </c>
    </row>
    <row r="23" spans="1:9" ht="21" customHeight="1" x14ac:dyDescent="0.5">
      <c r="B23" s="28" t="s">
        <v>9</v>
      </c>
      <c r="G23" s="61">
        <v>99336039</v>
      </c>
      <c r="I23" s="61">
        <v>-99336039</v>
      </c>
    </row>
    <row r="24" spans="1:9" ht="21" customHeight="1" x14ac:dyDescent="0.5">
      <c r="B24" s="28" t="s">
        <v>8</v>
      </c>
      <c r="G24" s="61">
        <v>-46316522</v>
      </c>
      <c r="I24" s="61">
        <v>979629895</v>
      </c>
    </row>
    <row r="25" spans="1:9" ht="21" customHeight="1" x14ac:dyDescent="0.5">
      <c r="B25" s="28" t="s">
        <v>41</v>
      </c>
      <c r="G25" s="61">
        <v>10929500</v>
      </c>
      <c r="I25" s="61">
        <v>-10929500</v>
      </c>
    </row>
    <row r="26" spans="1:9" ht="21" customHeight="1" x14ac:dyDescent="0.5">
      <c r="B26" s="28" t="s">
        <v>40</v>
      </c>
      <c r="G26" s="61">
        <v>57553205</v>
      </c>
      <c r="I26" s="61">
        <v>-71485110</v>
      </c>
    </row>
    <row r="27" spans="1:9" ht="21" customHeight="1" x14ac:dyDescent="0.5">
      <c r="B27" s="28" t="s">
        <v>28</v>
      </c>
      <c r="G27" s="61">
        <v>-64654791</v>
      </c>
      <c r="I27" s="61">
        <v>33183210</v>
      </c>
    </row>
    <row r="28" spans="1:9" ht="21" customHeight="1" x14ac:dyDescent="0.5">
      <c r="A28" s="28" t="s">
        <v>61</v>
      </c>
      <c r="G28" s="61"/>
      <c r="I28" s="61"/>
    </row>
    <row r="29" spans="1:9" ht="21" customHeight="1" x14ac:dyDescent="0.5">
      <c r="B29" s="28" t="s">
        <v>109</v>
      </c>
      <c r="G29" s="61">
        <v>95788419</v>
      </c>
      <c r="I29" s="61">
        <v>-1013726005</v>
      </c>
    </row>
    <row r="30" spans="1:9" ht="21" customHeight="1" x14ac:dyDescent="0.5">
      <c r="B30" s="28" t="s">
        <v>15</v>
      </c>
      <c r="D30" s="40"/>
      <c r="G30" s="61">
        <v>-199515380</v>
      </c>
      <c r="I30" s="61">
        <v>185640613</v>
      </c>
    </row>
    <row r="31" spans="1:9" ht="21" customHeight="1" x14ac:dyDescent="0.5">
      <c r="B31" s="28" t="s">
        <v>16</v>
      </c>
      <c r="G31" s="61">
        <v>-7532870</v>
      </c>
      <c r="I31" s="61">
        <v>222076942</v>
      </c>
    </row>
    <row r="32" spans="1:9" ht="21" customHeight="1" x14ac:dyDescent="0.5">
      <c r="B32" s="28" t="s">
        <v>82</v>
      </c>
      <c r="G32" s="61">
        <v>-54103603</v>
      </c>
      <c r="I32" s="61">
        <v>66752326</v>
      </c>
    </row>
    <row r="33" spans="1:9" ht="21" customHeight="1" x14ac:dyDescent="0.5">
      <c r="B33" s="28" t="s">
        <v>90</v>
      </c>
      <c r="G33" s="61">
        <v>-1200000</v>
      </c>
      <c r="I33" s="61">
        <v>0</v>
      </c>
    </row>
    <row r="34" spans="1:9" ht="21" customHeight="1" x14ac:dyDescent="0.5">
      <c r="B34" s="28" t="s">
        <v>3</v>
      </c>
      <c r="G34" s="58">
        <v>55603926</v>
      </c>
      <c r="I34" s="58">
        <v>-20421561</v>
      </c>
    </row>
    <row r="35" spans="1:9" ht="21" customHeight="1" x14ac:dyDescent="0.5">
      <c r="B35" s="39" t="s">
        <v>62</v>
      </c>
      <c r="D35" s="41"/>
      <c r="G35" s="60">
        <v>-38082482</v>
      </c>
      <c r="I35" s="60">
        <v>-16252715</v>
      </c>
    </row>
    <row r="36" spans="1:9" ht="8.1" customHeight="1" x14ac:dyDescent="0.5"/>
    <row r="37" spans="1:9" ht="21" customHeight="1" x14ac:dyDescent="0.5">
      <c r="A37" s="41" t="s">
        <v>63</v>
      </c>
      <c r="G37" s="33">
        <f>SUM(G20:G35)</f>
        <v>-157158283</v>
      </c>
      <c r="I37" s="33">
        <f>SUM(I20:I35)</f>
        <v>-101076056</v>
      </c>
    </row>
    <row r="38" spans="1:9" ht="21" customHeight="1" x14ac:dyDescent="0.5">
      <c r="A38" s="41"/>
    </row>
    <row r="39" spans="1:9" ht="21" customHeight="1" x14ac:dyDescent="0.5">
      <c r="A39" s="41"/>
    </row>
    <row r="40" spans="1:9" ht="9.75" customHeight="1" x14ac:dyDescent="0.5">
      <c r="A40" s="41"/>
      <c r="G40" s="47"/>
      <c r="H40" s="46"/>
      <c r="I40" s="47"/>
    </row>
    <row r="41" spans="1:9" ht="21" customHeight="1" x14ac:dyDescent="0.5">
      <c r="A41" s="18" t="str">
        <f>+'7'!A27</f>
        <v>หมายเหตุประกอบงบการเงินเป็นส่วนหนึ่งของงบการเงินนี้</v>
      </c>
      <c r="B41" s="18"/>
      <c r="C41" s="18"/>
      <c r="D41" s="18"/>
      <c r="E41" s="32"/>
      <c r="F41" s="18"/>
      <c r="G41" s="48"/>
      <c r="H41" s="48"/>
      <c r="I41" s="48"/>
    </row>
    <row r="42" spans="1:9" ht="21" customHeight="1" x14ac:dyDescent="0.5">
      <c r="A42" s="26" t="s">
        <v>22</v>
      </c>
      <c r="B42" s="26"/>
      <c r="C42" s="26"/>
      <c r="D42" s="26"/>
      <c r="G42" s="46"/>
      <c r="H42" s="46"/>
      <c r="I42" s="46"/>
    </row>
    <row r="43" spans="1:9" ht="21" customHeight="1" x14ac:dyDescent="0.5">
      <c r="A43" s="26" t="s">
        <v>88</v>
      </c>
      <c r="B43" s="30"/>
      <c r="C43" s="30"/>
      <c r="D43" s="30"/>
      <c r="F43" s="30"/>
      <c r="G43" s="47"/>
      <c r="H43" s="47"/>
      <c r="I43" s="47"/>
    </row>
    <row r="44" spans="1:9" ht="21" customHeight="1" x14ac:dyDescent="0.5">
      <c r="A44" s="31" t="str">
        <f>A3</f>
        <v>สำหรับปีสิ้นสุดวันที่ 31 มีนาคม พ.ศ. 2566</v>
      </c>
      <c r="B44" s="18"/>
      <c r="C44" s="18"/>
      <c r="D44" s="18"/>
      <c r="E44" s="32"/>
      <c r="F44" s="18"/>
      <c r="G44" s="48"/>
      <c r="H44" s="48"/>
      <c r="I44" s="48"/>
    </row>
    <row r="45" spans="1:9" ht="21" customHeight="1" x14ac:dyDescent="0.5">
      <c r="A45" s="26"/>
      <c r="G45" s="47"/>
      <c r="H45" s="47"/>
      <c r="I45" s="47"/>
    </row>
    <row r="46" spans="1:9" ht="21" customHeight="1" x14ac:dyDescent="0.5">
      <c r="E46" s="38"/>
      <c r="F46" s="26"/>
      <c r="G46" s="9" t="str">
        <f>G5</f>
        <v>พ.ศ. 2566</v>
      </c>
      <c r="H46" s="4"/>
      <c r="I46" s="9" t="str">
        <f>I5</f>
        <v>พ.ศ. 2565</v>
      </c>
    </row>
    <row r="47" spans="1:9" ht="21" customHeight="1" x14ac:dyDescent="0.5">
      <c r="E47" s="38"/>
      <c r="G47" s="49" t="s">
        <v>1</v>
      </c>
      <c r="H47" s="50"/>
      <c r="I47" s="49" t="s">
        <v>1</v>
      </c>
    </row>
    <row r="48" spans="1:9" ht="8.1" customHeight="1" x14ac:dyDescent="0.5">
      <c r="E48" s="38"/>
      <c r="G48" s="51"/>
      <c r="H48" s="51"/>
      <c r="I48" s="51"/>
    </row>
    <row r="49" spans="1:9" ht="21" customHeight="1" x14ac:dyDescent="0.5">
      <c r="A49" s="41" t="s">
        <v>29</v>
      </c>
      <c r="E49" s="38"/>
      <c r="G49" s="46"/>
      <c r="H49" s="46"/>
      <c r="I49" s="46"/>
    </row>
    <row r="50" spans="1:9" ht="21" customHeight="1" x14ac:dyDescent="0.5">
      <c r="A50" s="39" t="s">
        <v>44</v>
      </c>
      <c r="G50" s="3">
        <v>-6469222</v>
      </c>
      <c r="I50" s="3">
        <v>-1718297</v>
      </c>
    </row>
    <row r="51" spans="1:9" ht="21" customHeight="1" x14ac:dyDescent="0.5">
      <c r="A51" s="39" t="s">
        <v>27</v>
      </c>
      <c r="C51" s="41"/>
      <c r="D51" s="41"/>
      <c r="G51" s="56">
        <v>55253454</v>
      </c>
      <c r="I51" s="56">
        <v>11402419</v>
      </c>
    </row>
    <row r="52" spans="1:9" ht="8.1" customHeight="1" x14ac:dyDescent="0.5"/>
    <row r="53" spans="1:9" ht="21" customHeight="1" x14ac:dyDescent="0.5">
      <c r="A53" s="41" t="s">
        <v>64</v>
      </c>
      <c r="G53" s="33">
        <f>SUM(G50:G51)</f>
        <v>48784232</v>
      </c>
      <c r="I53" s="33">
        <f>SUM(I50:I51)</f>
        <v>9684122</v>
      </c>
    </row>
    <row r="54" spans="1:9" ht="21" customHeight="1" x14ac:dyDescent="0.5">
      <c r="A54" s="41"/>
      <c r="G54" s="47"/>
      <c r="H54" s="46"/>
      <c r="I54" s="47"/>
    </row>
    <row r="55" spans="1:9" ht="21" customHeight="1" x14ac:dyDescent="0.5">
      <c r="A55" s="41" t="s">
        <v>97</v>
      </c>
      <c r="G55" s="47"/>
      <c r="H55" s="46"/>
      <c r="I55" s="47"/>
    </row>
    <row r="56" spans="1:9" ht="21" customHeight="1" x14ac:dyDescent="0.5">
      <c r="A56" s="39" t="s">
        <v>98</v>
      </c>
      <c r="G56" s="33">
        <v>-3330910</v>
      </c>
      <c r="I56" s="33">
        <v>-3933705</v>
      </c>
    </row>
    <row r="57" spans="1:9" ht="8.1" customHeight="1" x14ac:dyDescent="0.5">
      <c r="G57" s="46"/>
      <c r="H57" s="46"/>
      <c r="I57" s="46"/>
    </row>
    <row r="58" spans="1:9" ht="21" customHeight="1" x14ac:dyDescent="0.5">
      <c r="A58" s="41" t="s">
        <v>101</v>
      </c>
      <c r="G58" s="33">
        <f>SUM(G56)</f>
        <v>-3330910</v>
      </c>
      <c r="I58" s="33">
        <f>SUM(I56)</f>
        <v>-3933705</v>
      </c>
    </row>
    <row r="59" spans="1:9" ht="21" customHeight="1" x14ac:dyDescent="0.5">
      <c r="A59" s="41"/>
      <c r="G59" s="47"/>
      <c r="H59" s="46"/>
      <c r="I59" s="47"/>
    </row>
    <row r="60" spans="1:9" ht="21" customHeight="1" x14ac:dyDescent="0.5">
      <c r="A60" s="41" t="s">
        <v>65</v>
      </c>
      <c r="G60" s="29">
        <f>SUM(G37,G53,G58)</f>
        <v>-111704961</v>
      </c>
      <c r="I60" s="29">
        <f>SUM(I37,I53,I58)</f>
        <v>-95325639</v>
      </c>
    </row>
    <row r="61" spans="1:9" ht="21" customHeight="1" x14ac:dyDescent="0.5">
      <c r="A61" s="39" t="s">
        <v>80</v>
      </c>
      <c r="G61" s="56">
        <v>563978362</v>
      </c>
      <c r="I61" s="56">
        <v>659304001</v>
      </c>
    </row>
    <row r="62" spans="1:9" ht="8.1" customHeight="1" x14ac:dyDescent="0.5"/>
    <row r="63" spans="1:9" ht="21" customHeight="1" thickBot="1" x14ac:dyDescent="0.55000000000000004">
      <c r="A63" s="41" t="s">
        <v>81</v>
      </c>
      <c r="G63" s="62">
        <f>SUM(G60:G61)</f>
        <v>452273401</v>
      </c>
      <c r="I63" s="62">
        <f>SUM(I60:I61)</f>
        <v>563978362</v>
      </c>
    </row>
    <row r="64" spans="1:9" ht="21" customHeight="1" thickTop="1" x14ac:dyDescent="0.5">
      <c r="A64" s="41"/>
    </row>
    <row r="65" spans="1:9" ht="21" customHeight="1" x14ac:dyDescent="0.5">
      <c r="A65" s="41"/>
      <c r="G65" s="47"/>
      <c r="H65" s="46"/>
      <c r="I65" s="47"/>
    </row>
    <row r="66" spans="1:9" ht="21" customHeight="1" x14ac:dyDescent="0.5">
      <c r="A66" s="26" t="s">
        <v>84</v>
      </c>
      <c r="G66" s="47"/>
      <c r="H66" s="46"/>
      <c r="I66" s="47"/>
    </row>
    <row r="67" spans="1:9" ht="7.9" customHeight="1" x14ac:dyDescent="0.5">
      <c r="A67" s="26"/>
      <c r="G67" s="46"/>
      <c r="H67" s="46"/>
      <c r="I67" s="46"/>
    </row>
    <row r="68" spans="1:9" ht="21" customHeight="1" x14ac:dyDescent="0.5">
      <c r="A68" s="28" t="s">
        <v>85</v>
      </c>
      <c r="G68" s="63">
        <v>0</v>
      </c>
      <c r="I68" s="63">
        <v>0</v>
      </c>
    </row>
    <row r="69" spans="1:9" ht="21" customHeight="1" x14ac:dyDescent="0.5">
      <c r="A69" s="28" t="s">
        <v>86</v>
      </c>
      <c r="G69" s="63">
        <v>2698006</v>
      </c>
      <c r="I69" s="63">
        <v>2021038</v>
      </c>
    </row>
    <row r="70" spans="1:9" ht="21" customHeight="1" x14ac:dyDescent="0.5">
      <c r="A70" s="28" t="s">
        <v>99</v>
      </c>
      <c r="G70" s="63">
        <v>20144437</v>
      </c>
      <c r="I70" s="63">
        <v>4153528</v>
      </c>
    </row>
    <row r="71" spans="1:9" ht="21" customHeight="1" x14ac:dyDescent="0.5">
      <c r="G71" s="13"/>
      <c r="I71" s="13"/>
    </row>
    <row r="72" spans="1:9" ht="21" customHeight="1" x14ac:dyDescent="0.5">
      <c r="G72" s="13"/>
      <c r="I72" s="13"/>
    </row>
    <row r="73" spans="1:9" ht="21" customHeight="1" x14ac:dyDescent="0.5">
      <c r="G73" s="13"/>
      <c r="I73" s="13"/>
    </row>
    <row r="74" spans="1:9" ht="21" customHeight="1" x14ac:dyDescent="0.5">
      <c r="G74" s="13"/>
      <c r="I74" s="13"/>
    </row>
    <row r="75" spans="1:9" ht="21" customHeight="1" x14ac:dyDescent="0.5">
      <c r="G75" s="13"/>
      <c r="I75" s="13"/>
    </row>
    <row r="76" spans="1:9" ht="21" customHeight="1" x14ac:dyDescent="0.5">
      <c r="A76" s="41"/>
      <c r="E76" s="38"/>
    </row>
    <row r="77" spans="1:9" ht="21" customHeight="1" x14ac:dyDescent="0.5">
      <c r="A77" s="39"/>
      <c r="E77" s="38"/>
    </row>
    <row r="78" spans="1:9" ht="21" customHeight="1" x14ac:dyDescent="0.5">
      <c r="A78" s="39"/>
      <c r="E78" s="38"/>
    </row>
    <row r="79" spans="1:9" ht="21" customHeight="1" x14ac:dyDescent="0.5">
      <c r="A79" s="39"/>
      <c r="E79" s="38"/>
    </row>
    <row r="80" spans="1:9" ht="21" customHeight="1" x14ac:dyDescent="0.5">
      <c r="A80" s="39"/>
      <c r="E80" s="38"/>
    </row>
    <row r="81" spans="1:9" ht="21" customHeight="1" x14ac:dyDescent="0.5">
      <c r="A81" s="39"/>
      <c r="E81" s="38"/>
    </row>
    <row r="82" spans="1:9" ht="12.75" customHeight="1" x14ac:dyDescent="0.5"/>
    <row r="83" spans="1:9" ht="21.95" customHeight="1" x14ac:dyDescent="0.5">
      <c r="A83" s="18" t="str">
        <f>A41</f>
        <v>หมายเหตุประกอบงบการเงินเป็นส่วนหนึ่งของงบการเงินนี้</v>
      </c>
      <c r="B83" s="42"/>
      <c r="C83" s="42"/>
      <c r="D83" s="42"/>
      <c r="E83" s="43"/>
      <c r="F83" s="42"/>
      <c r="G83" s="44"/>
      <c r="H83" s="44"/>
      <c r="I83" s="44"/>
    </row>
  </sheetData>
  <pageMargins left="0.9" right="0.75" top="0.5" bottom="0.6" header="0.49" footer="0.4"/>
  <pageSetup paperSize="9" scale="96" firstPageNumber="8" fitToHeight="0" orientation="portrait" useFirstPageNumber="1" horizontalDpi="1200" verticalDpi="1200" r:id="rId1"/>
  <headerFooter>
    <oddFooter>&amp;R&amp;"Browallia New,Regular"&amp;P</oddFooter>
  </headerFooter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1dff81c-2307-4a65-b0f7-93c12ef487ec">
      <Terms xmlns="http://schemas.microsoft.com/office/infopath/2007/PartnerControls"/>
    </lcf76f155ced4ddcb4097134ff3c332f>
    <TaxCatchAll xmlns="3b0738c1-0000-4a3e-a11a-0f14df93f9b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5E9D183AD365047AD8C8604795AF135" ma:contentTypeVersion="16" ma:contentTypeDescription="Create a new document." ma:contentTypeScope="" ma:versionID="e73de01ee65305f13c53203c8b93faf5">
  <xsd:schema xmlns:xsd="http://www.w3.org/2001/XMLSchema" xmlns:xs="http://www.w3.org/2001/XMLSchema" xmlns:p="http://schemas.microsoft.com/office/2006/metadata/properties" xmlns:ns2="8b3ee086-155c-4c18-9411-14fc884821cc" xmlns:ns3="d1dff81c-2307-4a65-b0f7-93c12ef487ec" xmlns:ns4="3b0738c1-0000-4a3e-a11a-0f14df93f9bd" targetNamespace="http://schemas.microsoft.com/office/2006/metadata/properties" ma:root="true" ma:fieldsID="a37dc639592cb369cfec9a58e91f1367" ns2:_="" ns3:_="" ns4:_="">
    <xsd:import namespace="8b3ee086-155c-4c18-9411-14fc884821cc"/>
    <xsd:import namespace="d1dff81c-2307-4a65-b0f7-93c12ef487ec"/>
    <xsd:import namespace="3b0738c1-0000-4a3e-a11a-0f14df93f9b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4:TaxCatchAll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3ee086-155c-4c18-9411-14fc884821c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dff81c-2307-4a65-b0f7-93c12ef487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4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611d4f9b-f87b-4141-8e07-e889801663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0738c1-0000-4a3e-a11a-0f14df93f9bd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74e84d01-508d-4eeb-ab04-b7ffbdf5a079}" ma:internalName="TaxCatchAll" ma:showField="CatchAllData" ma:web="8b3ee086-155c-4c18-9411-14fc884821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5FDC90E-80BD-4FA8-B6E3-529188EB2B62}">
  <ds:schemaRefs>
    <ds:schemaRef ds:uri="http://schemas.microsoft.com/office/2006/metadata/properties"/>
    <ds:schemaRef ds:uri="http://schemas.microsoft.com/office/infopath/2007/PartnerControls"/>
    <ds:schemaRef ds:uri="d1dff81c-2307-4a65-b0f7-93c12ef487ec"/>
    <ds:schemaRef ds:uri="3b0738c1-0000-4a3e-a11a-0f14df93f9bd"/>
  </ds:schemaRefs>
</ds:datastoreItem>
</file>

<file path=customXml/itemProps2.xml><?xml version="1.0" encoding="utf-8"?>
<ds:datastoreItem xmlns:ds="http://schemas.openxmlformats.org/officeDocument/2006/customXml" ds:itemID="{02DD972A-DA4C-4F64-B172-4455B2F4A37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1242F96-E24B-4466-B7DF-CF24356C43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3ee086-155c-4c18-9411-14fc884821cc"/>
    <ds:schemaRef ds:uri="d1dff81c-2307-4a65-b0f7-93c12ef487ec"/>
    <ds:schemaRef ds:uri="3b0738c1-0000-4a3e-a11a-0f14df93f9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4-5</vt:lpstr>
      <vt:lpstr>6</vt:lpstr>
      <vt:lpstr>7</vt:lpstr>
      <vt:lpstr>8-9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Punyanuch Dhammathatto</cp:lastModifiedBy>
  <cp:lastPrinted>2022-09-26T06:29:46Z</cp:lastPrinted>
  <dcterms:created xsi:type="dcterms:W3CDTF">2002-01-02T06:01:55Z</dcterms:created>
  <dcterms:modified xsi:type="dcterms:W3CDTF">2023-07-20T03:31:34Z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bff60613-a741-4790-ba46-c6813ca61c58_Enabled">
    <vt:lpwstr>true</vt:lpwstr>
  </property>
  <property fmtid="{D5CDD505-2E9C-101B-9397-08002B2CF9AE}" pid="6" name="MSIP_Label_bff60613-a741-4790-ba46-c6813ca61c58_SetDate">
    <vt:lpwstr>2021-04-19T11:08:25Z</vt:lpwstr>
  </property>
  <property fmtid="{D5CDD505-2E9C-101B-9397-08002B2CF9AE}" pid="7" name="MSIP_Label_bff60613-a741-4790-ba46-c6813ca61c58_Method">
    <vt:lpwstr>Standard</vt:lpwstr>
  </property>
  <property fmtid="{D5CDD505-2E9C-101B-9397-08002B2CF9AE}" pid="8" name="MSIP_Label_bff60613-a741-4790-ba46-c6813ca61c58_Name">
    <vt:lpwstr>Confidential</vt:lpwstr>
  </property>
  <property fmtid="{D5CDD505-2E9C-101B-9397-08002B2CF9AE}" pid="9" name="MSIP_Label_bff60613-a741-4790-ba46-c6813ca61c58_SiteId">
    <vt:lpwstr>568a5434-7d3f-4714-b824-fe722e2748c0</vt:lpwstr>
  </property>
  <property fmtid="{D5CDD505-2E9C-101B-9397-08002B2CF9AE}" pid="10" name="MSIP_Label_bff60613-a741-4790-ba46-c6813ca61c58_ActionId">
    <vt:lpwstr>da8317fc-1901-4a0b-982f-24c3bea98894</vt:lpwstr>
  </property>
  <property fmtid="{D5CDD505-2E9C-101B-9397-08002B2CF9AE}" pid="11" name="MSIP_Label_bff60613-a741-4790-ba46-c6813ca61c58_ContentBits">
    <vt:lpwstr>0</vt:lpwstr>
  </property>
  <property fmtid="{D5CDD505-2E9C-101B-9397-08002B2CF9AE}" pid="12" name="ContentTypeId">
    <vt:lpwstr>0x010100F5E9D183AD365047AD8C8604795AF135</vt:lpwstr>
  </property>
  <property fmtid="{D5CDD505-2E9C-101B-9397-08002B2CF9AE}" pid="13" name="MediaServiceImageTags">
    <vt:lpwstr/>
  </property>
</Properties>
</file>