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0.190.186\Conso\Year 2023\06_Jun\4 SET\2.Reviewed\1TH\"/>
    </mc:Choice>
  </mc:AlternateContent>
  <xr:revisionPtr revIDLastSave="0" documentId="13_ncr:1_{046082D3-52A5-406A-BE55-080AE76BC5FA}" xr6:coauthVersionLast="36" xr6:coauthVersionMax="36" xr10:uidLastSave="{00000000-0000-0000-0000-000000000000}"/>
  <bookViews>
    <workbookView xWindow="8040" yWindow="420" windowWidth="12470" windowHeight="7320" xr2:uid="{00000000-000D-0000-FFFF-FFFF00000000}"/>
  </bookViews>
  <sheets>
    <sheet name="1" sheetId="1" r:id="rId1"/>
    <sheet name="2" sheetId="8" r:id="rId2"/>
    <sheet name="3" sheetId="3" r:id="rId3"/>
    <sheet name="4" sheetId="14" r:id="rId4"/>
    <sheet name="5" sheetId="5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'1'!$B$1:$I$93</definedName>
    <definedName name="_xlnm.Print_Area" localSheetId="1">'2'!$B$1:$I$145</definedName>
    <definedName name="_xlnm.Print_Area" localSheetId="2">'3'!$B$1:$AF$31</definedName>
    <definedName name="_xlnm.Print_Area" localSheetId="3">'4'!$B$1:$AH$31</definedName>
    <definedName name="_xlnm.Print_Area" localSheetId="4">'5'!$B$1:$H$101</definedName>
    <definedName name="Print_Titles_MI">[1]SHARE!$A$1:$IV$9,[1]SHARE!$A$1:$B$65536</definedName>
  </definedNames>
  <calcPr calcId="191029"/>
</workbook>
</file>

<file path=xl/calcChain.xml><?xml version="1.0" encoding="utf-8"?>
<calcChain xmlns="http://schemas.openxmlformats.org/spreadsheetml/2006/main">
  <c r="G70" i="1" l="1"/>
  <c r="I70" i="1"/>
  <c r="P23" i="14" l="1"/>
  <c r="P19" i="14"/>
  <c r="AB26" i="14" l="1"/>
  <c r="AD26" i="14" s="1"/>
  <c r="AH26" i="14" s="1"/>
  <c r="P25" i="14"/>
  <c r="P30" i="14"/>
  <c r="P31" i="14" l="1"/>
  <c r="B3" i="5" l="1"/>
  <c r="B64" i="5" s="1"/>
  <c r="L30" i="14"/>
  <c r="H30" i="14"/>
  <c r="R23" i="14"/>
  <c r="Z19" i="14"/>
  <c r="X19" i="14"/>
  <c r="V19" i="14"/>
  <c r="T19" i="14"/>
  <c r="R19" i="14"/>
  <c r="L19" i="14"/>
  <c r="H19" i="14"/>
  <c r="F19" i="14"/>
  <c r="J23" i="3"/>
  <c r="X19" i="3"/>
  <c r="V19" i="3"/>
  <c r="R19" i="3"/>
  <c r="P19" i="3"/>
  <c r="L19" i="3"/>
  <c r="H19" i="3"/>
  <c r="F19" i="3"/>
  <c r="B3" i="3"/>
  <c r="B3" i="14" s="1"/>
  <c r="B67" i="1"/>
  <c r="I40" i="1"/>
  <c r="G40" i="1"/>
  <c r="I39" i="1"/>
  <c r="I69" i="1" s="1"/>
  <c r="G39" i="1"/>
  <c r="G69" i="1" s="1"/>
  <c r="B37" i="1"/>
  <c r="B112" i="8"/>
  <c r="I78" i="8"/>
  <c r="H5" i="5" s="1"/>
  <c r="G78" i="8"/>
  <c r="G114" i="8" s="1"/>
  <c r="I41" i="8"/>
  <c r="G41" i="8"/>
  <c r="B39" i="8"/>
  <c r="B32" i="5" l="1"/>
  <c r="F5" i="5"/>
  <c r="F66" i="5" s="1"/>
  <c r="R23" i="3"/>
  <c r="R25" i="3" s="1"/>
  <c r="J30" i="14"/>
  <c r="F23" i="3"/>
  <c r="F25" i="3" s="1"/>
  <c r="V23" i="3"/>
  <c r="V25" i="3" s="1"/>
  <c r="L29" i="3"/>
  <c r="H34" i="5"/>
  <c r="H66" i="5"/>
  <c r="I114" i="8"/>
  <c r="I17" i="1"/>
  <c r="L23" i="14"/>
  <c r="L25" i="14" s="1"/>
  <c r="N23" i="14"/>
  <c r="Z22" i="3"/>
  <c r="AB22" i="3" s="1"/>
  <c r="X23" i="3"/>
  <c r="X25" i="3" s="1"/>
  <c r="Z23" i="14"/>
  <c r="Z25" i="14" s="1"/>
  <c r="R25" i="14"/>
  <c r="F30" i="14"/>
  <c r="AB17" i="14"/>
  <c r="AB19" i="14" s="1"/>
  <c r="J23" i="14"/>
  <c r="T19" i="3"/>
  <c r="Z17" i="3"/>
  <c r="Z19" i="3" s="1"/>
  <c r="I61" i="1"/>
  <c r="I52" i="1"/>
  <c r="T23" i="3"/>
  <c r="AB21" i="14"/>
  <c r="I87" i="1"/>
  <c r="I90" i="1" s="1"/>
  <c r="I31" i="1"/>
  <c r="F29" i="3"/>
  <c r="T23" i="14"/>
  <c r="T25" i="14" s="1"/>
  <c r="N23" i="3"/>
  <c r="Z27" i="3"/>
  <c r="V23" i="14"/>
  <c r="V25" i="14" s="1"/>
  <c r="AB22" i="14"/>
  <c r="AD22" i="14" s="1"/>
  <c r="Z21" i="3"/>
  <c r="J29" i="3"/>
  <c r="F23" i="14"/>
  <c r="F25" i="14" s="1"/>
  <c r="X23" i="14"/>
  <c r="X25" i="14" s="1"/>
  <c r="AB28" i="14"/>
  <c r="L23" i="3"/>
  <c r="L25" i="3" s="1"/>
  <c r="J19" i="3"/>
  <c r="J25" i="3" s="1"/>
  <c r="P23" i="3"/>
  <c r="P25" i="3" s="1"/>
  <c r="H29" i="3"/>
  <c r="J19" i="14"/>
  <c r="F34" i="5" l="1"/>
  <c r="J25" i="14"/>
  <c r="Z23" i="3"/>
  <c r="Z25" i="3" s="1"/>
  <c r="I63" i="1"/>
  <c r="I92" i="1" s="1"/>
  <c r="I33" i="1"/>
  <c r="T25" i="3"/>
  <c r="AB23" i="14"/>
  <c r="AB25" i="14" s="1"/>
  <c r="G90" i="8" l="1"/>
  <c r="G17" i="8"/>
  <c r="G82" i="8" l="1"/>
  <c r="G85" i="8" s="1"/>
  <c r="G92" i="8" s="1"/>
  <c r="G96" i="8" s="1"/>
  <c r="G99" i="8" s="1"/>
  <c r="G9" i="8" l="1"/>
  <c r="G12" i="8" s="1"/>
  <c r="G19" i="8" s="1"/>
  <c r="G23" i="8" s="1"/>
  <c r="G26" i="8" s="1"/>
  <c r="G34" i="8"/>
  <c r="G31" i="8"/>
  <c r="G43" i="8" s="1"/>
  <c r="G61" i="1" l="1"/>
  <c r="G17" i="1" l="1"/>
  <c r="G31" i="1"/>
  <c r="G33" i="1" s="1"/>
  <c r="G52" i="1"/>
  <c r="G63" i="1" s="1"/>
  <c r="G127" i="8"/>
  <c r="G104" i="8"/>
  <c r="G107" i="8"/>
  <c r="G116" i="8" l="1"/>
  <c r="G54" i="8"/>
  <c r="N19" i="14" l="1"/>
  <c r="N25" i="14" s="1"/>
  <c r="AD17" i="14"/>
  <c r="AD19" i="14" s="1"/>
  <c r="F31" i="14" l="1"/>
  <c r="J31" i="14"/>
  <c r="L31" i="14"/>
  <c r="AB13" i="14"/>
  <c r="AD13" i="14" l="1"/>
  <c r="AH22" i="14"/>
  <c r="AH13" i="14" l="1"/>
  <c r="V30" i="14" l="1"/>
  <c r="V31" i="14" s="1"/>
  <c r="Z30" i="14"/>
  <c r="Z31" i="14" s="1"/>
  <c r="T30" i="14"/>
  <c r="T31" i="14" s="1"/>
  <c r="X30" i="14"/>
  <c r="X31" i="14" s="1"/>
  <c r="AB29" i="14" l="1"/>
  <c r="R30" i="14"/>
  <c r="R31" i="14" s="1"/>
  <c r="AB30" i="14" l="1"/>
  <c r="AB31" i="14" s="1"/>
  <c r="AD29" i="14"/>
  <c r="AD21" i="14"/>
  <c r="H23" i="14"/>
  <c r="H25" i="14" s="1"/>
  <c r="H31" i="14" s="1"/>
  <c r="AD28" i="14" l="1"/>
  <c r="N30" i="14"/>
  <c r="AD23" i="14"/>
  <c r="AD25" i="14" s="1"/>
  <c r="N31" i="14" l="1"/>
  <c r="AD30" i="14"/>
  <c r="AH28" i="14"/>
  <c r="AD31" i="14" l="1"/>
  <c r="AF30" i="14" l="1"/>
  <c r="AH29" i="14"/>
  <c r="AH30" i="14" s="1"/>
  <c r="G87" i="1" l="1"/>
  <c r="G90" i="1" s="1"/>
  <c r="G92" i="1" s="1"/>
  <c r="H40" i="5" l="1"/>
  <c r="H27" i="5"/>
  <c r="H96" i="5"/>
  <c r="H60" i="5"/>
  <c r="F40" i="5"/>
  <c r="H80" i="5"/>
  <c r="H87" i="5" s="1"/>
  <c r="H84" i="5"/>
  <c r="F27" i="5"/>
  <c r="F80" i="5"/>
  <c r="F21" i="5"/>
  <c r="F42" i="5" l="1"/>
  <c r="I82" i="8" l="1"/>
  <c r="I85" i="8" s="1"/>
  <c r="V29" i="3"/>
  <c r="X29" i="3"/>
  <c r="T29" i="3"/>
  <c r="AF22" i="3"/>
  <c r="AD29" i="3"/>
  <c r="AD19" i="3"/>
  <c r="I90" i="8"/>
  <c r="I92" i="8" s="1"/>
  <c r="I96" i="8" s="1"/>
  <c r="I99" i="8" s="1"/>
  <c r="R29" i="3"/>
  <c r="AD23" i="3" l="1"/>
  <c r="AD25" i="3" s="1"/>
  <c r="P29" i="3"/>
  <c r="Z28" i="3"/>
  <c r="Z29" i="3" s="1"/>
  <c r="AB17" i="3"/>
  <c r="N19" i="3"/>
  <c r="N25" i="3" s="1"/>
  <c r="N29" i="3"/>
  <c r="AB27" i="3"/>
  <c r="AB21" i="3"/>
  <c r="H23" i="3"/>
  <c r="H25" i="3" s="1"/>
  <c r="AF27" i="3" l="1"/>
  <c r="AB23" i="3"/>
  <c r="AF21" i="3"/>
  <c r="AF23" i="3" s="1"/>
  <c r="AF17" i="3"/>
  <c r="AF19" i="3" s="1"/>
  <c r="AF25" i="3" s="1"/>
  <c r="AB19" i="3"/>
  <c r="AB25" i="3" s="1"/>
  <c r="AB28" i="3"/>
  <c r="AF28" i="3" s="1"/>
  <c r="AF29" i="3" l="1"/>
  <c r="AB29" i="3"/>
  <c r="I127" i="8" l="1"/>
  <c r="H30" i="3"/>
  <c r="L30" i="3"/>
  <c r="J30" i="3"/>
  <c r="N30" i="3"/>
  <c r="R30" i="3"/>
  <c r="I136" i="8"/>
  <c r="X30" i="3"/>
  <c r="T30" i="3"/>
  <c r="AD30" i="3"/>
  <c r="I17" i="8"/>
  <c r="I9" i="8"/>
  <c r="I12" i="8" s="1"/>
  <c r="V30" i="3" l="1"/>
  <c r="I63" i="8"/>
  <c r="I54" i="8"/>
  <c r="I65" i="8" s="1"/>
  <c r="P30" i="3"/>
  <c r="I19" i="8"/>
  <c r="I23" i="8" s="1"/>
  <c r="I26" i="8" s="1"/>
  <c r="F30" i="3"/>
  <c r="I138" i="8"/>
  <c r="Z13" i="3" l="1"/>
  <c r="Z30" i="3" l="1"/>
  <c r="AB13" i="3"/>
  <c r="AF23" i="14"/>
  <c r="AH21" i="14"/>
  <c r="AH23" i="14" s="1"/>
  <c r="AF13" i="3" l="1"/>
  <c r="AF30" i="3" s="1"/>
  <c r="AB30" i="3"/>
  <c r="I107" i="8"/>
  <c r="I104" i="8"/>
  <c r="I116" i="8" s="1"/>
  <c r="I140" i="8" s="1"/>
  <c r="I145" i="8"/>
  <c r="I31" i="8" l="1"/>
  <c r="I43" i="8" s="1"/>
  <c r="I67" i="8" s="1"/>
  <c r="I34" i="8"/>
  <c r="I72" i="8"/>
  <c r="AF19" i="14" l="1"/>
  <c r="AF25" i="14" s="1"/>
  <c r="AF31" i="14" s="1"/>
  <c r="AH17" i="14"/>
  <c r="AH19" i="14" s="1"/>
  <c r="AH25" i="14" s="1"/>
  <c r="AH31" i="14" s="1"/>
  <c r="G136" i="8" l="1"/>
  <c r="G138" i="8" s="1"/>
  <c r="G140" i="8" s="1"/>
  <c r="G63" i="8" l="1"/>
  <c r="G65" i="8" s="1"/>
  <c r="G67" i="8" s="1"/>
  <c r="G145" i="8" l="1"/>
  <c r="G72" i="8" l="1"/>
  <c r="H21" i="5" l="1"/>
  <c r="H42" i="5" s="1"/>
  <c r="H45" i="5" s="1"/>
  <c r="H89" i="5" s="1"/>
  <c r="H93" i="5" s="1"/>
  <c r="F60" i="5" l="1"/>
  <c r="F45" i="5" l="1"/>
  <c r="F96" i="5"/>
  <c r="F84" i="5" l="1"/>
  <c r="F87" i="5" s="1"/>
  <c r="F89" i="5" s="1"/>
  <c r="F93" i="5" s="1"/>
</calcChain>
</file>

<file path=xl/sharedStrings.xml><?xml version="1.0" encoding="utf-8"?>
<sst xmlns="http://schemas.openxmlformats.org/spreadsheetml/2006/main" count="442" uniqueCount="245">
  <si>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</si>
  <si>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</si>
  <si>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</si>
  <si>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</si>
  <si>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</si>
  <si>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</si>
  <si>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</si>
  <si>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</si>
  <si>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</si>
  <si>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</si>
  <si>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</si>
  <si>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</si>
  <si>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</si>
  <si>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</si>
  <si>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</si>
  <si>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</si>
  <si>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</si>
  <si>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</si>
  <si>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</si>
  <si>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</si>
  <si>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</si>
  <si>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</si>
  <si>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</si>
  <si>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</si>
  <si>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</si>
  <si>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</si>
  <si>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</si>
  <si>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</si>
  <si>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</si>
  <si>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</si>
  <si>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</si>
  <si>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</si>
  <si>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</si>
  <si>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</si>
  <si>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</si>
  <si>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</si>
  <si>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</si>
  <si>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>ส่วนได้เสีย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</si>
  <si>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</si>
  <si>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</si>
  <si>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</si>
  <si>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</si>
  <si>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</si>
  <si>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</si>
  <si>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</si>
  <si>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</si>
  <si>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</si>
  <si>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</si>
  <si>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</si>
  <si>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</si>
  <si>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</si>
  <si>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</si>
  <si>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</si>
  <si>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</si>
  <si>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</si>
  <si>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</si>
  <si>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</si>
  <si>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</si>
  <si>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</si>
  <si>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</si>
  <si>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</si>
  <si>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</si>
  <si>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</si>
  <si>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ต้นทุนทางการเงิน</t>
  </si>
  <si>
    <t>งบแสดงฐานะการเงินรวม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</si>
  <si>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</si>
  <si>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</si>
  <si>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</si>
  <si>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</si>
  <si>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</si>
  <si>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</si>
  <si>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</si>
  <si>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</si>
  <si>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</si>
  <si>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</si>
  <si>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</si>
  <si>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</si>
  <si>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</si>
  <si>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</si>
  <si>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</si>
  <si>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ที่ดิน อาคารและอุปกรณ์</t>
  </si>
  <si>
    <t>หุ้นกู้</t>
  </si>
  <si>
    <t>ส่วนแบ่ง</t>
  </si>
  <si>
    <t>จ่ายเงินปันผล</t>
  </si>
  <si>
    <t>รวมจ่ายเงินปันผล</t>
  </si>
  <si>
    <t>กำไรหรือขาดทุน</t>
  </si>
  <si>
    <t>งบการเงิน</t>
  </si>
  <si>
    <t>ทุนที่ออก</t>
  </si>
  <si>
    <t>ค่าใช้จ่ายภาษีเงินได้</t>
  </si>
  <si>
    <t>กำไรขาดทุน</t>
  </si>
  <si>
    <t>ข้อมูลงบกระแสเงินสดเปิดเผยเพิ่มเติม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</si>
  <si>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</si>
  <si>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</si>
  <si>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เงินกู้ยืมระยะสั้น</t>
  </si>
  <si>
    <t>เงินให้กู้ยืมระยะสั้น</t>
  </si>
  <si>
    <t>เงินให้กู้ยืมระยะยาว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</si>
  <si>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</si>
  <si>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</si>
  <si>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เจ้าหนี้จากการซื้อสินทรัพย์</t>
  </si>
  <si>
    <t xml:space="preserve"> 31 ธันวาคม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</si>
  <si>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</si>
  <si>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</si>
  <si>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</si>
  <si>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</si>
  <si>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</si>
  <si>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</si>
  <si>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</si>
  <si>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</si>
  <si>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รายได้อื่น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</si>
  <si>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</si>
  <si>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</si>
  <si>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</si>
  <si>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</si>
  <si>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</si>
  <si>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</si>
  <si>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</si>
  <si>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</si>
  <si>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</si>
  <si>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รวม</t>
  </si>
  <si>
    <t>องค์ประกอบ</t>
  </si>
  <si>
    <t>อื่น</t>
  </si>
  <si>
    <t>ของส่วน</t>
  </si>
  <si>
    <t>เงินปันผลรับ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</si>
  <si>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</si>
  <si>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</si>
  <si>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</si>
  <si>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</si>
  <si>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</si>
  <si>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</si>
  <si>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</si>
  <si>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</si>
  <si>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</si>
  <si>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</si>
  <si>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</si>
  <si>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</si>
  <si>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</si>
  <si>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</si>
  <si>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ในสินทรัพย์และหนี้สินดำเนินงาน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</si>
  <si>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</si>
  <si>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</si>
  <si>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เงินสดรับจากการออกหุ้นกู้</t>
  </si>
  <si>
    <t xml:space="preserve">เงินสดจ่ายเพื่อไถ่ถอนหุ้นกู้ </t>
  </si>
  <si>
    <t>กระแสเงินสดจากการดำเนินงานก่อนการเปลี่ยนแปลง</t>
  </si>
  <si>
    <t>เงินลงทุนค้างจ่าย</t>
  </si>
  <si>
    <t>ผลกระทบของอัตราแลกเปลี่ยนที่มีต่อเงินสดและรายการเทียบเท่าเงินสด</t>
  </si>
  <si>
    <t>เงินปันผลค้างรับ</t>
  </si>
  <si>
    <t>บริษัทปูนซิเมนต์ไทย จำกัด (มหาชน) และบริษัทย่อย</t>
  </si>
  <si>
    <t xml:space="preserve"> </t>
  </si>
  <si>
    <t>สินทรัพย์อื่น</t>
  </si>
  <si>
    <t>หนี้สินอื่น</t>
  </si>
  <si>
    <t>เงินกู้ยืมเพิ่มขึ้น (ลดลง) - สุทธิ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</si>
  <si>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</si>
  <si>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</si>
  <si>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</si>
  <si>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เงินลงทุนในตราสารหนี้ระยะสั้น</t>
  </si>
  <si>
    <t>เงินลงทุนในการร่วมค้าและบริษัทร่วม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</si>
  <si>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</si>
  <si>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</si>
  <si>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ค่าใช้จ่ายอื่น</t>
  </si>
  <si>
    <t>ส่วนแบ่งกำไรของการร่วมค้าและบริษัทร่วมตามวิธีส่วนได้เสีย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</si>
  <si>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</si>
  <si>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</si>
  <si>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ผลต่าง</t>
  </si>
  <si>
    <t>ของอัตรา</t>
  </si>
  <si>
    <t>แลกเปลี่ยน</t>
  </si>
  <si>
    <t>จากการ</t>
  </si>
  <si>
    <t>แปลงค่า</t>
  </si>
  <si>
    <t>ผลกำไร</t>
  </si>
  <si>
    <t>(ขาดทุน)</t>
  </si>
  <si>
    <t>วัดมูลค่า</t>
  </si>
  <si>
    <t>เบ็ดเสร็จอื่นของ</t>
  </si>
  <si>
    <t>การร่วมค้าและ</t>
  </si>
  <si>
    <t>บริษัทร่วมตาม</t>
  </si>
  <si>
    <t>วิธีส่วนได้เสีย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</si>
  <si>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</si>
  <si>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</si>
  <si>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เงินสดจ่ายเพื่อชำระหนี้สินตามสัญญาเช่า</t>
  </si>
  <si>
    <t>ทางการเงิน</t>
  </si>
  <si>
    <t>วัดมูลค่ายุติธรรม</t>
  </si>
  <si>
    <t>เงินลงทุนในตราสารหนี้</t>
  </si>
  <si>
    <t>สินทรัพย์ไม่มีตัวตนอื่น</t>
  </si>
  <si>
    <t>การแบ่งปันกำไร (ขาดทุน)</t>
  </si>
  <si>
    <t>เงินสดจ่ายเพื่อซื้อส่วนได้เสียในการร่วมค้าและบริษัทร่วม</t>
  </si>
  <si>
    <t>เงินลงทุนในตราสารทุน</t>
  </si>
  <si>
    <t>ในตราสารทุน</t>
  </si>
  <si>
    <t>ภาษีเงินได้นิติบุคคลค้างจ่าย</t>
  </si>
  <si>
    <t>เงินลงทุน</t>
  </si>
  <si>
    <t>ค่าใช้จ่ายประมาณการหนี้สินไม่หมุนเวียนสำหรับผลประโยชน์พนักงาน</t>
  </si>
  <si>
    <t xml:space="preserve">จ่ายดอกเบี้ยและต้นทุนทางการเงินอื่น </t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</si>
  <si>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</si>
  <si>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ส่วนเกินทุนอื่น</t>
  </si>
  <si>
    <t>ป้องกัน</t>
  </si>
  <si>
    <t>ความเสี่ยง</t>
  </si>
  <si>
    <t>กระแสเงินสด</t>
  </si>
  <si>
    <t>ผลขาดทุน</t>
  </si>
  <si>
    <t>ส่วนเกิน</t>
  </si>
  <si>
    <t>ทุนอื่น</t>
  </si>
  <si>
    <t>(ต่ำกว่า)</t>
  </si>
  <si>
    <t>เงินสดรับจากการเปลี่ยนแปลงส่วนได้เสียในบริษัทย่อย</t>
  </si>
  <si>
    <t>ผลขาดทุนจากการวัดมูลค่าสินทรัพย์ทางการเงิน</t>
  </si>
  <si>
    <t>ยอดคงเหลือ ณ วันที่ 1 มกราคม 2565</t>
  </si>
  <si>
    <t>ของบริษัท</t>
  </si>
  <si>
    <t>จ่ายเงินปันผลให้ผู้ถือหุ้นของบริษัท</t>
  </si>
  <si>
    <t>ส่วนที่เป็นของผู้ถือหุ้นของบริษัท</t>
  </si>
  <si>
    <t>รวมส่วนของผู้ถือหุ้นของบริษัท</t>
  </si>
  <si>
    <t>ผลกำไรจากการป้องกันความเสี่ยงกระแสเงินสด</t>
  </si>
  <si>
    <t>ผลกำไรจากการวัดมูลค่าใหม่ของผลประโยชน์พนักงานที่กำหนดไว้</t>
  </si>
  <si>
    <t>กำไรจากการปรับมูลค่ายุติธรรม และอื่นๆ</t>
  </si>
  <si>
    <t>กำไรสำหรับงวด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</si>
  <si>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</si>
  <si>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</si>
  <si>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ยอดคงเหลือ ณ วันที่ 1 มกราคม 2566</t>
  </si>
  <si>
    <t>รวมกำไรขาดทุนเบ็ดเสร็จสำหรับงวด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</si>
  <si>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</si>
  <si>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</si>
  <si>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สินทรัพย์ดำเนินงานเพิ่มขึ้น - สุทธิ</t>
  </si>
  <si>
    <t>หนี้สินดำเนินงานเพิ่มขึ้น - สุทธิ</t>
  </si>
  <si>
    <t>เงินสดของบริษัทย่อยที่ได้จำหน่ายไป</t>
  </si>
  <si>
    <t>สิทธิในการซื้อขายหุ้น</t>
  </si>
  <si>
    <t>หนี้สินจากสิทธิในการซื้อขายหุ้น</t>
  </si>
  <si>
    <t>ส่วนได้เสียทุนอื่น</t>
  </si>
  <si>
    <t>ผลขาดทุนจากการวัดมูลค่ายุติธรรมเงินลงทุนในตราสารทุน</t>
  </si>
  <si>
    <t>ขาดทุนจากการปรับมูลค่าสินค้า</t>
  </si>
  <si>
    <t>กำไรจากอัตราแลกเปลี่ยน</t>
  </si>
  <si>
    <t>กระแสเงินสดสุทธิใช้ไปในกิจกรรมลงทุน</t>
  </si>
  <si>
    <t>เงินเบิกเกินบัญชีและเงินกู้ยืมระยะสั้นเพิ่มขึ้นสุทธิ</t>
  </si>
  <si>
    <t>ณ วันที่ 30 มิถุนายน 2566</t>
  </si>
  <si>
    <t>30 มิถุนายน</t>
  </si>
  <si>
    <r>
      <t>(หุ้นสามัญจำนวน 1,600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</si>
  <si>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ยอดคงเหลือ ณ วันที่ 30 มิถุนายน 2565</t>
  </si>
  <si>
    <t>ยอดคงเหลือ ณ วันที่ 30 มิถุนายน 2566</t>
  </si>
  <si>
    <t>เงินสดจ่ายจากเงินให้กู้ยืมสุทธิ</t>
  </si>
  <si>
    <t>จ่ายภาษีเงินได้จากการขายเงินลงทุน</t>
  </si>
  <si>
    <t>จ่ายภาษีเงินได้สำหรับงวด</t>
  </si>
  <si>
    <t>รายการลงทุนและจัดหาเงินที่ไม่ใช่เงินสด ณ วันสิ้นงวด</t>
  </si>
  <si>
    <t>หมายเหตุ</t>
  </si>
  <si>
    <t>(ไม่ได้ตรวจสอบ)</t>
  </si>
  <si>
    <t>4, 5, 10</t>
  </si>
  <si>
    <t>4, 10</t>
  </si>
  <si>
    <t>3, 6</t>
  </si>
  <si>
    <t>7, 10</t>
  </si>
  <si>
    <t>4, 7, 10</t>
  </si>
  <si>
    <t>3, 4</t>
  </si>
  <si>
    <t>สำหรับงวดสามเดือนสิ้นสุดวันที่ 30 มิถุนายน 2566 (ไม่ได้ตรวจสอบ)</t>
  </si>
  <si>
    <t>สำหรับงวดหกเดือนสิ้นสุดวันที่ 30 มิถุนายน 2566 (ไม่ได้ตรวจสอบ)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</si>
</sst>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_(* #,##0_);_(* \(#,##0\);_(* &quot;-&quot;??_);_(@_)"/>
    <numFmt numFmtId="167" formatCode="#,##0;[Red]\(#,##0\)"/>
    <numFmt numFmtId="168" formatCode="#,##0\ ;\(#,##0\)"/>
    <numFmt numFmtId="169" formatCode="_(* #,##0.00000_);_(* \(#,##0.00000\);_(* &quot;-&quot;??_);_(@_)"/>
    <numFmt numFmtId="170" formatCode="0.00_)"/>
  </numFmts>
  <fonts count="3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4"/>
      <name val="AngsanaUPC"/>
      <family val="1"/>
      <charset val="222"/>
    </font>
    <font>
      <sz val="14"/>
      <name val="Cordia New"/>
      <family val="2"/>
    </font>
    <font>
      <sz val="18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14" fillId="0" borderId="0"/>
    <xf numFmtId="43" fontId="1" fillId="0" borderId="0" applyFont="0" applyFill="0" applyBorder="0" applyAlignment="0" applyProtection="0"/>
    <xf numFmtId="0" fontId="16" fillId="0" borderId="0"/>
    <xf numFmtId="169" fontId="14" fillId="0" borderId="0"/>
    <xf numFmtId="0" fontId="17" fillId="0" borderId="0" applyProtection="0"/>
    <xf numFmtId="165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0" fontId="24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67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7" fillId="0" borderId="0"/>
    <xf numFmtId="38" fontId="6" fillId="2" borderId="0" applyNumberFormat="0" applyBorder="0" applyAlignment="0" applyProtection="0"/>
    <xf numFmtId="0" fontId="20" fillId="0" borderId="0" applyProtection="0"/>
    <xf numFmtId="10" fontId="6" fillId="3" borderId="3" applyNumberFormat="0" applyBorder="0" applyAlignment="0" applyProtection="0"/>
    <xf numFmtId="0" fontId="16" fillId="0" borderId="5" applyAlignment="0">
      <alignment horizontal="centerContinuous"/>
    </xf>
    <xf numFmtId="167" fontId="1" fillId="0" borderId="11" applyFill="0">
      <alignment horizontal="fill" vertical="top" wrapText="1" indent="8" readingOrder="3"/>
      <protection locked="0" hidden="1"/>
    </xf>
    <xf numFmtId="0" fontId="15" fillId="0" borderId="0"/>
    <xf numFmtId="9" fontId="28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9" fontId="2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1" fillId="0" borderId="12" applyFill="0">
      <alignment horizontal="fill" vertical="top" wrapText="1" indent="8" readingOrder="3"/>
      <protection locked="0" hidden="1"/>
    </xf>
    <xf numFmtId="0" fontId="17" fillId="0" borderId="10" applyProtection="0"/>
    <xf numFmtId="0" fontId="15" fillId="0" borderId="0"/>
    <xf numFmtId="0" fontId="15" fillId="0" borderId="0"/>
    <xf numFmtId="0" fontId="29" fillId="0" borderId="0"/>
  </cellStyleXfs>
  <cellXfs count="147">
    <xf numFmtId="0" fontId="0" fillId="0" borderId="0" xfId="0"/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left" vertical="center"/>
    </xf>
    <xf numFmtId="41" fontId="2" fillId="0" borderId="0" xfId="0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10" fillId="0" borderId="0" xfId="0" applyNumberFormat="1" applyFont="1" applyBorder="1" applyAlignment="1">
      <alignment horizontal="centerContinuous" vertical="center"/>
    </xf>
    <xf numFmtId="166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41" fontId="10" fillId="0" borderId="8" xfId="0" applyNumberFormat="1" applyFont="1" applyBorder="1" applyAlignment="1">
      <alignment horizontal="centerContinuous" vertical="center"/>
    </xf>
    <xf numFmtId="43" fontId="3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9" xfId="2" applyNumberFormat="1" applyFont="1" applyFill="1" applyBorder="1" applyAlignment="1">
      <alignment vertical="center"/>
    </xf>
    <xf numFmtId="166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horizontal="center" vertical="center"/>
    </xf>
    <xf numFmtId="166" fontId="3" fillId="0" borderId="8" xfId="0" applyNumberFormat="1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horizontal="center" vertical="center"/>
    </xf>
    <xf numFmtId="166" fontId="3" fillId="0" borderId="7" xfId="0" applyNumberFormat="1" applyFont="1" applyFill="1" applyBorder="1" applyAlignment="1">
      <alignment vertical="center"/>
    </xf>
    <xf numFmtId="0" fontId="0" fillId="0" borderId="0" xfId="0" applyFont="1" applyAlignment="1">
      <alignment horizontal="centerContinuous" vertical="center"/>
    </xf>
    <xf numFmtId="0" fontId="0" fillId="0" borderId="0" xfId="0" applyFont="1" applyAlignment="1">
      <alignment vertical="center"/>
    </xf>
    <xf numFmtId="41" fontId="0" fillId="0" borderId="0" xfId="0" applyNumberFormat="1" applyFont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Continuous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Alignment="1">
      <alignment vertical="center"/>
    </xf>
    <xf numFmtId="41" fontId="0" fillId="0" borderId="8" xfId="0" applyNumberFormat="1" applyFont="1" applyBorder="1" applyAlignment="1">
      <alignment horizontal="centerContinuous" vertical="center"/>
    </xf>
    <xf numFmtId="0" fontId="0" fillId="0" borderId="0" xfId="0" applyFont="1" applyFill="1" applyBorder="1" applyAlignment="1">
      <alignment vertical="center"/>
    </xf>
    <xf numFmtId="41" fontId="0" fillId="0" borderId="9" xfId="0" applyNumberFormat="1" applyFont="1" applyFill="1" applyBorder="1" applyAlignment="1">
      <alignment vertical="center"/>
    </xf>
    <xf numFmtId="41" fontId="0" fillId="0" borderId="9" xfId="0" applyNumberFormat="1" applyFont="1" applyFill="1" applyBorder="1" applyAlignment="1">
      <alignment horizontal="centerContinuous" vertical="center"/>
    </xf>
    <xf numFmtId="41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41" fontId="0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6" fontId="0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horizontal="right" vertical="center"/>
    </xf>
    <xf numFmtId="166" fontId="3" fillId="0" borderId="9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/>
    <xf numFmtId="0" fontId="13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41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Continuous" vertical="center" wrapText="1"/>
    </xf>
    <xf numFmtId="43" fontId="3" fillId="0" borderId="7" xfId="2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9" fontId="3" fillId="0" borderId="0" xfId="16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166" fontId="0" fillId="0" borderId="9" xfId="0" applyNumberFormat="1" applyFont="1" applyFill="1" applyBorder="1" applyAlignment="1">
      <alignment vertical="center"/>
    </xf>
    <xf numFmtId="166" fontId="0" fillId="0" borderId="8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Continuous" vertical="center"/>
    </xf>
    <xf numFmtId="41" fontId="13" fillId="0" borderId="8" xfId="0" applyNumberFormat="1" applyFont="1" applyBorder="1" applyAlignment="1">
      <alignment horizontal="centerContinuous" vertical="center"/>
    </xf>
    <xf numFmtId="166" fontId="0" fillId="0" borderId="9" xfId="0" applyNumberFormat="1" applyFont="1" applyFill="1" applyBorder="1" applyAlignment="1">
      <alignment horizontal="right" vertical="center"/>
    </xf>
    <xf numFmtId="41" fontId="13" fillId="0" borderId="8" xfId="0" applyNumberFormat="1" applyFont="1" applyFill="1" applyBorder="1" applyAlignment="1">
      <alignment horizontal="centerContinuous" vertical="center"/>
    </xf>
    <xf numFmtId="0" fontId="3" fillId="4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horizontal="left" vertical="center"/>
    </xf>
    <xf numFmtId="41" fontId="0" fillId="0" borderId="9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/>
    <xf numFmtId="0" fontId="0" fillId="0" borderId="0" xfId="0" applyNumberFormat="1" applyFont="1" applyFill="1" applyBorder="1" applyAlignment="1">
      <alignment horizontal="center" vertical="center"/>
    </xf>
    <xf numFmtId="166" fontId="0" fillId="0" borderId="0" xfId="2" applyNumberFormat="1" applyFont="1" applyFill="1" applyBorder="1" applyAlignment="1">
      <alignment vertical="center"/>
    </xf>
    <xf numFmtId="166" fontId="0" fillId="0" borderId="8" xfId="2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166" fontId="0" fillId="0" borderId="10" xfId="2" applyNumberFormat="1" applyFont="1" applyFill="1" applyBorder="1" applyAlignment="1">
      <alignment vertical="center"/>
    </xf>
    <xf numFmtId="166" fontId="0" fillId="0" borderId="10" xfId="0" applyNumberFormat="1" applyFont="1" applyFill="1" applyBorder="1" applyAlignment="1">
      <alignment vertical="center"/>
    </xf>
    <xf numFmtId="0" fontId="0" fillId="0" borderId="0" xfId="0" applyFont="1" applyFill="1"/>
    <xf numFmtId="49" fontId="0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9" fontId="0" fillId="0" borderId="0" xfId="16" applyFont="1" applyFill="1" applyAlignment="1">
      <alignment vertical="center"/>
    </xf>
    <xf numFmtId="168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30" fillId="0" borderId="0" xfId="0" applyFont="1" applyAlignment="1">
      <alignment horizontal="left" vertical="center" readingOrder="2"/>
    </xf>
    <xf numFmtId="166" fontId="0" fillId="0" borderId="8" xfId="0" applyNumberFormat="1" applyFont="1" applyFill="1" applyBorder="1" applyAlignment="1">
      <alignment horizontal="center" vertical="center"/>
    </xf>
    <xf numFmtId="166" fontId="0" fillId="0" borderId="8" xfId="0" applyNumberFormat="1" applyFont="1" applyFill="1" applyBorder="1" applyAlignment="1">
      <alignment vertical="center"/>
    </xf>
    <xf numFmtId="166" fontId="0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left" vertical="top"/>
    </xf>
    <xf numFmtId="37" fontId="10" fillId="0" borderId="0" xfId="0" applyNumberFormat="1" applyFont="1" applyFill="1" applyBorder="1" applyAlignment="1">
      <alignment horizontal="center" vertical="center"/>
    </xf>
  </cellXfs>
  <cellStyles count="46">
    <cellStyle name="75" xfId="1" xr:uid="{00000000-0005-0000-0000-000000000000}"/>
    <cellStyle name="75 2" xfId="35" xr:uid="{00000000-0005-0000-0000-000001000000}"/>
    <cellStyle name="Comma" xfId="2" builtinId="3"/>
    <cellStyle name="Comma 2" xfId="36" xr:uid="{00000000-0005-0000-0000-000003000000}"/>
    <cellStyle name="comma zerodec" xfId="3" xr:uid="{00000000-0005-0000-0000-000004000000}"/>
    <cellStyle name="Currency1" xfId="4" xr:uid="{00000000-0005-0000-0000-000005000000}"/>
    <cellStyle name="Currency1 2" xfId="38" xr:uid="{00000000-0005-0000-0000-000006000000}"/>
    <cellStyle name="Date" xfId="5" xr:uid="{00000000-0005-0000-0000-000007000000}"/>
    <cellStyle name="Dollar (zero dec)" xfId="6" xr:uid="{00000000-0005-0000-0000-000008000000}"/>
    <cellStyle name="Fixed" xfId="7" xr:uid="{00000000-0005-0000-0000-000009000000}"/>
    <cellStyle name="Grey" xfId="8" xr:uid="{00000000-0005-0000-0000-00000A000000}"/>
    <cellStyle name="Grey 2" xfId="29" xr:uid="{00000000-0005-0000-0000-00000B000000}"/>
    <cellStyle name="Header1" xfId="9" xr:uid="{00000000-0005-0000-0000-00000C000000}"/>
    <cellStyle name="Header2" xfId="10" xr:uid="{00000000-0005-0000-0000-00000D000000}"/>
    <cellStyle name="HEADING1" xfId="11" xr:uid="{00000000-0005-0000-0000-00000E000000}"/>
    <cellStyle name="HEADING2" xfId="12" xr:uid="{00000000-0005-0000-0000-00000F000000}"/>
    <cellStyle name="HEADING2 2" xfId="30" xr:uid="{00000000-0005-0000-0000-000010000000}"/>
    <cellStyle name="Input [yellow]" xfId="13" xr:uid="{00000000-0005-0000-0000-000011000000}"/>
    <cellStyle name="Input [yellow] 2" xfId="31" xr:uid="{00000000-0005-0000-0000-000012000000}"/>
    <cellStyle name="no dec" xfId="14" xr:uid="{00000000-0005-0000-0000-000013000000}"/>
    <cellStyle name="Normal" xfId="0" builtinId="0"/>
    <cellStyle name="Normal - Style1" xfId="15" xr:uid="{00000000-0005-0000-0000-000015000000}"/>
    <cellStyle name="Normal 2" xfId="34" xr:uid="{00000000-0005-0000-0000-000016000000}"/>
    <cellStyle name="Normal 3" xfId="43" xr:uid="{00000000-0005-0000-0000-000017000000}"/>
    <cellStyle name="Normal 4" xfId="44" xr:uid="{00000000-0005-0000-0000-000018000000}"/>
    <cellStyle name="Normal 5" xfId="45" xr:uid="{00000000-0005-0000-0000-000019000000}"/>
    <cellStyle name="Percent" xfId="16" builtinId="5"/>
    <cellStyle name="Percent [2]" xfId="17" xr:uid="{00000000-0005-0000-0000-00001E000000}"/>
    <cellStyle name="Percent 2" xfId="40" xr:uid="{00000000-0005-0000-0000-00001F000000}"/>
    <cellStyle name="Percent 3" xfId="37" xr:uid="{00000000-0005-0000-0000-000020000000}"/>
    <cellStyle name="Percent 4" xfId="39" xr:uid="{00000000-0005-0000-0000-000021000000}"/>
    <cellStyle name="Q" xfId="18" xr:uid="{00000000-0005-0000-0000-000022000000}"/>
    <cellStyle name="Quantity" xfId="19" xr:uid="{00000000-0005-0000-0000-000023000000}"/>
    <cellStyle name="small border line" xfId="20" xr:uid="{00000000-0005-0000-0000-000024000000}"/>
    <cellStyle name="small border line 2" xfId="32" xr:uid="{00000000-0005-0000-0000-000025000000}"/>
    <cellStyle name="Style 1" xfId="21" xr:uid="{00000000-0005-0000-0000-000026000000}"/>
    <cellStyle name="Style 1 2" xfId="33" xr:uid="{00000000-0005-0000-0000-000027000000}"/>
    <cellStyle name="Style 1 3" xfId="41" xr:uid="{00000000-0005-0000-0000-000028000000}"/>
    <cellStyle name="Total 2" xfId="42" xr:uid="{00000000-0005-0000-0000-000029000000}"/>
    <cellStyle name="W" xfId="22" xr:uid="{00000000-0005-0000-0000-00002A000000}"/>
    <cellStyle name="น้บะภฒ_95" xfId="23" xr:uid="{00000000-0005-0000-0000-00002B000000}"/>
    <cellStyle name="ฤธถ [0]_95" xfId="24" xr:uid="{00000000-0005-0000-0000-00002C000000}"/>
    <cellStyle name="ฤธถ_95" xfId="25" xr:uid="{00000000-0005-0000-0000-00002D000000}"/>
    <cellStyle name="ล๋ศญ [0]_95" xfId="26" xr:uid="{00000000-0005-0000-0000-00002E000000}"/>
    <cellStyle name="ล๋ศญ_95" xfId="27" xr:uid="{00000000-0005-0000-0000-00002F000000}"/>
    <cellStyle name="วฅมุ_4ฟ๙ฝวภ๛" xfId="28" xr:uid="{00000000-0005-0000-0000-000030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4"/>
  <sheetViews>
    <sheetView showGridLines="0" tabSelected="1" zoomScaleNormal="100" zoomScaleSheetLayoutView="100" workbookViewId="0"/>
  </sheetViews>
  <sheetFormatPr defaultColWidth="9.09765625" defaultRowHeight="22.75" customHeight="1"/>
  <cols>
    <col min="1" max="1" width="1.69921875" style="44" customWidth="1"/>
    <col min="2" max="2" width="2.69921875" style="73" customWidth="1"/>
    <col min="3" max="3" width="2.69921875" style="94" customWidth="1"/>
    <col min="4" max="4" width="49.69921875" style="94" customWidth="1"/>
    <col min="5" max="5" width="8.69921875" style="140" customWidth="1"/>
    <col min="6" max="6" width="1.69921875" style="44" customWidth="1"/>
    <col min="7" max="7" width="15.69921875" style="44" customWidth="1"/>
    <col min="8" max="8" width="1.69921875" style="44" customWidth="1"/>
    <col min="9" max="9" width="15.69921875" style="44" customWidth="1"/>
    <col min="10" max="10" width="1.69921875" style="44" customWidth="1"/>
    <col min="11" max="11" width="9.09765625" style="44"/>
    <col min="12" max="13" width="10" style="44" bestFit="1" customWidth="1"/>
    <col min="14" max="16384" width="9.09765625" style="44"/>
  </cols>
  <sheetData>
    <row r="1" spans="1:9" ht="23.15" customHeight="1">
      <c r="B1" s="75" t="s">
        <v>146</v>
      </c>
      <c r="C1" s="58"/>
      <c r="D1" s="58"/>
    </row>
    <row r="2" spans="1:9" ht="23.15" customHeight="1">
      <c r="B2" s="75" t="s">
        <v>64</v>
      </c>
      <c r="C2" s="58"/>
      <c r="D2" s="58"/>
    </row>
    <row r="3" spans="1:9" ht="23.15" customHeight="1">
      <c r="B3" s="75" t="s">
        <v>226</v>
      </c>
      <c r="C3" s="59"/>
      <c r="D3" s="59"/>
      <c r="E3" s="61"/>
    </row>
    <row r="4" spans="1:9" ht="22">
      <c r="B4" s="55"/>
      <c r="C4" s="3"/>
      <c r="D4" s="3"/>
      <c r="E4" s="61"/>
    </row>
    <row r="5" spans="1:9" ht="23.15" customHeight="1">
      <c r="B5" s="54" t="s">
        <v>22</v>
      </c>
      <c r="E5" s="84" t="s">
        <v>235</v>
      </c>
      <c r="G5" s="125" t="s">
        <v>227</v>
      </c>
      <c r="H5" s="83"/>
      <c r="I5" s="49" t="s">
        <v>99</v>
      </c>
    </row>
    <row r="6" spans="1:9" ht="22" customHeight="1">
      <c r="F6" s="48"/>
      <c r="G6" s="48">
        <v>2566</v>
      </c>
      <c r="I6" s="48">
        <v>2565</v>
      </c>
    </row>
    <row r="7" spans="1:9" s="137" customFormat="1" ht="22" customHeight="1">
      <c r="B7" s="54"/>
      <c r="C7" s="20"/>
      <c r="D7" s="20"/>
      <c r="E7" s="84"/>
      <c r="F7" s="138"/>
      <c r="G7" s="49" t="s">
        <v>236</v>
      </c>
      <c r="H7" s="17"/>
      <c r="I7" s="139"/>
    </row>
    <row r="8" spans="1:9" ht="22" customHeight="1">
      <c r="B8" s="54"/>
      <c r="C8" s="20"/>
      <c r="D8" s="20"/>
      <c r="E8" s="136"/>
      <c r="F8" s="48"/>
      <c r="G8" s="85" t="s">
        <v>38</v>
      </c>
      <c r="H8" s="85"/>
      <c r="I8" s="85"/>
    </row>
    <row r="9" spans="1:9" ht="22" customHeight="1">
      <c r="B9" s="57" t="s">
        <v>0</v>
      </c>
      <c r="C9" s="24"/>
      <c r="D9" s="24"/>
      <c r="E9" s="136"/>
      <c r="F9" s="120"/>
      <c r="G9" s="97"/>
      <c r="H9" s="97"/>
      <c r="I9" s="97"/>
    </row>
    <row r="10" spans="1:9" ht="22" customHeight="1">
      <c r="B10" s="73" t="s">
        <v>21</v>
      </c>
      <c r="E10" s="84">
        <v>10</v>
      </c>
      <c r="F10" s="120"/>
      <c r="G10" s="102">
        <v>47850247</v>
      </c>
      <c r="H10" s="68"/>
      <c r="I10" s="102">
        <v>57529745</v>
      </c>
    </row>
    <row r="11" spans="1:9" ht="22" customHeight="1">
      <c r="B11" s="73" t="s">
        <v>154</v>
      </c>
      <c r="E11" s="84">
        <v>10</v>
      </c>
      <c r="F11" s="120"/>
      <c r="G11" s="102">
        <v>37752259</v>
      </c>
      <c r="H11" s="68"/>
      <c r="I11" s="102">
        <v>32329136</v>
      </c>
    </row>
    <row r="12" spans="1:9" ht="22" customHeight="1">
      <c r="A12" s="44" t="s">
        <v>147</v>
      </c>
      <c r="B12" s="73" t="s">
        <v>100</v>
      </c>
      <c r="E12" s="84" t="s">
        <v>237</v>
      </c>
      <c r="F12" s="120"/>
      <c r="G12" s="102">
        <v>79246369</v>
      </c>
      <c r="H12" s="68"/>
      <c r="I12" s="102">
        <v>74458988</v>
      </c>
    </row>
    <row r="13" spans="1:9" ht="22" customHeight="1">
      <c r="B13" s="73" t="s">
        <v>94</v>
      </c>
      <c r="E13" s="84" t="s">
        <v>238</v>
      </c>
      <c r="F13" s="120"/>
      <c r="G13" s="102">
        <v>1908184</v>
      </c>
      <c r="H13" s="68"/>
      <c r="I13" s="102">
        <v>161139</v>
      </c>
    </row>
    <row r="14" spans="1:9" ht="22" customHeight="1">
      <c r="B14" s="73" t="s">
        <v>41</v>
      </c>
      <c r="E14" s="84"/>
      <c r="F14" s="120"/>
      <c r="G14" s="102">
        <v>83406739</v>
      </c>
      <c r="H14" s="68"/>
      <c r="I14" s="102">
        <v>83162051</v>
      </c>
    </row>
    <row r="15" spans="1:9" ht="22" customHeight="1">
      <c r="B15" s="73" t="s">
        <v>1</v>
      </c>
      <c r="E15" s="84"/>
      <c r="F15" s="120"/>
      <c r="G15" s="102">
        <v>1606527</v>
      </c>
      <c r="H15" s="68"/>
      <c r="I15" s="102">
        <v>2373260</v>
      </c>
    </row>
    <row r="16" spans="1:9" ht="22" customHeight="1">
      <c r="B16" s="73" t="s">
        <v>101</v>
      </c>
      <c r="E16" s="84"/>
      <c r="F16" s="120"/>
      <c r="G16" s="102">
        <v>137241</v>
      </c>
      <c r="H16" s="68"/>
      <c r="I16" s="102">
        <v>35177</v>
      </c>
    </row>
    <row r="17" spans="2:12" ht="22" customHeight="1">
      <c r="B17" s="54" t="s">
        <v>2</v>
      </c>
      <c r="C17" s="20"/>
      <c r="D17" s="20"/>
      <c r="E17" s="84"/>
      <c r="F17" s="120"/>
      <c r="G17" s="30">
        <f>SUM(G10:G16)</f>
        <v>251907566</v>
      </c>
      <c r="H17" s="21"/>
      <c r="I17" s="30">
        <f>SUM(I10:I16)</f>
        <v>250049496</v>
      </c>
    </row>
    <row r="18" spans="2:12" ht="10" customHeight="1">
      <c r="B18" s="54"/>
      <c r="C18" s="20"/>
      <c r="D18" s="20"/>
      <c r="E18" s="84"/>
      <c r="F18" s="120"/>
      <c r="G18" s="102"/>
      <c r="H18" s="68"/>
      <c r="I18" s="102"/>
    </row>
    <row r="19" spans="2:12" ht="22" customHeight="1">
      <c r="B19" s="57" t="s">
        <v>27</v>
      </c>
      <c r="C19" s="24"/>
      <c r="D19" s="24"/>
      <c r="E19" s="84"/>
      <c r="F19" s="120"/>
      <c r="G19" s="102"/>
      <c r="H19" s="68"/>
      <c r="I19" s="102"/>
    </row>
    <row r="20" spans="2:12" ht="22" customHeight="1">
      <c r="B20" s="73" t="s">
        <v>179</v>
      </c>
      <c r="D20" s="24"/>
      <c r="E20" s="84">
        <v>10</v>
      </c>
      <c r="F20" s="120"/>
      <c r="G20" s="102">
        <v>12027262</v>
      </c>
      <c r="H20" s="68"/>
      <c r="I20" s="102">
        <v>6371541</v>
      </c>
    </row>
    <row r="21" spans="2:12" ht="22" customHeight="1">
      <c r="B21" s="73" t="s">
        <v>183</v>
      </c>
      <c r="E21" s="84">
        <v>10</v>
      </c>
      <c r="F21" s="120"/>
      <c r="G21" s="102">
        <v>15787052</v>
      </c>
      <c r="H21" s="68"/>
      <c r="I21" s="102">
        <v>16569218</v>
      </c>
    </row>
    <row r="22" spans="2:12" ht="22" customHeight="1">
      <c r="B22" s="73" t="s">
        <v>155</v>
      </c>
      <c r="E22" s="84" t="s">
        <v>239</v>
      </c>
      <c r="F22" s="120"/>
      <c r="G22" s="102">
        <v>138495067</v>
      </c>
      <c r="H22" s="68"/>
      <c r="I22" s="102">
        <v>118974491</v>
      </c>
    </row>
    <row r="23" spans="2:12" ht="22" customHeight="1">
      <c r="B23" s="73" t="s">
        <v>102</v>
      </c>
      <c r="E23" s="84"/>
      <c r="F23" s="120"/>
      <c r="G23" s="102">
        <v>2925767</v>
      </c>
      <c r="H23" s="68"/>
      <c r="I23" s="102">
        <v>2216685</v>
      </c>
    </row>
    <row r="24" spans="2:12" ht="22" customHeight="1">
      <c r="B24" s="73" t="s">
        <v>95</v>
      </c>
      <c r="E24" s="84" t="s">
        <v>238</v>
      </c>
      <c r="F24" s="120"/>
      <c r="G24" s="102">
        <v>167386</v>
      </c>
      <c r="H24" s="68"/>
      <c r="I24" s="102">
        <v>141633</v>
      </c>
    </row>
    <row r="25" spans="2:12" ht="22" customHeight="1">
      <c r="B25" s="73" t="s">
        <v>65</v>
      </c>
      <c r="E25" s="84"/>
      <c r="F25" s="120"/>
      <c r="G25" s="102">
        <v>2842857</v>
      </c>
      <c r="H25" s="68"/>
      <c r="I25" s="102">
        <v>2294637</v>
      </c>
    </row>
    <row r="26" spans="2:12" ht="22" customHeight="1">
      <c r="B26" s="73" t="s">
        <v>80</v>
      </c>
      <c r="E26" s="84"/>
      <c r="F26" s="120"/>
      <c r="G26" s="102">
        <v>430671906</v>
      </c>
      <c r="H26" s="68"/>
      <c r="I26" s="102">
        <v>425051529</v>
      </c>
      <c r="L26" s="102"/>
    </row>
    <row r="27" spans="2:12" ht="22" customHeight="1">
      <c r="B27" s="73" t="s">
        <v>66</v>
      </c>
      <c r="E27" s="84"/>
      <c r="F27" s="120"/>
      <c r="G27" s="102">
        <v>48832172</v>
      </c>
      <c r="H27" s="68"/>
      <c r="I27" s="102">
        <v>47368134</v>
      </c>
    </row>
    <row r="28" spans="2:12" ht="22" customHeight="1">
      <c r="B28" s="73" t="s">
        <v>180</v>
      </c>
      <c r="E28" s="84"/>
      <c r="F28" s="120"/>
      <c r="G28" s="102">
        <v>23480377</v>
      </c>
      <c r="H28" s="68"/>
      <c r="I28" s="102">
        <v>22692661</v>
      </c>
    </row>
    <row r="29" spans="2:12" ht="22" customHeight="1">
      <c r="B29" s="73" t="s">
        <v>45</v>
      </c>
      <c r="E29" s="84"/>
      <c r="F29" s="120"/>
      <c r="G29" s="102">
        <v>4919402</v>
      </c>
      <c r="H29" s="68"/>
      <c r="I29" s="102">
        <v>5205704</v>
      </c>
    </row>
    <row r="30" spans="2:12" ht="22" customHeight="1">
      <c r="B30" s="73" t="s">
        <v>32</v>
      </c>
      <c r="E30" s="84"/>
      <c r="F30" s="120"/>
      <c r="G30" s="102">
        <v>9961152</v>
      </c>
      <c r="H30" s="68"/>
      <c r="I30" s="102">
        <v>9554065</v>
      </c>
    </row>
    <row r="31" spans="2:12" ht="22" customHeight="1">
      <c r="B31" s="54" t="s">
        <v>30</v>
      </c>
      <c r="C31" s="20"/>
      <c r="D31" s="20"/>
      <c r="E31" s="136"/>
      <c r="F31" s="120"/>
      <c r="G31" s="30">
        <f>SUM(G20:G30)</f>
        <v>690110400</v>
      </c>
      <c r="H31" s="21"/>
      <c r="I31" s="30">
        <f>SUM(I20:I30)</f>
        <v>656440298</v>
      </c>
    </row>
    <row r="32" spans="2:12" ht="5.15" customHeight="1">
      <c r="B32" s="54"/>
      <c r="C32" s="20"/>
      <c r="D32" s="20"/>
      <c r="E32" s="136"/>
      <c r="F32" s="120"/>
      <c r="G32" s="13"/>
      <c r="H32" s="21"/>
      <c r="I32" s="13"/>
    </row>
    <row r="33" spans="2:10" ht="22" customHeight="1" thickBot="1">
      <c r="B33" s="54" t="s">
        <v>3</v>
      </c>
      <c r="C33" s="20"/>
      <c r="D33" s="20"/>
      <c r="E33" s="136"/>
      <c r="F33" s="120"/>
      <c r="G33" s="70">
        <f>G17+G31</f>
        <v>942017966</v>
      </c>
      <c r="H33" s="21"/>
      <c r="I33" s="70">
        <f>I17+I31</f>
        <v>906489794</v>
      </c>
    </row>
    <row r="34" spans="2:10" ht="10" customHeight="1" thickTop="1">
      <c r="B34" s="54"/>
      <c r="C34" s="20"/>
      <c r="D34" s="20"/>
      <c r="E34" s="136"/>
      <c r="F34" s="120"/>
      <c r="G34" s="97"/>
      <c r="H34" s="97"/>
      <c r="I34" s="97"/>
    </row>
    <row r="35" spans="2:10" ht="23.15" customHeight="1">
      <c r="B35" s="75" t="s">
        <v>146</v>
      </c>
      <c r="C35" s="58"/>
      <c r="D35" s="58"/>
    </row>
    <row r="36" spans="2:10" ht="23.15" customHeight="1">
      <c r="B36" s="75" t="s">
        <v>64</v>
      </c>
      <c r="C36" s="58"/>
      <c r="D36" s="58"/>
      <c r="E36" s="61"/>
    </row>
    <row r="37" spans="2:10" ht="23.15" customHeight="1">
      <c r="B37" s="75" t="str">
        <f>B3</f>
        <v>ณ วันที่ 30 มิถุนายน 2566</v>
      </c>
      <c r="C37" s="59"/>
      <c r="D37" s="59"/>
      <c r="E37" s="61"/>
    </row>
    <row r="38" spans="2:10" ht="23">
      <c r="B38" s="75"/>
      <c r="C38" s="58"/>
      <c r="D38" s="58"/>
      <c r="E38" s="61"/>
    </row>
    <row r="39" spans="2:10" ht="23.15" customHeight="1">
      <c r="B39" s="55" t="s">
        <v>33</v>
      </c>
      <c r="C39" s="3"/>
      <c r="D39" s="3"/>
      <c r="E39" s="84" t="s">
        <v>235</v>
      </c>
      <c r="F39" s="48"/>
      <c r="G39" s="49" t="str">
        <f>G5</f>
        <v>30 มิถุนายน</v>
      </c>
      <c r="H39" s="48"/>
      <c r="I39" s="49" t="str">
        <f>I5</f>
        <v xml:space="preserve"> 31 ธันวาคม</v>
      </c>
    </row>
    <row r="40" spans="2:10" ht="22" customHeight="1">
      <c r="G40" s="49">
        <f>G6</f>
        <v>2566</v>
      </c>
      <c r="H40" s="83"/>
      <c r="I40" s="49">
        <f>I6</f>
        <v>2565</v>
      </c>
    </row>
    <row r="41" spans="2:10" s="137" customFormat="1" ht="22" customHeight="1">
      <c r="B41" s="54"/>
      <c r="C41" s="20"/>
      <c r="D41" s="20"/>
      <c r="E41" s="84"/>
      <c r="F41" s="138"/>
      <c r="G41" s="49" t="s">
        <v>236</v>
      </c>
      <c r="H41" s="17"/>
      <c r="I41" s="139"/>
    </row>
    <row r="42" spans="2:10" ht="22" customHeight="1">
      <c r="B42" s="54"/>
      <c r="C42" s="20"/>
      <c r="D42" s="20"/>
      <c r="E42" s="84"/>
      <c r="F42" s="48"/>
      <c r="G42" s="85" t="s">
        <v>38</v>
      </c>
      <c r="H42" s="85"/>
      <c r="I42" s="85"/>
    </row>
    <row r="43" spans="2:10" ht="22" customHeight="1">
      <c r="B43" s="57" t="s">
        <v>4</v>
      </c>
      <c r="C43" s="24"/>
      <c r="D43" s="24"/>
      <c r="E43" s="136"/>
      <c r="F43" s="126"/>
      <c r="G43" s="97"/>
      <c r="H43" s="97"/>
      <c r="I43" s="97"/>
    </row>
    <row r="44" spans="2:10" ht="22" customHeight="1">
      <c r="B44" s="73" t="s">
        <v>5</v>
      </c>
      <c r="E44" s="84" t="s">
        <v>240</v>
      </c>
      <c r="F44" s="120"/>
      <c r="G44" s="102">
        <v>40436853</v>
      </c>
      <c r="I44" s="102">
        <v>36251866</v>
      </c>
      <c r="J44" s="68"/>
    </row>
    <row r="45" spans="2:10" ht="22" customHeight="1">
      <c r="B45" s="73" t="s">
        <v>103</v>
      </c>
      <c r="E45" s="84">
        <v>4</v>
      </c>
      <c r="F45" s="120"/>
      <c r="G45" s="102">
        <v>61723582</v>
      </c>
      <c r="I45" s="102">
        <v>59783047</v>
      </c>
      <c r="J45" s="68"/>
    </row>
    <row r="46" spans="2:10" ht="22" customHeight="1">
      <c r="B46" s="73" t="s">
        <v>104</v>
      </c>
      <c r="E46" s="84" t="s">
        <v>240</v>
      </c>
      <c r="F46" s="120"/>
      <c r="G46" s="102">
        <v>6655874</v>
      </c>
      <c r="I46" s="102">
        <v>4508041</v>
      </c>
      <c r="J46" s="68"/>
    </row>
    <row r="47" spans="2:10" ht="22" customHeight="1">
      <c r="B47" s="73" t="s">
        <v>156</v>
      </c>
      <c r="E47" s="84" t="s">
        <v>241</v>
      </c>
      <c r="F47" s="120"/>
      <c r="G47" s="102">
        <v>2247520</v>
      </c>
      <c r="I47" s="102">
        <v>2342436</v>
      </c>
      <c r="J47" s="68"/>
    </row>
    <row r="48" spans="2:10" ht="22" customHeight="1">
      <c r="B48" s="73" t="s">
        <v>72</v>
      </c>
      <c r="E48" s="84" t="s">
        <v>240</v>
      </c>
      <c r="F48" s="120"/>
      <c r="G48" s="102">
        <v>34947696</v>
      </c>
      <c r="I48" s="102">
        <v>24915176</v>
      </c>
      <c r="J48" s="68"/>
    </row>
    <row r="49" spans="2:10" ht="22" customHeight="1">
      <c r="B49" s="73" t="s">
        <v>93</v>
      </c>
      <c r="E49" s="84" t="s">
        <v>241</v>
      </c>
      <c r="F49" s="120"/>
      <c r="G49" s="102">
        <v>370824</v>
      </c>
      <c r="I49" s="102">
        <v>383409</v>
      </c>
      <c r="J49" s="68"/>
    </row>
    <row r="50" spans="2:10" ht="22" customHeight="1">
      <c r="B50" s="73" t="s">
        <v>185</v>
      </c>
      <c r="F50" s="120"/>
      <c r="G50" s="102">
        <v>2616658</v>
      </c>
      <c r="I50" s="102">
        <v>2197132</v>
      </c>
      <c r="J50" s="68"/>
    </row>
    <row r="51" spans="2:10" ht="22" customHeight="1">
      <c r="B51" s="73" t="s">
        <v>6</v>
      </c>
      <c r="E51" s="84">
        <v>10</v>
      </c>
      <c r="F51" s="120"/>
      <c r="G51" s="102">
        <v>24842282</v>
      </c>
      <c r="I51" s="102">
        <v>1935304</v>
      </c>
      <c r="J51" s="68"/>
    </row>
    <row r="52" spans="2:10" ht="22" customHeight="1">
      <c r="B52" s="54" t="s">
        <v>7</v>
      </c>
      <c r="C52" s="20"/>
      <c r="D52" s="20"/>
      <c r="E52" s="84"/>
      <c r="F52" s="120"/>
      <c r="G52" s="66">
        <f>SUM(G44:G51)</f>
        <v>173841289</v>
      </c>
      <c r="I52" s="66">
        <f>SUM(I44:I51)</f>
        <v>132316411</v>
      </c>
      <c r="J52" s="21"/>
    </row>
    <row r="53" spans="2:10" ht="10" customHeight="1">
      <c r="B53" s="54"/>
      <c r="C53" s="20"/>
      <c r="D53" s="20"/>
      <c r="E53" s="84"/>
      <c r="F53" s="120"/>
      <c r="G53" s="102"/>
      <c r="H53" s="68"/>
      <c r="I53" s="102"/>
    </row>
    <row r="54" spans="2:10" ht="22" customHeight="1">
      <c r="B54" s="57" t="s">
        <v>28</v>
      </c>
      <c r="C54" s="24"/>
      <c r="D54" s="24"/>
      <c r="E54" s="84"/>
      <c r="F54" s="120"/>
      <c r="G54" s="102"/>
      <c r="H54" s="68"/>
      <c r="I54" s="102"/>
    </row>
    <row r="55" spans="2:10" ht="22" customHeight="1">
      <c r="B55" s="73" t="s">
        <v>105</v>
      </c>
      <c r="E55" s="84" t="s">
        <v>240</v>
      </c>
      <c r="F55" s="120"/>
      <c r="G55" s="102">
        <v>89854720</v>
      </c>
      <c r="H55" s="68"/>
      <c r="I55" s="102">
        <v>94607266</v>
      </c>
    </row>
    <row r="56" spans="2:10" ht="22" customHeight="1">
      <c r="B56" s="73" t="s">
        <v>157</v>
      </c>
      <c r="E56" s="84" t="s">
        <v>241</v>
      </c>
      <c r="F56" s="120"/>
      <c r="G56" s="102">
        <v>10879872</v>
      </c>
      <c r="H56" s="68"/>
      <c r="I56" s="102">
        <v>11183975</v>
      </c>
    </row>
    <row r="57" spans="2:10" ht="22" customHeight="1">
      <c r="B57" s="73" t="s">
        <v>81</v>
      </c>
      <c r="E57" s="84" t="s">
        <v>240</v>
      </c>
      <c r="F57" s="120"/>
      <c r="G57" s="102">
        <v>180013825</v>
      </c>
      <c r="H57" s="68"/>
      <c r="I57" s="102">
        <v>190053882</v>
      </c>
    </row>
    <row r="58" spans="2:10" ht="22" customHeight="1">
      <c r="B58" s="73" t="s">
        <v>53</v>
      </c>
      <c r="F58" s="120"/>
      <c r="G58" s="102">
        <v>11527456</v>
      </c>
      <c r="H58" s="68"/>
      <c r="I58" s="102">
        <v>8764963</v>
      </c>
    </row>
    <row r="59" spans="2:10" ht="22" customHeight="1">
      <c r="B59" s="73" t="s">
        <v>106</v>
      </c>
      <c r="F59" s="120"/>
      <c r="G59" s="102">
        <v>13300495</v>
      </c>
      <c r="H59" s="68"/>
      <c r="I59" s="102">
        <v>13262248</v>
      </c>
    </row>
    <row r="60" spans="2:10" ht="22" customHeight="1">
      <c r="B60" s="73" t="s">
        <v>29</v>
      </c>
      <c r="E60" s="84"/>
      <c r="F60" s="120"/>
      <c r="G60" s="102">
        <v>3862228</v>
      </c>
      <c r="H60" s="68"/>
      <c r="I60" s="102">
        <v>3876612</v>
      </c>
    </row>
    <row r="61" spans="2:10" ht="22" customHeight="1">
      <c r="B61" s="54" t="s">
        <v>34</v>
      </c>
      <c r="C61" s="20"/>
      <c r="D61" s="20"/>
      <c r="E61" s="84"/>
      <c r="F61" s="120"/>
      <c r="G61" s="30">
        <f>SUM(G55:G60)</f>
        <v>309438596</v>
      </c>
      <c r="H61" s="21"/>
      <c r="I61" s="30">
        <f>SUM(I55:I60)</f>
        <v>321748946</v>
      </c>
    </row>
    <row r="62" spans="2:10" ht="5.15" customHeight="1">
      <c r="E62" s="84"/>
      <c r="F62" s="120"/>
      <c r="G62" s="13"/>
      <c r="H62" s="21"/>
      <c r="I62" s="13"/>
    </row>
    <row r="63" spans="2:10" ht="22" customHeight="1">
      <c r="B63" s="54" t="s">
        <v>8</v>
      </c>
      <c r="C63" s="20"/>
      <c r="D63" s="20"/>
      <c r="E63" s="136"/>
      <c r="F63" s="120"/>
      <c r="G63" s="64">
        <f>G52+G61</f>
        <v>483279885</v>
      </c>
      <c r="H63" s="21"/>
      <c r="I63" s="64">
        <f>I52+I61</f>
        <v>454065357</v>
      </c>
    </row>
    <row r="64" spans="2:10" ht="10" customHeight="1">
      <c r="B64" s="54"/>
      <c r="C64" s="20"/>
      <c r="D64" s="20"/>
      <c r="E64" s="136"/>
      <c r="F64" s="120"/>
      <c r="G64" s="97"/>
      <c r="H64" s="97"/>
      <c r="I64" s="97"/>
    </row>
    <row r="65" spans="2:9" ht="23.15" customHeight="1">
      <c r="B65" s="75" t="s">
        <v>146</v>
      </c>
      <c r="C65" s="58"/>
      <c r="D65" s="58"/>
      <c r="E65" s="136"/>
    </row>
    <row r="66" spans="2:9" ht="23.15" customHeight="1">
      <c r="B66" s="75" t="s">
        <v>64</v>
      </c>
      <c r="C66" s="58"/>
      <c r="D66" s="58"/>
      <c r="E66" s="136"/>
    </row>
    <row r="67" spans="2:9" ht="23.15" customHeight="1">
      <c r="B67" s="75" t="str">
        <f>B3</f>
        <v>ณ วันที่ 30 มิถุนายน 2566</v>
      </c>
      <c r="C67" s="59"/>
      <c r="D67" s="59"/>
    </row>
    <row r="68" spans="2:9" ht="23">
      <c r="B68" s="75"/>
      <c r="C68" s="58"/>
      <c r="D68" s="58"/>
    </row>
    <row r="69" spans="2:9" ht="23.15" customHeight="1">
      <c r="B69" s="55" t="s">
        <v>40</v>
      </c>
      <c r="C69" s="3"/>
      <c r="D69" s="3"/>
      <c r="E69" s="84" t="s">
        <v>235</v>
      </c>
      <c r="G69" s="49" t="str">
        <f>G39</f>
        <v>30 มิถุนายน</v>
      </c>
      <c r="H69" s="48"/>
      <c r="I69" s="49" t="str">
        <f>I39</f>
        <v xml:space="preserve"> 31 ธันวาคม</v>
      </c>
    </row>
    <row r="70" spans="2:9" ht="22" customHeight="1">
      <c r="F70" s="48"/>
      <c r="G70" s="49">
        <f>G40</f>
        <v>2566</v>
      </c>
      <c r="H70" s="83"/>
      <c r="I70" s="49">
        <f>I40</f>
        <v>2565</v>
      </c>
    </row>
    <row r="71" spans="2:9" s="137" customFormat="1" ht="22" customHeight="1">
      <c r="B71" s="54"/>
      <c r="C71" s="20"/>
      <c r="D71" s="20"/>
      <c r="E71" s="84"/>
      <c r="F71" s="138"/>
      <c r="G71" s="49" t="s">
        <v>236</v>
      </c>
      <c r="H71" s="17"/>
      <c r="I71" s="139"/>
    </row>
    <row r="72" spans="2:9" ht="22" customHeight="1">
      <c r="C72" s="44"/>
      <c r="D72" s="44"/>
      <c r="E72" s="84"/>
      <c r="F72" s="48"/>
      <c r="G72" s="85" t="s">
        <v>38</v>
      </c>
      <c r="H72" s="85"/>
      <c r="I72" s="85"/>
    </row>
    <row r="73" spans="2:9" ht="22" customHeight="1">
      <c r="B73" s="57" t="s">
        <v>9</v>
      </c>
      <c r="C73" s="24"/>
      <c r="D73" s="24"/>
      <c r="E73" s="136"/>
      <c r="F73" s="120"/>
      <c r="G73" s="97"/>
      <c r="H73" s="97"/>
      <c r="I73" s="97"/>
    </row>
    <row r="74" spans="2:9" ht="22" customHeight="1">
      <c r="B74" s="73" t="s">
        <v>24</v>
      </c>
      <c r="C74" s="4"/>
      <c r="D74" s="4"/>
      <c r="E74" s="136"/>
      <c r="F74" s="120"/>
      <c r="G74" s="97"/>
      <c r="H74" s="97"/>
      <c r="I74" s="97"/>
    </row>
    <row r="75" spans="2:9" ht="22" customHeight="1">
      <c r="B75" s="56"/>
      <c r="C75" s="4" t="s">
        <v>43</v>
      </c>
      <c r="D75" s="4"/>
      <c r="E75" s="84"/>
      <c r="F75" s="120"/>
      <c r="G75" s="97"/>
      <c r="H75" s="97"/>
      <c r="I75" s="97"/>
    </row>
    <row r="76" spans="2:9" ht="22" customHeight="1" thickBot="1">
      <c r="C76" s="44"/>
      <c r="D76" s="110" t="s">
        <v>228</v>
      </c>
      <c r="E76" s="84"/>
      <c r="F76" s="120"/>
      <c r="G76" s="70">
        <v>1600000</v>
      </c>
      <c r="H76" s="68"/>
      <c r="I76" s="70">
        <v>1600000</v>
      </c>
    </row>
    <row r="77" spans="2:9" ht="22" customHeight="1" thickTop="1">
      <c r="C77" s="4" t="s">
        <v>46</v>
      </c>
      <c r="D77" s="44"/>
      <c r="E77" s="136"/>
      <c r="F77" s="120"/>
      <c r="G77" s="21"/>
      <c r="H77" s="68"/>
      <c r="I77" s="21"/>
    </row>
    <row r="78" spans="2:9" ht="22" customHeight="1">
      <c r="D78" s="110" t="s">
        <v>189</v>
      </c>
      <c r="E78" s="136"/>
      <c r="F78" s="120"/>
      <c r="G78" s="102">
        <v>1200000</v>
      </c>
      <c r="H78" s="68"/>
      <c r="I78" s="102">
        <v>1200000</v>
      </c>
    </row>
    <row r="79" spans="2:9" ht="22" customHeight="1">
      <c r="B79" s="73" t="s">
        <v>190</v>
      </c>
      <c r="C79" s="4"/>
      <c r="D79" s="4"/>
      <c r="E79" s="84"/>
      <c r="F79" s="120"/>
      <c r="G79" s="102">
        <v>3159900</v>
      </c>
      <c r="H79" s="68"/>
      <c r="I79" s="102">
        <v>3179178</v>
      </c>
    </row>
    <row r="80" spans="2:9" ht="22" customHeight="1">
      <c r="B80" s="73" t="s">
        <v>10</v>
      </c>
      <c r="C80" s="4"/>
      <c r="D80" s="4"/>
      <c r="E80" s="84"/>
      <c r="F80" s="120"/>
      <c r="G80" s="102"/>
      <c r="H80" s="68"/>
      <c r="I80" s="102"/>
    </row>
    <row r="81" spans="2:9" ht="22" customHeight="1">
      <c r="C81" s="4" t="s">
        <v>25</v>
      </c>
      <c r="E81" s="84"/>
      <c r="F81" s="120"/>
      <c r="G81" s="102"/>
      <c r="H81" s="68"/>
      <c r="I81" s="102"/>
    </row>
    <row r="82" spans="2:9" ht="22" customHeight="1">
      <c r="D82" s="94" t="s">
        <v>77</v>
      </c>
      <c r="E82" s="84"/>
      <c r="F82" s="120"/>
      <c r="G82" s="102">
        <v>160000</v>
      </c>
      <c r="H82" s="68"/>
      <c r="I82" s="102">
        <v>160000</v>
      </c>
    </row>
    <row r="83" spans="2:9" ht="22" customHeight="1">
      <c r="D83" s="94" t="s">
        <v>76</v>
      </c>
      <c r="E83" s="84"/>
      <c r="F83" s="120"/>
      <c r="G83" s="102">
        <v>10516000</v>
      </c>
      <c r="H83" s="68"/>
      <c r="I83" s="102">
        <v>10516000</v>
      </c>
    </row>
    <row r="84" spans="2:9" ht="22" customHeight="1">
      <c r="C84" s="4" t="s">
        <v>44</v>
      </c>
      <c r="E84" s="84"/>
      <c r="F84" s="120"/>
      <c r="G84" s="102">
        <v>375195828</v>
      </c>
      <c r="H84" s="68"/>
      <c r="I84" s="102">
        <v>352819995</v>
      </c>
    </row>
    <row r="85" spans="2:9" ht="22" customHeight="1">
      <c r="B85" s="73" t="s">
        <v>220</v>
      </c>
      <c r="C85" s="4"/>
      <c r="D85" s="4"/>
      <c r="E85" s="84">
        <v>10</v>
      </c>
      <c r="F85" s="120"/>
      <c r="G85" s="102">
        <v>-23203660</v>
      </c>
      <c r="H85" s="68"/>
      <c r="I85" s="102">
        <v>0</v>
      </c>
    </row>
    <row r="86" spans="2:9" ht="22" customHeight="1">
      <c r="B86" s="73" t="s">
        <v>67</v>
      </c>
      <c r="E86" s="84"/>
      <c r="F86" s="120"/>
      <c r="G86" s="102">
        <v>13843191</v>
      </c>
      <c r="H86" s="68"/>
      <c r="I86" s="102">
        <v>6379789</v>
      </c>
    </row>
    <row r="87" spans="2:9" ht="22" customHeight="1">
      <c r="B87" s="54" t="s">
        <v>204</v>
      </c>
      <c r="C87" s="20"/>
      <c r="D87" s="20"/>
      <c r="E87" s="136"/>
      <c r="F87" s="120"/>
      <c r="G87" s="69">
        <f>SUM(G78:G86)</f>
        <v>380871259</v>
      </c>
      <c r="H87" s="21"/>
      <c r="I87" s="69">
        <f>SUM(I78:I86)</f>
        <v>374254962</v>
      </c>
    </row>
    <row r="88" spans="2:9" ht="5.15" customHeight="1">
      <c r="B88" s="54"/>
      <c r="C88" s="20"/>
      <c r="D88" s="20"/>
      <c r="E88" s="136"/>
      <c r="F88" s="120"/>
      <c r="G88" s="68"/>
      <c r="H88" s="68"/>
      <c r="I88" s="68"/>
    </row>
    <row r="89" spans="2:9" ht="22" customHeight="1">
      <c r="B89" s="73" t="s">
        <v>107</v>
      </c>
      <c r="D89" s="24"/>
      <c r="E89" s="136"/>
      <c r="F89" s="120"/>
      <c r="G89" s="102">
        <v>77866822</v>
      </c>
      <c r="H89" s="68"/>
      <c r="I89" s="102">
        <v>78169475</v>
      </c>
    </row>
    <row r="90" spans="2:9" ht="22" customHeight="1">
      <c r="B90" s="54" t="s">
        <v>11</v>
      </c>
      <c r="C90" s="20"/>
      <c r="D90" s="20"/>
      <c r="E90" s="136"/>
      <c r="F90" s="120"/>
      <c r="G90" s="66">
        <f>SUM(G87:G89)</f>
        <v>458738081</v>
      </c>
      <c r="H90" s="21"/>
      <c r="I90" s="66">
        <f>SUM(I87:I89)</f>
        <v>452424437</v>
      </c>
    </row>
    <row r="91" spans="2:9" ht="5.15" customHeight="1">
      <c r="B91" s="54"/>
      <c r="C91" s="20"/>
      <c r="D91" s="20"/>
      <c r="E91" s="136"/>
      <c r="F91" s="120"/>
      <c r="G91" s="13"/>
      <c r="H91" s="21"/>
      <c r="I91" s="13"/>
    </row>
    <row r="92" spans="2:9" ht="22" customHeight="1" thickBot="1">
      <c r="B92" s="54" t="s">
        <v>12</v>
      </c>
      <c r="C92" s="20"/>
      <c r="D92" s="20"/>
      <c r="E92" s="136"/>
      <c r="F92" s="120"/>
      <c r="G92" s="70">
        <f>G63+G90</f>
        <v>942017966</v>
      </c>
      <c r="H92" s="21"/>
      <c r="I92" s="70">
        <f>I63+I90</f>
        <v>906489794</v>
      </c>
    </row>
    <row r="93" spans="2:9" ht="10" customHeight="1" thickTop="1">
      <c r="B93" s="54"/>
      <c r="C93" s="20"/>
      <c r="D93" s="20"/>
      <c r="E93" s="136"/>
    </row>
    <row r="94" spans="2:9" ht="22.75" customHeight="1">
      <c r="E94" s="136"/>
    </row>
  </sheetData>
  <phoneticPr fontId="6" type="noConversion"/>
  <printOptions horizontalCentered="1"/>
  <pageMargins left="0.70866141732283505" right="0.70866141732283505" top="0.65" bottom="0.25" header="0.31496062992126" footer="0.2"/>
  <pageSetup paperSize="9" firstPageNumber="3" orientation="portrait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4" max="16383" man="1"/>
    <brk id="64" max="16383" man="1"/>
    <brk id="93" min="1" max="8" man="1"/>
    <brk id="127" min="1" max="8" man="1"/>
    <brk id="162" max="16383" man="1"/>
    <brk id="196" max="16383" man="1"/>
  </rowBreaks>
  <customProperties>
    <customPr name="EpmWorksheetKeyString_GUID" r:id="rId2"/>
  </customProperties>
  <ignoredErrors>
    <ignoredError sqref="E12 E56 E52:E54 E47:E4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6"/>
  <sheetViews>
    <sheetView showGridLines="0" zoomScaleNormal="100" zoomScaleSheetLayoutView="100" workbookViewId="0"/>
  </sheetViews>
  <sheetFormatPr defaultColWidth="9.09765625" defaultRowHeight="21.5"/>
  <cols>
    <col min="1" max="1" width="1.69921875" style="124" customWidth="1"/>
    <col min="2" max="3" width="2.69921875" style="124" customWidth="1"/>
    <col min="4" max="4" width="49.69921875" style="124" customWidth="1"/>
    <col min="5" max="5" width="8.69921875" style="124" customWidth="1"/>
    <col min="6" max="6" width="1.69921875" style="124" customWidth="1"/>
    <col min="7" max="7" width="15.69921875" style="124" customWidth="1"/>
    <col min="8" max="8" width="1.69921875" style="124" customWidth="1"/>
    <col min="9" max="9" width="15.69921875" style="124" customWidth="1"/>
    <col min="10" max="10" width="1.69921875" style="124" customWidth="1"/>
    <col min="11" max="16384" width="9.09765625" style="124"/>
  </cols>
  <sheetData>
    <row r="1" spans="1:10" s="44" customFormat="1" ht="23.15" customHeight="1">
      <c r="B1" s="75" t="s">
        <v>146</v>
      </c>
      <c r="C1" s="58"/>
      <c r="D1" s="58"/>
      <c r="E1" s="76"/>
      <c r="I1" s="115"/>
    </row>
    <row r="2" spans="1:10" s="44" customFormat="1" ht="23.15" customHeight="1">
      <c r="B2" s="75" t="s">
        <v>75</v>
      </c>
      <c r="C2" s="58"/>
      <c r="D2" s="58"/>
      <c r="E2" s="76"/>
      <c r="I2" s="115"/>
    </row>
    <row r="3" spans="1:10" s="44" customFormat="1" ht="23.15" customHeight="1">
      <c r="B3" s="75" t="s">
        <v>243</v>
      </c>
      <c r="C3" s="59"/>
      <c r="D3" s="59"/>
      <c r="E3" s="61"/>
    </row>
    <row r="4" spans="1:10" s="44" customFormat="1" ht="22">
      <c r="B4" s="54"/>
      <c r="C4" s="20"/>
      <c r="D4" s="20"/>
      <c r="E4" s="84"/>
      <c r="G4" s="116"/>
      <c r="H4" s="116"/>
      <c r="I4" s="116"/>
    </row>
    <row r="5" spans="1:10" s="44" customFormat="1" ht="23.15" customHeight="1">
      <c r="B5" s="54"/>
      <c r="C5" s="20"/>
      <c r="D5" s="20"/>
      <c r="E5" s="84" t="s">
        <v>235</v>
      </c>
      <c r="G5" s="117">
        <v>2566</v>
      </c>
      <c r="H5" s="97"/>
      <c r="I5" s="117">
        <v>2565</v>
      </c>
    </row>
    <row r="6" spans="1:10" s="44" customFormat="1" ht="22" customHeight="1">
      <c r="B6" s="54"/>
      <c r="C6" s="20"/>
      <c r="D6" s="20"/>
      <c r="E6" s="136"/>
      <c r="F6" s="48"/>
      <c r="G6" s="146" t="s">
        <v>38</v>
      </c>
      <c r="H6" s="146"/>
      <c r="I6" s="146"/>
    </row>
    <row r="7" spans="1:10" s="44" customFormat="1" ht="22" customHeight="1">
      <c r="B7" s="73" t="s">
        <v>74</v>
      </c>
      <c r="C7" s="94"/>
      <c r="D7" s="94"/>
      <c r="E7" s="84">
        <v>4</v>
      </c>
      <c r="G7" s="118">
        <v>124630844</v>
      </c>
      <c r="I7" s="118">
        <v>152534194</v>
      </c>
      <c r="J7" s="68"/>
    </row>
    <row r="8" spans="1:10" s="44" customFormat="1" ht="22" customHeight="1">
      <c r="B8" s="73" t="s">
        <v>13</v>
      </c>
      <c r="C8" s="94"/>
      <c r="D8" s="94"/>
      <c r="E8" s="84">
        <v>4</v>
      </c>
      <c r="G8" s="119">
        <v>-105508408</v>
      </c>
      <c r="I8" s="119">
        <v>-129630165</v>
      </c>
      <c r="J8" s="68"/>
    </row>
    <row r="9" spans="1:10" s="44" customFormat="1" ht="22" customHeight="1">
      <c r="B9" s="54" t="s">
        <v>14</v>
      </c>
      <c r="C9" s="20"/>
      <c r="D9" s="20"/>
      <c r="E9" s="136"/>
      <c r="G9" s="25">
        <f>SUM(G7:G8)</f>
        <v>19122436</v>
      </c>
      <c r="I9" s="25">
        <f>SUM(I7:I8)</f>
        <v>22904029</v>
      </c>
      <c r="J9" s="21"/>
    </row>
    <row r="10" spans="1:10" s="44" customFormat="1" ht="5.15" customHeight="1">
      <c r="B10" s="54"/>
      <c r="C10" s="20"/>
      <c r="D10" s="20"/>
      <c r="E10" s="136"/>
      <c r="G10" s="118"/>
      <c r="I10" s="118"/>
      <c r="J10" s="68"/>
    </row>
    <row r="11" spans="1:10" s="44" customFormat="1" ht="22" customHeight="1">
      <c r="B11" s="73" t="s">
        <v>108</v>
      </c>
      <c r="C11" s="94"/>
      <c r="D11" s="94"/>
      <c r="E11" s="84" t="s">
        <v>242</v>
      </c>
      <c r="G11" s="119">
        <v>6561398</v>
      </c>
      <c r="I11" s="119">
        <v>5306954</v>
      </c>
      <c r="J11" s="68"/>
    </row>
    <row r="12" spans="1:10" s="44" customFormat="1" ht="22" customHeight="1">
      <c r="A12" s="44" t="s">
        <v>147</v>
      </c>
      <c r="B12" s="54" t="s">
        <v>58</v>
      </c>
      <c r="C12" s="20"/>
      <c r="D12" s="94"/>
      <c r="G12" s="25">
        <f>SUM(G9:G11)</f>
        <v>25683834</v>
      </c>
      <c r="I12" s="25">
        <f>SUM(I9:I11)</f>
        <v>28210983</v>
      </c>
      <c r="J12" s="68"/>
    </row>
    <row r="13" spans="1:10" s="44" customFormat="1" ht="5.15" customHeight="1">
      <c r="B13" s="54"/>
      <c r="C13" s="20"/>
      <c r="D13" s="20"/>
      <c r="E13" s="84"/>
      <c r="G13" s="118"/>
      <c r="I13" s="118"/>
      <c r="J13" s="68"/>
    </row>
    <row r="14" spans="1:10" s="44" customFormat="1" ht="22" customHeight="1">
      <c r="B14" s="73" t="s">
        <v>109</v>
      </c>
      <c r="C14" s="94"/>
      <c r="D14" s="94"/>
      <c r="E14" s="84"/>
      <c r="G14" s="118">
        <v>-7853785</v>
      </c>
      <c r="I14" s="118">
        <v>-9303917</v>
      </c>
      <c r="J14" s="68"/>
    </row>
    <row r="15" spans="1:10" s="44" customFormat="1" ht="22" customHeight="1">
      <c r="B15" s="73" t="s">
        <v>15</v>
      </c>
      <c r="C15" s="94"/>
      <c r="D15" s="94"/>
      <c r="E15" s="84"/>
      <c r="G15" s="118">
        <v>-8051609</v>
      </c>
      <c r="I15" s="118">
        <v>-8424989</v>
      </c>
      <c r="J15" s="68"/>
    </row>
    <row r="16" spans="1:10" s="44" customFormat="1" ht="22" customHeight="1">
      <c r="B16" s="73" t="s">
        <v>158</v>
      </c>
      <c r="C16" s="94"/>
      <c r="D16" s="94"/>
      <c r="E16" s="84"/>
      <c r="G16" s="118">
        <v>-152941</v>
      </c>
      <c r="I16" s="118">
        <v>-596596</v>
      </c>
      <c r="J16" s="68"/>
    </row>
    <row r="17" spans="2:10" s="44" customFormat="1" ht="22" customHeight="1">
      <c r="B17" s="54" t="s">
        <v>59</v>
      </c>
      <c r="C17" s="20"/>
      <c r="D17" s="20"/>
      <c r="E17" s="84"/>
      <c r="G17" s="29">
        <f>SUM(G14:G16)</f>
        <v>-16058335</v>
      </c>
      <c r="I17" s="29">
        <f>SUM(I14:I16)</f>
        <v>-18325502</v>
      </c>
      <c r="J17" s="21"/>
    </row>
    <row r="18" spans="2:10" s="44" customFormat="1" ht="5.15" customHeight="1">
      <c r="B18" s="54"/>
      <c r="C18" s="20"/>
      <c r="D18" s="20"/>
      <c r="E18" s="84"/>
      <c r="G18" s="118"/>
      <c r="I18" s="118"/>
      <c r="J18" s="21"/>
    </row>
    <row r="19" spans="2:10" s="44" customFormat="1" ht="22" customHeight="1">
      <c r="B19" s="54" t="s">
        <v>60</v>
      </c>
      <c r="C19" s="20"/>
      <c r="D19" s="20"/>
      <c r="E19" s="84"/>
      <c r="G19" s="25">
        <f>G12+G17</f>
        <v>9625499</v>
      </c>
      <c r="I19" s="25">
        <f>I12+I17</f>
        <v>9885481</v>
      </c>
      <c r="J19" s="21"/>
    </row>
    <row r="20" spans="2:10" s="44" customFormat="1" ht="5.15" customHeight="1">
      <c r="B20" s="54"/>
      <c r="C20" s="20"/>
      <c r="D20" s="20"/>
      <c r="E20" s="84"/>
      <c r="G20" s="118"/>
      <c r="I20" s="118"/>
      <c r="J20" s="21"/>
    </row>
    <row r="21" spans="2:10" s="44" customFormat="1" ht="22" customHeight="1">
      <c r="B21" s="73" t="s">
        <v>63</v>
      </c>
      <c r="C21" s="94"/>
      <c r="D21" s="20"/>
      <c r="E21" s="84"/>
      <c r="G21" s="118">
        <v>-2377901</v>
      </c>
      <c r="I21" s="118">
        <v>-1714890</v>
      </c>
      <c r="J21" s="21"/>
    </row>
    <row r="22" spans="2:10" s="44" customFormat="1" ht="22" customHeight="1">
      <c r="B22" s="73" t="s">
        <v>159</v>
      </c>
      <c r="C22" s="94"/>
      <c r="D22" s="94"/>
      <c r="E22" s="84"/>
      <c r="G22" s="119">
        <v>2023120</v>
      </c>
      <c r="I22" s="119">
        <v>3349006</v>
      </c>
      <c r="J22" s="68"/>
    </row>
    <row r="23" spans="2:10" s="44" customFormat="1" ht="22" customHeight="1">
      <c r="B23" s="54" t="s">
        <v>110</v>
      </c>
      <c r="C23" s="20"/>
      <c r="D23" s="20"/>
      <c r="E23" s="84"/>
      <c r="G23" s="26">
        <f>SUM(G19,G21:G22)</f>
        <v>9270718</v>
      </c>
      <c r="I23" s="26">
        <f>SUM(I19,I21:I22)</f>
        <v>11519597</v>
      </c>
      <c r="J23" s="21"/>
    </row>
    <row r="24" spans="2:10" s="44" customFormat="1" ht="5.15" customHeight="1">
      <c r="B24" s="54"/>
      <c r="C24" s="20"/>
      <c r="D24" s="20"/>
      <c r="E24" s="84"/>
      <c r="G24" s="118"/>
      <c r="I24" s="118"/>
      <c r="J24" s="21"/>
    </row>
    <row r="25" spans="2:10" s="44" customFormat="1" ht="22" customHeight="1">
      <c r="B25" s="73" t="s">
        <v>88</v>
      </c>
      <c r="C25" s="94"/>
      <c r="D25" s="94"/>
      <c r="E25" s="84"/>
      <c r="G25" s="119">
        <v>-1067859</v>
      </c>
      <c r="I25" s="119">
        <v>-1946398</v>
      </c>
      <c r="J25" s="68"/>
    </row>
    <row r="26" spans="2:10" s="44" customFormat="1" ht="22" customHeight="1" thickBot="1">
      <c r="B26" s="54" t="s">
        <v>208</v>
      </c>
      <c r="C26" s="20"/>
      <c r="D26" s="20"/>
      <c r="E26" s="84"/>
      <c r="F26" s="120"/>
      <c r="G26" s="27">
        <f>SUM(G23:G25)</f>
        <v>8202859</v>
      </c>
      <c r="I26" s="27">
        <f>SUM(I23:I25)</f>
        <v>9573199</v>
      </c>
      <c r="J26" s="21"/>
    </row>
    <row r="27" spans="2:10" s="44" customFormat="1" ht="4.5" customHeight="1" thickTop="1">
      <c r="B27" s="54"/>
      <c r="C27" s="20"/>
      <c r="D27" s="20"/>
      <c r="E27" s="84"/>
      <c r="G27" s="118"/>
      <c r="H27" s="97"/>
      <c r="I27" s="118"/>
    </row>
    <row r="28" spans="2:10" s="44" customFormat="1" ht="22" customHeight="1">
      <c r="B28" s="121" t="s">
        <v>181</v>
      </c>
      <c r="C28" s="71"/>
      <c r="D28" s="20"/>
      <c r="E28" s="84"/>
      <c r="G28" s="118"/>
      <c r="H28" s="97"/>
      <c r="I28" s="118"/>
    </row>
    <row r="29" spans="2:10" s="44" customFormat="1" ht="22" customHeight="1">
      <c r="B29" s="73"/>
      <c r="C29" s="20" t="s">
        <v>203</v>
      </c>
      <c r="D29" s="20"/>
      <c r="E29" s="84"/>
      <c r="G29" s="25">
        <v>8082241</v>
      </c>
      <c r="H29" s="28"/>
      <c r="I29" s="25">
        <v>9937631</v>
      </c>
    </row>
    <row r="30" spans="2:10" s="44" customFormat="1" ht="22" customHeight="1">
      <c r="B30" s="73"/>
      <c r="C30" s="94" t="s">
        <v>73</v>
      </c>
      <c r="D30" s="20"/>
      <c r="E30" s="84"/>
      <c r="G30" s="118">
        <v>120618</v>
      </c>
      <c r="H30" s="97"/>
      <c r="I30" s="118">
        <v>-364432</v>
      </c>
    </row>
    <row r="31" spans="2:10" s="44" customFormat="1" ht="22" customHeight="1" thickBot="1">
      <c r="B31" s="54"/>
      <c r="C31" s="20"/>
      <c r="D31" s="20"/>
      <c r="E31" s="84"/>
      <c r="G31" s="122">
        <f>SUM(G29:G30)</f>
        <v>8202859</v>
      </c>
      <c r="H31" s="97"/>
      <c r="I31" s="122">
        <f>SUM(I29:I30)</f>
        <v>9573199</v>
      </c>
    </row>
    <row r="32" spans="2:10" s="44" customFormat="1" ht="4.5" customHeight="1" thickTop="1">
      <c r="B32" s="54"/>
      <c r="C32" s="20"/>
      <c r="D32" s="20"/>
      <c r="E32" s="84"/>
      <c r="G32" s="118"/>
      <c r="H32" s="97"/>
      <c r="I32" s="118"/>
    </row>
    <row r="33" spans="2:9" s="44" customFormat="1" ht="22" customHeight="1">
      <c r="B33" s="57" t="s">
        <v>57</v>
      </c>
      <c r="C33" s="24"/>
      <c r="D33" s="20"/>
      <c r="E33" s="61"/>
      <c r="F33" s="120"/>
      <c r="G33" s="118"/>
      <c r="I33" s="118"/>
    </row>
    <row r="34" spans="2:9" s="44" customFormat="1" ht="22" customHeight="1" thickBot="1">
      <c r="B34" s="54" t="s">
        <v>203</v>
      </c>
      <c r="C34" s="20"/>
      <c r="D34" s="20"/>
      <c r="E34" s="84"/>
      <c r="F34" s="120"/>
      <c r="G34" s="86">
        <f>ROUND(G29/1200000,2)</f>
        <v>6.74</v>
      </c>
      <c r="H34" s="23"/>
      <c r="I34" s="86">
        <f>ROUND(I29/1200000,2)</f>
        <v>8.2799999999999994</v>
      </c>
    </row>
    <row r="35" spans="2:9" s="44" customFormat="1" ht="4.5" customHeight="1" thickTop="1">
      <c r="B35" s="73"/>
      <c r="C35" s="94"/>
      <c r="D35" s="94"/>
      <c r="E35" s="61"/>
    </row>
    <row r="36" spans="2:9" s="44" customFormat="1" ht="4.5" customHeight="1">
      <c r="B36" s="73"/>
      <c r="C36" s="94"/>
      <c r="D36" s="94"/>
      <c r="E36" s="61"/>
    </row>
    <row r="37" spans="2:9" s="44" customFormat="1" ht="23.15" customHeight="1">
      <c r="B37" s="75" t="s">
        <v>146</v>
      </c>
      <c r="C37" s="58"/>
      <c r="D37" s="58"/>
      <c r="E37" s="76"/>
      <c r="I37" s="115"/>
    </row>
    <row r="38" spans="2:9" s="44" customFormat="1" ht="23.15" customHeight="1">
      <c r="B38" s="75" t="s">
        <v>68</v>
      </c>
      <c r="C38" s="58"/>
      <c r="D38" s="58"/>
      <c r="E38" s="76"/>
      <c r="I38" s="115"/>
    </row>
    <row r="39" spans="2:9" s="44" customFormat="1" ht="23.15" customHeight="1">
      <c r="B39" s="75" t="str">
        <f>B3</f>
        <v>สำหรับงวดสามเดือนสิ้นสุดวันที่ 30 มิถุนายน 2566 (ไม่ได้ตรวจสอบ)</v>
      </c>
      <c r="C39" s="59"/>
      <c r="D39" s="59"/>
      <c r="E39" s="61"/>
    </row>
    <row r="40" spans="2:9" s="44" customFormat="1" ht="22">
      <c r="B40" s="54"/>
      <c r="C40" s="20"/>
      <c r="D40" s="20"/>
      <c r="E40" s="84"/>
      <c r="G40" s="116"/>
      <c r="H40" s="116"/>
      <c r="I40" s="116"/>
    </row>
    <row r="41" spans="2:9" s="44" customFormat="1" ht="23.15" customHeight="1">
      <c r="B41" s="54"/>
      <c r="C41" s="20"/>
      <c r="D41" s="20"/>
      <c r="E41" s="84" t="s">
        <v>235</v>
      </c>
      <c r="G41" s="117">
        <f>G5</f>
        <v>2566</v>
      </c>
      <c r="H41" s="97"/>
      <c r="I41" s="117">
        <f>I5</f>
        <v>2565</v>
      </c>
    </row>
    <row r="42" spans="2:9" s="44" customFormat="1" ht="22" customHeight="1">
      <c r="B42" s="54"/>
      <c r="C42" s="20"/>
      <c r="D42" s="20"/>
      <c r="E42" s="136"/>
      <c r="F42" s="48"/>
      <c r="G42" s="146" t="s">
        <v>38</v>
      </c>
      <c r="H42" s="146"/>
      <c r="I42" s="146"/>
    </row>
    <row r="43" spans="2:9" s="44" customFormat="1" ht="22" customHeight="1">
      <c r="B43" s="54" t="s">
        <v>208</v>
      </c>
      <c r="C43" s="20"/>
      <c r="D43" s="94"/>
      <c r="E43" s="84"/>
      <c r="G43" s="25">
        <f>G31</f>
        <v>8202859</v>
      </c>
      <c r="H43" s="28"/>
      <c r="I43" s="25">
        <f>I31</f>
        <v>9573199</v>
      </c>
    </row>
    <row r="44" spans="2:9" s="44" customFormat="1" ht="10" customHeight="1">
      <c r="B44" s="73"/>
      <c r="C44" s="94"/>
      <c r="D44" s="94"/>
      <c r="E44" s="84"/>
    </row>
    <row r="45" spans="2:9" s="44" customFormat="1" ht="22" customHeight="1">
      <c r="B45" s="54" t="s">
        <v>69</v>
      </c>
      <c r="C45" s="20"/>
      <c r="D45" s="94"/>
      <c r="E45" s="136"/>
    </row>
    <row r="46" spans="2:9" s="44" customFormat="1" ht="22" customHeight="1">
      <c r="B46" s="77" t="s">
        <v>111</v>
      </c>
      <c r="C46" s="20"/>
      <c r="D46" s="94"/>
      <c r="E46" s="136"/>
    </row>
    <row r="47" spans="2:9" s="44" customFormat="1" ht="22" customHeight="1">
      <c r="B47" s="73" t="s">
        <v>91</v>
      </c>
      <c r="C47" s="94"/>
      <c r="D47" s="94"/>
      <c r="E47" s="84"/>
      <c r="G47" s="118">
        <v>9847172</v>
      </c>
      <c r="I47" s="118">
        <v>9371372</v>
      </c>
    </row>
    <row r="48" spans="2:9" s="44" customFormat="1" ht="22" customHeight="1">
      <c r="B48" s="73" t="s">
        <v>205</v>
      </c>
      <c r="C48" s="94"/>
      <c r="D48" s="94"/>
      <c r="E48" s="84">
        <v>10</v>
      </c>
      <c r="G48" s="118">
        <v>592273</v>
      </c>
      <c r="I48" s="118">
        <v>2088596</v>
      </c>
    </row>
    <row r="49" spans="2:9" s="44" customFormat="1" ht="22" customHeight="1">
      <c r="B49" s="73" t="s">
        <v>199</v>
      </c>
      <c r="C49" s="94"/>
      <c r="D49" s="94"/>
      <c r="E49" s="84"/>
      <c r="G49" s="118">
        <v>-41652</v>
      </c>
      <c r="I49" s="118">
        <v>-23613</v>
      </c>
    </row>
    <row r="50" spans="2:9" s="44" customFormat="1" ht="22" customHeight="1">
      <c r="B50" s="73" t="s">
        <v>160</v>
      </c>
      <c r="C50" s="94"/>
      <c r="D50" s="94"/>
      <c r="E50" s="61"/>
      <c r="G50" s="118"/>
      <c r="I50" s="118"/>
    </row>
    <row r="51" spans="2:9" s="44" customFormat="1" ht="22" customHeight="1">
      <c r="B51" s="94"/>
      <c r="C51" s="44" t="s">
        <v>161</v>
      </c>
      <c r="D51" s="94"/>
      <c r="E51" s="61"/>
      <c r="G51" s="118">
        <v>1394798</v>
      </c>
      <c r="I51" s="118">
        <v>2023448</v>
      </c>
    </row>
    <row r="52" spans="2:9" s="44" customFormat="1" ht="22" customHeight="1">
      <c r="B52" s="94" t="s">
        <v>112</v>
      </c>
      <c r="D52" s="94"/>
      <c r="E52" s="61"/>
      <c r="G52" s="118"/>
      <c r="I52" s="118"/>
    </row>
    <row r="53" spans="2:9" s="44" customFormat="1" ht="22" customHeight="1">
      <c r="C53" s="94" t="s">
        <v>113</v>
      </c>
      <c r="D53" s="94"/>
      <c r="E53" s="84"/>
      <c r="G53" s="119">
        <v>8332</v>
      </c>
      <c r="I53" s="119">
        <v>4723</v>
      </c>
    </row>
    <row r="54" spans="2:9" s="44" customFormat="1" ht="22" customHeight="1">
      <c r="B54" s="63" t="s">
        <v>114</v>
      </c>
      <c r="C54" s="94"/>
      <c r="D54" s="94"/>
      <c r="E54" s="84"/>
      <c r="G54" s="25">
        <f>SUM(G47:G53)</f>
        <v>11800923</v>
      </c>
      <c r="I54" s="25">
        <f>SUM(I47:I53)</f>
        <v>13464526</v>
      </c>
    </row>
    <row r="55" spans="2:9" s="44" customFormat="1" ht="5.15" customHeight="1">
      <c r="B55" s="73"/>
      <c r="C55" s="94"/>
      <c r="D55" s="94"/>
      <c r="E55" s="84"/>
      <c r="G55" s="118"/>
      <c r="I55" s="118"/>
    </row>
    <row r="56" spans="2:9" s="44" customFormat="1" ht="22" customHeight="1">
      <c r="B56" s="77" t="s">
        <v>115</v>
      </c>
      <c r="C56" s="94"/>
      <c r="D56" s="94"/>
      <c r="E56" s="84"/>
      <c r="G56" s="118"/>
      <c r="I56" s="118"/>
    </row>
    <row r="57" spans="2:9" s="44" customFormat="1" ht="22" customHeight="1">
      <c r="B57" s="73" t="s">
        <v>221</v>
      </c>
      <c r="C57" s="94"/>
      <c r="D57" s="94"/>
      <c r="E57" s="84"/>
      <c r="G57" s="118">
        <v>-1937400</v>
      </c>
      <c r="I57" s="118">
        <v>-1945416</v>
      </c>
    </row>
    <row r="58" spans="2:9" s="44" customFormat="1" ht="22" customHeight="1">
      <c r="B58" s="73" t="s">
        <v>206</v>
      </c>
      <c r="C58" s="94"/>
      <c r="D58" s="94"/>
      <c r="E58" s="84"/>
      <c r="G58" s="118">
        <v>4539</v>
      </c>
      <c r="I58" s="118">
        <v>22615</v>
      </c>
    </row>
    <row r="59" spans="2:9" s="44" customFormat="1" ht="22" customHeight="1">
      <c r="B59" s="73" t="s">
        <v>160</v>
      </c>
      <c r="C59" s="94"/>
      <c r="D59" s="94"/>
      <c r="E59" s="84"/>
      <c r="G59" s="118"/>
      <c r="I59" s="118"/>
    </row>
    <row r="60" spans="2:9" s="44" customFormat="1" ht="22" customHeight="1">
      <c r="B60" s="94"/>
      <c r="C60" s="44" t="s">
        <v>161</v>
      </c>
      <c r="D60" s="94"/>
      <c r="E60" s="61"/>
      <c r="G60" s="118">
        <v>-182364</v>
      </c>
      <c r="I60" s="118">
        <v>-222216</v>
      </c>
    </row>
    <row r="61" spans="2:9" s="44" customFormat="1" ht="22" customHeight="1">
      <c r="B61" s="73" t="s">
        <v>116</v>
      </c>
      <c r="C61" s="94"/>
      <c r="D61" s="94"/>
      <c r="E61" s="84"/>
      <c r="G61" s="118"/>
      <c r="I61" s="118"/>
    </row>
    <row r="62" spans="2:9" s="44" customFormat="1" ht="22" customHeight="1">
      <c r="C62" s="73" t="s">
        <v>113</v>
      </c>
      <c r="D62" s="94"/>
      <c r="E62" s="84"/>
      <c r="G62" s="118">
        <v>383981</v>
      </c>
      <c r="I62" s="118">
        <v>383542</v>
      </c>
    </row>
    <row r="63" spans="2:9" s="44" customFormat="1" ht="22" customHeight="1">
      <c r="B63" s="63" t="s">
        <v>117</v>
      </c>
      <c r="C63" s="94"/>
      <c r="D63" s="94"/>
      <c r="E63" s="84"/>
      <c r="G63" s="26">
        <f>SUM(G57:G62)</f>
        <v>-1731244</v>
      </c>
      <c r="I63" s="26">
        <f>SUM(I57:I62)</f>
        <v>-1761475</v>
      </c>
    </row>
    <row r="64" spans="2:9" s="44" customFormat="1" ht="5.15" customHeight="1">
      <c r="B64" s="73"/>
      <c r="C64" s="94"/>
      <c r="D64" s="94"/>
      <c r="E64" s="84"/>
      <c r="G64" s="118"/>
      <c r="I64" s="118"/>
    </row>
    <row r="65" spans="2:10" s="44" customFormat="1" ht="22" customHeight="1">
      <c r="B65" s="54" t="s">
        <v>209</v>
      </c>
      <c r="C65" s="20"/>
      <c r="D65" s="94"/>
      <c r="E65" s="61"/>
      <c r="G65" s="32">
        <f>SUM(G54,G63)</f>
        <v>10069679</v>
      </c>
      <c r="I65" s="32">
        <f>SUM(I54,I63)</f>
        <v>11703051</v>
      </c>
    </row>
    <row r="66" spans="2:10" s="44" customFormat="1" ht="5.15" customHeight="1">
      <c r="B66" s="54"/>
      <c r="C66" s="20"/>
      <c r="D66" s="94"/>
      <c r="E66" s="61"/>
      <c r="G66" s="13"/>
      <c r="I66" s="13"/>
    </row>
    <row r="67" spans="2:10" s="44" customFormat="1" ht="22" customHeight="1" thickBot="1">
      <c r="B67" s="54" t="s">
        <v>210</v>
      </c>
      <c r="C67" s="20"/>
      <c r="D67" s="94"/>
      <c r="E67" s="61"/>
      <c r="G67" s="34">
        <f>SUM(G65,G43)</f>
        <v>18272538</v>
      </c>
      <c r="I67" s="34">
        <f>SUM(I65,I43)</f>
        <v>21276250</v>
      </c>
    </row>
    <row r="68" spans="2:10" s="44" customFormat="1" ht="10" customHeight="1" thickTop="1">
      <c r="B68" s="73"/>
      <c r="C68" s="94"/>
      <c r="D68" s="94"/>
      <c r="E68" s="61"/>
    </row>
    <row r="69" spans="2:10" s="44" customFormat="1" ht="22" customHeight="1">
      <c r="B69" s="121" t="s">
        <v>92</v>
      </c>
      <c r="C69" s="71"/>
      <c r="D69" s="94"/>
      <c r="E69" s="61"/>
    </row>
    <row r="70" spans="2:10" s="44" customFormat="1" ht="22" customHeight="1">
      <c r="B70" s="121"/>
      <c r="C70" s="71" t="s">
        <v>203</v>
      </c>
      <c r="D70" s="94"/>
      <c r="E70" s="61"/>
      <c r="G70" s="25">
        <v>16634317</v>
      </c>
      <c r="I70" s="25">
        <v>20680198</v>
      </c>
    </row>
    <row r="71" spans="2:10" s="44" customFormat="1" ht="22" customHeight="1">
      <c r="B71" s="121"/>
      <c r="C71" s="111" t="s">
        <v>73</v>
      </c>
      <c r="D71" s="94"/>
      <c r="E71" s="61"/>
      <c r="G71" s="118">
        <v>1638221</v>
      </c>
      <c r="I71" s="118">
        <v>596052</v>
      </c>
    </row>
    <row r="72" spans="2:10" s="44" customFormat="1" ht="22" customHeight="1" thickBot="1">
      <c r="B72" s="103"/>
      <c r="C72" s="71"/>
      <c r="D72" s="94"/>
      <c r="E72" s="61"/>
      <c r="G72" s="123">
        <f>SUM(G70:G71)</f>
        <v>18272538</v>
      </c>
      <c r="I72" s="123">
        <f>SUM(I70:I71)</f>
        <v>21276250</v>
      </c>
    </row>
    <row r="73" spans="2:10" s="44" customFormat="1" ht="10" customHeight="1" thickTop="1">
      <c r="B73" s="73"/>
      <c r="C73" s="94"/>
      <c r="D73" s="94"/>
      <c r="E73" s="61"/>
    </row>
    <row r="74" spans="2:10" s="44" customFormat="1" ht="23.15" customHeight="1">
      <c r="B74" s="75" t="s">
        <v>146</v>
      </c>
      <c r="C74" s="58"/>
      <c r="D74" s="58"/>
      <c r="E74" s="76"/>
      <c r="I74" s="115"/>
    </row>
    <row r="75" spans="2:10" s="44" customFormat="1" ht="23.15" customHeight="1">
      <c r="B75" s="75" t="s">
        <v>75</v>
      </c>
      <c r="C75" s="58"/>
      <c r="D75" s="58"/>
      <c r="E75" s="76"/>
      <c r="I75" s="115"/>
    </row>
    <row r="76" spans="2:10" s="44" customFormat="1" ht="23.15" customHeight="1">
      <c r="B76" s="75" t="s">
        <v>244</v>
      </c>
      <c r="C76" s="59"/>
      <c r="D76" s="59"/>
      <c r="E76" s="61"/>
    </row>
    <row r="77" spans="2:10" s="44" customFormat="1" ht="22">
      <c r="B77" s="54"/>
      <c r="C77" s="20"/>
      <c r="D77" s="20"/>
      <c r="E77" s="84"/>
      <c r="G77" s="116"/>
      <c r="H77" s="116"/>
      <c r="I77" s="116"/>
    </row>
    <row r="78" spans="2:10" s="44" customFormat="1" ht="23.15" customHeight="1">
      <c r="B78" s="54"/>
      <c r="C78" s="20"/>
      <c r="D78" s="20"/>
      <c r="E78" s="84" t="s">
        <v>235</v>
      </c>
      <c r="G78" s="117">
        <f>+G5</f>
        <v>2566</v>
      </c>
      <c r="H78" s="97"/>
      <c r="I78" s="117">
        <f>+I5</f>
        <v>2565</v>
      </c>
    </row>
    <row r="79" spans="2:10" s="44" customFormat="1" ht="22" customHeight="1">
      <c r="B79" s="54"/>
      <c r="C79" s="20"/>
      <c r="D79" s="20"/>
      <c r="E79" s="136"/>
      <c r="F79" s="48"/>
      <c r="G79" s="146" t="s">
        <v>38</v>
      </c>
      <c r="H79" s="146"/>
      <c r="I79" s="146"/>
    </row>
    <row r="80" spans="2:10" s="44" customFormat="1" ht="22" customHeight="1">
      <c r="B80" s="73" t="s">
        <v>74</v>
      </c>
      <c r="C80" s="94"/>
      <c r="D80" s="94"/>
      <c r="E80" s="84">
        <v>4</v>
      </c>
      <c r="G80" s="118">
        <v>253379298</v>
      </c>
      <c r="I80" s="118">
        <v>305027790</v>
      </c>
      <c r="J80" s="68"/>
    </row>
    <row r="81" spans="2:10" s="44" customFormat="1" ht="22" customHeight="1">
      <c r="B81" s="73" t="s">
        <v>13</v>
      </c>
      <c r="C81" s="94"/>
      <c r="D81" s="94"/>
      <c r="E81" s="84">
        <v>4</v>
      </c>
      <c r="G81" s="119">
        <v>-214366958</v>
      </c>
      <c r="I81" s="119">
        <v>-258026230</v>
      </c>
      <c r="J81" s="68"/>
    </row>
    <row r="82" spans="2:10" s="44" customFormat="1" ht="22" customHeight="1">
      <c r="B82" s="54" t="s">
        <v>14</v>
      </c>
      <c r="C82" s="20"/>
      <c r="D82" s="20"/>
      <c r="E82" s="136"/>
      <c r="G82" s="25">
        <f>SUM(G80:G81)</f>
        <v>39012340</v>
      </c>
      <c r="I82" s="25">
        <f>SUM(I80:I81)</f>
        <v>47001560</v>
      </c>
      <c r="J82" s="21"/>
    </row>
    <row r="83" spans="2:10" s="44" customFormat="1" ht="5.15" customHeight="1">
      <c r="B83" s="54"/>
      <c r="C83" s="20"/>
      <c r="D83" s="20"/>
      <c r="E83" s="136"/>
      <c r="G83" s="118"/>
      <c r="I83" s="118"/>
      <c r="J83" s="68"/>
    </row>
    <row r="84" spans="2:10" s="44" customFormat="1" ht="22" customHeight="1">
      <c r="B84" s="73" t="s">
        <v>108</v>
      </c>
      <c r="C84" s="94"/>
      <c r="D84" s="94"/>
      <c r="E84" s="84" t="s">
        <v>242</v>
      </c>
      <c r="G84" s="119">
        <v>23605908</v>
      </c>
      <c r="I84" s="119">
        <v>7993372</v>
      </c>
      <c r="J84" s="68"/>
    </row>
    <row r="85" spans="2:10" s="44" customFormat="1" ht="22" customHeight="1">
      <c r="B85" s="54" t="s">
        <v>58</v>
      </c>
      <c r="C85" s="20"/>
      <c r="D85" s="94"/>
      <c r="E85" s="84"/>
      <c r="G85" s="25">
        <f>SUM(G82:G84)</f>
        <v>62618248</v>
      </c>
      <c r="I85" s="25">
        <f>SUM(I82:I84)</f>
        <v>54994932</v>
      </c>
      <c r="J85" s="68"/>
    </row>
    <row r="86" spans="2:10" s="44" customFormat="1" ht="5.15" customHeight="1">
      <c r="B86" s="54"/>
      <c r="C86" s="20"/>
      <c r="D86" s="20"/>
      <c r="E86" s="84"/>
      <c r="G86" s="118"/>
      <c r="I86" s="118"/>
      <c r="J86" s="68"/>
    </row>
    <row r="87" spans="2:10" s="44" customFormat="1" ht="22" customHeight="1">
      <c r="B87" s="73" t="s">
        <v>109</v>
      </c>
      <c r="C87" s="94"/>
      <c r="D87" s="94"/>
      <c r="E87" s="84"/>
      <c r="G87" s="118">
        <v>-16343443</v>
      </c>
      <c r="I87" s="118">
        <v>-18613574</v>
      </c>
      <c r="J87" s="68"/>
    </row>
    <row r="88" spans="2:10" s="44" customFormat="1" ht="22" customHeight="1">
      <c r="B88" s="73" t="s">
        <v>15</v>
      </c>
      <c r="C88" s="94"/>
      <c r="D88" s="94"/>
      <c r="E88" s="84"/>
      <c r="G88" s="118">
        <v>-16372464</v>
      </c>
      <c r="I88" s="118">
        <v>-16602305</v>
      </c>
      <c r="J88" s="68"/>
    </row>
    <row r="89" spans="2:10" s="44" customFormat="1" ht="22" customHeight="1">
      <c r="B89" s="73" t="s">
        <v>158</v>
      </c>
      <c r="C89" s="94"/>
      <c r="D89" s="94"/>
      <c r="E89" s="84"/>
      <c r="G89" s="118">
        <v>-371832</v>
      </c>
      <c r="I89" s="118">
        <v>-651162</v>
      </c>
      <c r="J89" s="68"/>
    </row>
    <row r="90" spans="2:10" s="44" customFormat="1" ht="22" customHeight="1">
      <c r="B90" s="54" t="s">
        <v>59</v>
      </c>
      <c r="C90" s="20"/>
      <c r="D90" s="20"/>
      <c r="E90" s="84"/>
      <c r="G90" s="29">
        <f>SUM(G87:G89)</f>
        <v>-33087739</v>
      </c>
      <c r="I90" s="29">
        <f>SUM(I87:I89)</f>
        <v>-35867041</v>
      </c>
      <c r="J90" s="21"/>
    </row>
    <row r="91" spans="2:10" s="44" customFormat="1" ht="5.15" customHeight="1">
      <c r="B91" s="54"/>
      <c r="C91" s="20"/>
      <c r="D91" s="20"/>
      <c r="E91" s="84"/>
      <c r="G91" s="118"/>
      <c r="I91" s="118"/>
      <c r="J91" s="21"/>
    </row>
    <row r="92" spans="2:10" s="44" customFormat="1" ht="22" customHeight="1">
      <c r="B92" s="54" t="s">
        <v>60</v>
      </c>
      <c r="C92" s="20"/>
      <c r="D92" s="20"/>
      <c r="E92" s="84"/>
      <c r="G92" s="25">
        <f>G85+G90</f>
        <v>29530509</v>
      </c>
      <c r="I92" s="25">
        <f>I85+I90</f>
        <v>19127891</v>
      </c>
      <c r="J92" s="21"/>
    </row>
    <row r="93" spans="2:10" s="44" customFormat="1" ht="5.15" customHeight="1">
      <c r="B93" s="54"/>
      <c r="C93" s="20"/>
      <c r="D93" s="20"/>
      <c r="E93" s="84"/>
      <c r="G93" s="118"/>
      <c r="I93" s="118"/>
      <c r="J93" s="21"/>
    </row>
    <row r="94" spans="2:10" s="44" customFormat="1" ht="22" customHeight="1">
      <c r="B94" s="73" t="s">
        <v>63</v>
      </c>
      <c r="C94" s="94"/>
      <c r="D94" s="20"/>
      <c r="E94" s="84"/>
      <c r="G94" s="118">
        <v>-4618635</v>
      </c>
      <c r="I94" s="118">
        <v>-3361711</v>
      </c>
      <c r="J94" s="21"/>
    </row>
    <row r="95" spans="2:10" s="44" customFormat="1" ht="22" customHeight="1">
      <c r="B95" s="73" t="s">
        <v>159</v>
      </c>
      <c r="C95" s="94"/>
      <c r="D95" s="94"/>
      <c r="E95" s="84"/>
      <c r="G95" s="119">
        <v>4688200</v>
      </c>
      <c r="I95" s="119">
        <v>6767898</v>
      </c>
      <c r="J95" s="68"/>
    </row>
    <row r="96" spans="2:10" s="44" customFormat="1" ht="22" customHeight="1">
      <c r="B96" s="54" t="s">
        <v>110</v>
      </c>
      <c r="C96" s="20"/>
      <c r="D96" s="20"/>
      <c r="E96" s="84"/>
      <c r="G96" s="26">
        <f>SUM(G92,G94:G95)</f>
        <v>29600074</v>
      </c>
      <c r="I96" s="26">
        <f>SUM(I92,I94:I95)</f>
        <v>22534078</v>
      </c>
      <c r="J96" s="21"/>
    </row>
    <row r="97" spans="2:10" s="44" customFormat="1" ht="5.15" customHeight="1">
      <c r="B97" s="54"/>
      <c r="C97" s="20"/>
      <c r="D97" s="20"/>
      <c r="E97" s="84"/>
      <c r="G97" s="118"/>
      <c r="I97" s="118"/>
      <c r="J97" s="21"/>
    </row>
    <row r="98" spans="2:10" s="44" customFormat="1" ht="22" customHeight="1">
      <c r="B98" s="73" t="s">
        <v>88</v>
      </c>
      <c r="C98" s="94"/>
      <c r="D98" s="94"/>
      <c r="E98" s="84"/>
      <c r="G98" s="119">
        <v>-5388338</v>
      </c>
      <c r="I98" s="119">
        <v>-3571478</v>
      </c>
      <c r="J98" s="68"/>
    </row>
    <row r="99" spans="2:10" s="44" customFormat="1" ht="22" customHeight="1" thickBot="1">
      <c r="B99" s="54" t="s">
        <v>208</v>
      </c>
      <c r="C99" s="20"/>
      <c r="D99" s="20"/>
      <c r="E99" s="84"/>
      <c r="F99" s="120"/>
      <c r="G99" s="27">
        <f>SUM(G96:G98)</f>
        <v>24211736</v>
      </c>
      <c r="I99" s="27">
        <f>SUM(I96:I98)</f>
        <v>18962600</v>
      </c>
      <c r="J99" s="21"/>
    </row>
    <row r="100" spans="2:10" s="44" customFormat="1" ht="4.5" customHeight="1" thickTop="1">
      <c r="B100" s="54"/>
      <c r="C100" s="20"/>
      <c r="D100" s="20"/>
      <c r="E100" s="84"/>
      <c r="G100" s="118"/>
      <c r="H100" s="97"/>
      <c r="I100" s="118"/>
    </row>
    <row r="101" spans="2:10" s="44" customFormat="1" ht="22" customHeight="1">
      <c r="B101" s="121" t="s">
        <v>181</v>
      </c>
      <c r="C101" s="71"/>
      <c r="D101" s="20"/>
      <c r="E101" s="84"/>
      <c r="G101" s="118"/>
      <c r="H101" s="97"/>
      <c r="I101" s="118"/>
    </row>
    <row r="102" spans="2:10" s="44" customFormat="1" ht="22" customHeight="1">
      <c r="B102" s="73"/>
      <c r="C102" s="20" t="s">
        <v>203</v>
      </c>
      <c r="D102" s="20"/>
      <c r="E102" s="84"/>
      <c r="G102" s="25">
        <v>24607976</v>
      </c>
      <c r="H102" s="28"/>
      <c r="I102" s="25">
        <v>18781135</v>
      </c>
    </row>
    <row r="103" spans="2:10" s="44" customFormat="1" ht="22" customHeight="1">
      <c r="B103" s="73"/>
      <c r="C103" s="94" t="s">
        <v>73</v>
      </c>
      <c r="D103" s="20"/>
      <c r="E103" s="84"/>
      <c r="G103" s="118">
        <v>-396240</v>
      </c>
      <c r="H103" s="97"/>
      <c r="I103" s="118">
        <v>181465</v>
      </c>
    </row>
    <row r="104" spans="2:10" s="44" customFormat="1" ht="22" customHeight="1" thickBot="1">
      <c r="B104" s="54"/>
      <c r="C104" s="20"/>
      <c r="D104" s="20"/>
      <c r="E104" s="84"/>
      <c r="G104" s="122">
        <f>SUM(G102:G103)</f>
        <v>24211736</v>
      </c>
      <c r="H104" s="97"/>
      <c r="I104" s="122">
        <f>SUM(I102:I103)</f>
        <v>18962600</v>
      </c>
    </row>
    <row r="105" spans="2:10" s="44" customFormat="1" ht="4.5" customHeight="1" thickTop="1">
      <c r="B105" s="54"/>
      <c r="C105" s="20"/>
      <c r="D105" s="20"/>
      <c r="E105" s="84"/>
      <c r="G105" s="118"/>
      <c r="H105" s="97"/>
      <c r="I105" s="118"/>
    </row>
    <row r="106" spans="2:10" s="44" customFormat="1" ht="22" customHeight="1">
      <c r="B106" s="57" t="s">
        <v>57</v>
      </c>
      <c r="C106" s="24"/>
      <c r="D106" s="20"/>
      <c r="E106" s="61"/>
      <c r="F106" s="120"/>
      <c r="G106" s="118"/>
      <c r="I106" s="118"/>
    </row>
    <row r="107" spans="2:10" s="44" customFormat="1" ht="22" customHeight="1" thickBot="1">
      <c r="B107" s="54" t="s">
        <v>203</v>
      </c>
      <c r="C107" s="20"/>
      <c r="D107" s="20"/>
      <c r="E107" s="84"/>
      <c r="F107" s="120"/>
      <c r="G107" s="86">
        <f>ROUND(G102/1200000,2)</f>
        <v>20.51</v>
      </c>
      <c r="H107" s="23"/>
      <c r="I107" s="86">
        <f>ROUND(I102/1200000,2)</f>
        <v>15.65</v>
      </c>
    </row>
    <row r="108" spans="2:10" s="44" customFormat="1" ht="12" customHeight="1" thickTop="1">
      <c r="B108" s="73"/>
      <c r="C108" s="94"/>
      <c r="D108" s="94"/>
      <c r="E108" s="61"/>
    </row>
    <row r="109" spans="2:10" s="44" customFormat="1" ht="4.5" customHeight="1">
      <c r="B109" s="73"/>
      <c r="C109" s="94"/>
      <c r="D109" s="94"/>
      <c r="E109" s="61"/>
    </row>
    <row r="110" spans="2:10" s="44" customFormat="1" ht="23.15" customHeight="1">
      <c r="B110" s="75" t="s">
        <v>146</v>
      </c>
      <c r="C110" s="58"/>
      <c r="D110" s="58"/>
      <c r="E110" s="76"/>
      <c r="I110" s="115"/>
    </row>
    <row r="111" spans="2:10" s="44" customFormat="1" ht="23.15" customHeight="1">
      <c r="B111" s="75" t="s">
        <v>68</v>
      </c>
      <c r="C111" s="58"/>
      <c r="D111" s="58"/>
      <c r="E111" s="76"/>
      <c r="I111" s="115"/>
    </row>
    <row r="112" spans="2:10" s="44" customFormat="1" ht="23.15" customHeight="1">
      <c r="B112" s="75" t="str">
        <f>B76</f>
        <v>สำหรับงวดหกเดือนสิ้นสุดวันที่ 30 มิถุนายน 2566 (ไม่ได้ตรวจสอบ)</v>
      </c>
      <c r="C112" s="59"/>
      <c r="D112" s="59"/>
      <c r="E112" s="61"/>
    </row>
    <row r="113" spans="2:9" s="44" customFormat="1" ht="22">
      <c r="B113" s="54"/>
      <c r="C113" s="20"/>
      <c r="D113" s="20"/>
      <c r="E113" s="84"/>
      <c r="G113" s="116"/>
      <c r="H113" s="116"/>
      <c r="I113" s="116"/>
    </row>
    <row r="114" spans="2:9" s="44" customFormat="1" ht="23.15" customHeight="1">
      <c r="B114" s="54"/>
      <c r="C114" s="20"/>
      <c r="D114" s="20"/>
      <c r="E114" s="84" t="s">
        <v>235</v>
      </c>
      <c r="G114" s="117">
        <f>G78</f>
        <v>2566</v>
      </c>
      <c r="H114" s="97"/>
      <c r="I114" s="117">
        <f>I78</f>
        <v>2565</v>
      </c>
    </row>
    <row r="115" spans="2:9" s="44" customFormat="1" ht="22" customHeight="1">
      <c r="B115" s="54"/>
      <c r="C115" s="20"/>
      <c r="D115" s="20"/>
      <c r="E115" s="136"/>
      <c r="F115" s="48"/>
      <c r="G115" s="146" t="s">
        <v>38</v>
      </c>
      <c r="H115" s="146"/>
      <c r="I115" s="146"/>
    </row>
    <row r="116" spans="2:9" s="44" customFormat="1" ht="22" customHeight="1">
      <c r="B116" s="54" t="s">
        <v>208</v>
      </c>
      <c r="C116" s="20"/>
      <c r="D116" s="94"/>
      <c r="E116" s="84"/>
      <c r="G116" s="25">
        <f>G104</f>
        <v>24211736</v>
      </c>
      <c r="H116" s="28"/>
      <c r="I116" s="25">
        <f>I104</f>
        <v>18962600</v>
      </c>
    </row>
    <row r="117" spans="2:9" s="44" customFormat="1" ht="10" customHeight="1">
      <c r="B117" s="73"/>
      <c r="C117" s="94"/>
      <c r="D117" s="94"/>
      <c r="E117" s="84"/>
    </row>
    <row r="118" spans="2:9" s="44" customFormat="1" ht="22" customHeight="1">
      <c r="B118" s="54" t="s">
        <v>69</v>
      </c>
      <c r="C118" s="20"/>
      <c r="D118" s="94"/>
      <c r="E118" s="136"/>
    </row>
    <row r="119" spans="2:9" s="44" customFormat="1" ht="22" customHeight="1">
      <c r="B119" s="77" t="s">
        <v>111</v>
      </c>
      <c r="C119" s="20"/>
      <c r="D119" s="94"/>
      <c r="E119" s="136"/>
    </row>
    <row r="120" spans="2:9" s="44" customFormat="1" ht="22" customHeight="1">
      <c r="B120" s="73" t="s">
        <v>91</v>
      </c>
      <c r="C120" s="94"/>
      <c r="D120" s="94"/>
      <c r="E120" s="84"/>
      <c r="G120" s="118">
        <v>9394579</v>
      </c>
      <c r="I120" s="118">
        <v>7964974</v>
      </c>
    </row>
    <row r="121" spans="2:9" s="44" customFormat="1" ht="22" customHeight="1">
      <c r="B121" s="73" t="s">
        <v>205</v>
      </c>
      <c r="C121" s="94"/>
      <c r="D121" s="94"/>
      <c r="E121" s="84">
        <v>10</v>
      </c>
      <c r="G121" s="118">
        <v>57495</v>
      </c>
      <c r="I121" s="118">
        <v>2689993</v>
      </c>
    </row>
    <row r="122" spans="2:9" s="44" customFormat="1" ht="22" customHeight="1">
      <c r="B122" s="73" t="s">
        <v>199</v>
      </c>
      <c r="C122" s="94"/>
      <c r="D122" s="94"/>
      <c r="E122" s="84"/>
      <c r="G122" s="118">
        <v>-33619</v>
      </c>
      <c r="I122" s="118">
        <v>-26061</v>
      </c>
    </row>
    <row r="123" spans="2:9" s="44" customFormat="1" ht="22" customHeight="1">
      <c r="B123" s="73" t="s">
        <v>160</v>
      </c>
      <c r="C123" s="94"/>
      <c r="D123" s="94"/>
      <c r="E123" s="61"/>
      <c r="G123" s="118"/>
      <c r="I123" s="118"/>
    </row>
    <row r="124" spans="2:9" s="44" customFormat="1" ht="22" customHeight="1">
      <c r="B124" s="94"/>
      <c r="C124" s="44" t="s">
        <v>161</v>
      </c>
      <c r="D124" s="94"/>
      <c r="E124" s="61"/>
      <c r="G124" s="118">
        <v>989201</v>
      </c>
      <c r="I124" s="118">
        <v>2010090</v>
      </c>
    </row>
    <row r="125" spans="2:9" s="44" customFormat="1" ht="22" customHeight="1">
      <c r="B125" s="94" t="s">
        <v>112</v>
      </c>
      <c r="D125" s="94"/>
      <c r="E125" s="61"/>
      <c r="G125" s="118"/>
      <c r="I125" s="118"/>
    </row>
    <row r="126" spans="2:9" s="44" customFormat="1" ht="22" customHeight="1">
      <c r="C126" s="94" t="s">
        <v>113</v>
      </c>
      <c r="D126" s="94"/>
      <c r="E126" s="84"/>
      <c r="G126" s="119">
        <v>6724</v>
      </c>
      <c r="I126" s="119">
        <v>8121</v>
      </c>
    </row>
    <row r="127" spans="2:9" s="44" customFormat="1" ht="22" customHeight="1">
      <c r="B127" s="63" t="s">
        <v>114</v>
      </c>
      <c r="C127" s="94"/>
      <c r="D127" s="94"/>
      <c r="E127" s="84"/>
      <c r="G127" s="25">
        <f>SUM(G120:G126)</f>
        <v>10414380</v>
      </c>
      <c r="I127" s="25">
        <f>SUM(I120:I126)</f>
        <v>12647117</v>
      </c>
    </row>
    <row r="128" spans="2:9" s="44" customFormat="1" ht="5.15" customHeight="1">
      <c r="B128" s="73"/>
      <c r="C128" s="94"/>
      <c r="D128" s="94"/>
      <c r="E128" s="84"/>
      <c r="G128" s="118"/>
      <c r="I128" s="118"/>
    </row>
    <row r="129" spans="2:9" s="44" customFormat="1" ht="22" customHeight="1">
      <c r="B129" s="77" t="s">
        <v>115</v>
      </c>
      <c r="C129" s="94"/>
      <c r="D129" s="94"/>
      <c r="E129" s="84"/>
      <c r="G129" s="118"/>
      <c r="I129" s="118"/>
    </row>
    <row r="130" spans="2:9" s="44" customFormat="1" ht="22" customHeight="1">
      <c r="B130" s="73" t="s">
        <v>221</v>
      </c>
      <c r="C130" s="94"/>
      <c r="D130" s="94"/>
      <c r="E130" s="84"/>
      <c r="G130" s="118">
        <v>-886419</v>
      </c>
      <c r="I130" s="118">
        <v>-662958</v>
      </c>
    </row>
    <row r="131" spans="2:9" s="44" customFormat="1" ht="22" customHeight="1">
      <c r="B131" s="73" t="s">
        <v>206</v>
      </c>
      <c r="C131" s="94"/>
      <c r="D131" s="94"/>
      <c r="E131" s="84"/>
      <c r="G131" s="118">
        <v>14183</v>
      </c>
      <c r="I131" s="118">
        <v>9031</v>
      </c>
    </row>
    <row r="132" spans="2:9" s="44" customFormat="1" ht="22" customHeight="1">
      <c r="B132" s="73" t="s">
        <v>160</v>
      </c>
      <c r="C132" s="94"/>
      <c r="D132" s="94"/>
      <c r="E132" s="84"/>
      <c r="G132" s="118"/>
      <c r="I132" s="118"/>
    </row>
    <row r="133" spans="2:9" s="44" customFormat="1" ht="22" customHeight="1">
      <c r="B133" s="94"/>
      <c r="C133" s="44" t="s">
        <v>161</v>
      </c>
      <c r="D133" s="94"/>
      <c r="E133" s="61"/>
      <c r="G133" s="118">
        <v>-159740</v>
      </c>
      <c r="I133" s="118">
        <v>-277550</v>
      </c>
    </row>
    <row r="134" spans="2:9" s="44" customFormat="1" ht="22" customHeight="1">
      <c r="B134" s="73" t="s">
        <v>116</v>
      </c>
      <c r="C134" s="94"/>
      <c r="D134" s="94"/>
      <c r="E134" s="84"/>
      <c r="G134" s="118"/>
      <c r="I134" s="118"/>
    </row>
    <row r="135" spans="2:9" s="44" customFormat="1" ht="22" customHeight="1">
      <c r="C135" s="73" t="s">
        <v>113</v>
      </c>
      <c r="D135" s="94"/>
      <c r="E135" s="84"/>
      <c r="G135" s="118">
        <v>170985</v>
      </c>
      <c r="I135" s="118">
        <v>130795</v>
      </c>
    </row>
    <row r="136" spans="2:9" s="44" customFormat="1" ht="22" customHeight="1">
      <c r="B136" s="63" t="s">
        <v>117</v>
      </c>
      <c r="C136" s="94"/>
      <c r="D136" s="94"/>
      <c r="E136" s="84"/>
      <c r="G136" s="26">
        <f>SUM(G130:G135)</f>
        <v>-860991</v>
      </c>
      <c r="I136" s="26">
        <f>SUM(I130:I135)</f>
        <v>-800682</v>
      </c>
    </row>
    <row r="137" spans="2:9" s="44" customFormat="1" ht="5.15" customHeight="1">
      <c r="B137" s="73"/>
      <c r="C137" s="94"/>
      <c r="D137" s="94"/>
      <c r="E137" s="84"/>
      <c r="G137" s="118"/>
      <c r="I137" s="118"/>
    </row>
    <row r="138" spans="2:9" s="44" customFormat="1" ht="22" customHeight="1">
      <c r="B138" s="54" t="s">
        <v>209</v>
      </c>
      <c r="C138" s="20"/>
      <c r="D138" s="94"/>
      <c r="E138" s="61"/>
      <c r="G138" s="32">
        <f>SUM(G127,G136)</f>
        <v>9553389</v>
      </c>
      <c r="I138" s="32">
        <f>SUM(I127,I136)</f>
        <v>11846435</v>
      </c>
    </row>
    <row r="139" spans="2:9" s="44" customFormat="1" ht="5.15" customHeight="1">
      <c r="B139" s="54"/>
      <c r="C139" s="20"/>
      <c r="D139" s="94"/>
      <c r="E139" s="61"/>
      <c r="G139" s="13"/>
      <c r="I139" s="13"/>
    </row>
    <row r="140" spans="2:9" s="44" customFormat="1" ht="22" customHeight="1" thickBot="1">
      <c r="B140" s="54" t="s">
        <v>210</v>
      </c>
      <c r="C140" s="20"/>
      <c r="D140" s="94"/>
      <c r="E140" s="61"/>
      <c r="G140" s="34">
        <f>SUM(G138,G116)</f>
        <v>33765125</v>
      </c>
      <c r="I140" s="34">
        <f>SUM(I138,I116)</f>
        <v>30809035</v>
      </c>
    </row>
    <row r="141" spans="2:9" s="44" customFormat="1" ht="10" customHeight="1" thickTop="1">
      <c r="B141" s="73"/>
      <c r="C141" s="94"/>
      <c r="D141" s="94"/>
      <c r="E141" s="61"/>
    </row>
    <row r="142" spans="2:9" s="44" customFormat="1" ht="22" customHeight="1">
      <c r="B142" s="121" t="s">
        <v>92</v>
      </c>
      <c r="C142" s="71"/>
      <c r="D142" s="94"/>
      <c r="E142" s="61"/>
    </row>
    <row r="143" spans="2:9" s="44" customFormat="1" ht="22" customHeight="1">
      <c r="B143" s="121"/>
      <c r="C143" s="71" t="s">
        <v>203</v>
      </c>
      <c r="D143" s="94"/>
      <c r="E143" s="61"/>
      <c r="G143" s="25">
        <v>32239158</v>
      </c>
      <c r="I143" s="25">
        <v>30051854</v>
      </c>
    </row>
    <row r="144" spans="2:9" s="44" customFormat="1" ht="22" customHeight="1">
      <c r="B144" s="121"/>
      <c r="C144" s="111" t="s">
        <v>73</v>
      </c>
      <c r="D144" s="94"/>
      <c r="E144" s="61"/>
      <c r="G144" s="118">
        <v>1525967</v>
      </c>
      <c r="I144" s="118">
        <v>757181</v>
      </c>
    </row>
    <row r="145" spans="2:9" s="44" customFormat="1" ht="22" customHeight="1" thickBot="1">
      <c r="B145" s="103"/>
      <c r="C145" s="71"/>
      <c r="D145" s="94"/>
      <c r="E145" s="61"/>
      <c r="G145" s="123">
        <f>SUM(G143:G144)</f>
        <v>33765125</v>
      </c>
      <c r="I145" s="123">
        <f>SUM(I143:I144)</f>
        <v>30809035</v>
      </c>
    </row>
    <row r="146" spans="2:9" s="44" customFormat="1" ht="10" customHeight="1" thickTop="1">
      <c r="B146" s="73"/>
      <c r="C146" s="94"/>
      <c r="D146" s="94"/>
      <c r="E146" s="61"/>
    </row>
  </sheetData>
  <mergeCells count="4">
    <mergeCell ref="G42:I42"/>
    <mergeCell ref="G6:I6"/>
    <mergeCell ref="G79:I79"/>
    <mergeCell ref="G115:I115"/>
  </mergeCells>
  <printOptions horizontalCentered="1"/>
  <pageMargins left="0.70866141732283505" right="0.70866141732283505" top="0.65" bottom="0.25" header="0.31496062992126" footer="0.2"/>
  <pageSetup paperSize="9" firstPageNumber="6" orientation="portrait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6" min="1" max="8" man="1"/>
    <brk id="73" min="1" max="8" man="1"/>
    <brk id="108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O68"/>
  <sheetViews>
    <sheetView showGridLines="0" zoomScale="85" zoomScaleNormal="85" zoomScaleSheetLayoutView="85" workbookViewId="0"/>
  </sheetViews>
  <sheetFormatPr defaultColWidth="9.09765625" defaultRowHeight="22.75" customHeight="1"/>
  <cols>
    <col min="1" max="3" width="1.69921875" style="36" customWidth="1"/>
    <col min="4" max="4" width="45.69921875" style="36" customWidth="1"/>
    <col min="5" max="5" width="9.69921875" style="2" customWidth="1"/>
    <col min="6" max="6" width="12.69921875" style="42" customWidth="1"/>
    <col min="7" max="7" width="0.8984375" style="37" customWidth="1"/>
    <col min="8" max="8" width="12.69921875" style="37" customWidth="1"/>
    <col min="9" max="9" width="0.8984375" style="36" customWidth="1"/>
    <col min="10" max="10" width="12.69921875" style="42" customWidth="1"/>
    <col min="11" max="11" width="0.8984375" style="37" customWidth="1"/>
    <col min="12" max="12" width="12.69921875" style="42" customWidth="1"/>
    <col min="13" max="13" width="0.8984375" style="37" customWidth="1"/>
    <col min="14" max="14" width="12.69921875" style="42" customWidth="1"/>
    <col min="15" max="15" width="0.8984375" style="37" customWidth="1"/>
    <col min="16" max="16" width="12.69921875" style="42" customWidth="1"/>
    <col min="17" max="17" width="0.8984375" style="37" customWidth="1"/>
    <col min="18" max="18" width="12.69921875" style="41" customWidth="1"/>
    <col min="19" max="19" width="0.8984375" style="37" customWidth="1"/>
    <col min="20" max="20" width="12.69921875" style="42" customWidth="1"/>
    <col min="21" max="21" width="0.8984375" style="37" customWidth="1"/>
    <col min="22" max="22" width="12.69921875" style="37" customWidth="1"/>
    <col min="23" max="23" width="0.8984375" style="37" customWidth="1"/>
    <col min="24" max="24" width="12.69921875" style="37" customWidth="1"/>
    <col min="25" max="25" width="0.8984375" style="37" customWidth="1"/>
    <col min="26" max="26" width="12.69921875" style="42" customWidth="1"/>
    <col min="27" max="27" width="0.8984375" style="37" customWidth="1"/>
    <col min="28" max="28" width="12.69921875" style="42" customWidth="1"/>
    <col min="29" max="29" width="0.8984375" style="37" customWidth="1"/>
    <col min="30" max="30" width="12.69921875" style="42" customWidth="1"/>
    <col min="31" max="31" width="0.8984375" style="37" customWidth="1"/>
    <col min="32" max="32" width="12.69921875" style="41" customWidth="1"/>
    <col min="33" max="33" width="2.69921875" style="42" customWidth="1"/>
    <col min="34" max="34" width="11" style="42" bestFit="1" customWidth="1"/>
    <col min="35" max="145" width="9" style="42" customWidth="1"/>
    <col min="146" max="16384" width="9.09765625" style="36"/>
  </cols>
  <sheetData>
    <row r="1" spans="1:135" s="36" customFormat="1" ht="23.15" customHeight="1">
      <c r="B1" s="5" t="s">
        <v>146</v>
      </c>
      <c r="C1" s="5"/>
      <c r="D1" s="5"/>
      <c r="E1" s="5"/>
      <c r="F1" s="5"/>
      <c r="G1" s="37"/>
      <c r="H1" s="37"/>
      <c r="I1" s="5"/>
      <c r="J1" s="42"/>
      <c r="K1" s="37"/>
      <c r="L1" s="42"/>
      <c r="M1" s="37"/>
      <c r="N1" s="42"/>
      <c r="O1" s="37"/>
      <c r="P1" s="5"/>
      <c r="Q1" s="5"/>
      <c r="R1" s="112"/>
      <c r="S1" s="5"/>
      <c r="T1" s="5"/>
      <c r="U1" s="37"/>
      <c r="V1" s="37"/>
      <c r="W1" s="37"/>
      <c r="X1" s="37"/>
      <c r="Y1" s="37"/>
      <c r="Z1" s="42"/>
      <c r="AA1" s="37"/>
      <c r="AB1" s="42"/>
      <c r="AC1" s="37"/>
      <c r="AD1" s="42"/>
      <c r="AE1" s="37"/>
      <c r="AF1" s="49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</row>
    <row r="2" spans="1:135" s="36" customFormat="1" ht="23.15" customHeight="1">
      <c r="B2" s="1" t="s">
        <v>35</v>
      </c>
      <c r="C2" s="1"/>
      <c r="D2" s="1"/>
      <c r="E2" s="6"/>
      <c r="F2" s="7"/>
      <c r="G2" s="37"/>
      <c r="H2" s="47"/>
      <c r="I2" s="1"/>
      <c r="J2" s="42"/>
      <c r="K2" s="37"/>
      <c r="L2" s="42"/>
      <c r="M2" s="37"/>
      <c r="N2" s="42"/>
      <c r="O2" s="37"/>
      <c r="P2" s="7"/>
      <c r="Q2" s="8"/>
      <c r="R2" s="113"/>
      <c r="S2" s="8"/>
      <c r="T2" s="7"/>
      <c r="U2" s="37"/>
      <c r="V2" s="37"/>
      <c r="W2" s="37"/>
      <c r="X2" s="37"/>
      <c r="Y2" s="47"/>
      <c r="Z2" s="41"/>
      <c r="AA2" s="37"/>
      <c r="AB2" s="42"/>
      <c r="AC2" s="37"/>
      <c r="AD2" s="42"/>
      <c r="AE2" s="37"/>
      <c r="AF2" s="129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</row>
    <row r="3" spans="1:135" s="36" customFormat="1" ht="23.15" customHeight="1">
      <c r="A3" s="74"/>
      <c r="B3" s="75" t="str">
        <f>'2'!$B$76</f>
        <v>สำหรับงวดหกเดือนสิ้นสุดวันที่ 30 มิถุนายน 2566 (ไม่ได้ตรวจสอบ)</v>
      </c>
      <c r="C3" s="59"/>
      <c r="D3" s="59"/>
      <c r="E3" s="78"/>
      <c r="F3" s="79"/>
      <c r="H3" s="74"/>
      <c r="I3" s="9"/>
      <c r="J3" s="42"/>
      <c r="K3" s="37"/>
      <c r="L3" s="42"/>
      <c r="M3" s="37"/>
      <c r="N3" s="42"/>
      <c r="O3" s="37"/>
      <c r="R3" s="74"/>
      <c r="Y3" s="47"/>
      <c r="Z3" s="41"/>
      <c r="AA3" s="37"/>
      <c r="AB3" s="42"/>
      <c r="AC3" s="37"/>
      <c r="AD3" s="42"/>
      <c r="AE3" s="37"/>
      <c r="AF3" s="41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</row>
    <row r="4" spans="1:135" s="36" customFormat="1" ht="22" customHeight="1">
      <c r="A4" s="74"/>
      <c r="B4" s="75"/>
      <c r="C4" s="59"/>
      <c r="D4" s="59"/>
      <c r="E4" s="78"/>
      <c r="F4" s="79"/>
      <c r="G4" s="42"/>
      <c r="H4" s="42"/>
      <c r="I4" s="9"/>
      <c r="J4" s="42"/>
      <c r="K4" s="37"/>
      <c r="L4" s="42"/>
      <c r="M4" s="37"/>
      <c r="N4" s="42"/>
      <c r="O4" s="37"/>
      <c r="R4" s="74"/>
      <c r="Y4" s="47"/>
      <c r="Z4" s="41"/>
      <c r="AA4" s="37"/>
      <c r="AB4" s="42"/>
      <c r="AC4" s="37"/>
      <c r="AD4" s="42"/>
      <c r="AE4" s="37"/>
      <c r="AF4" s="41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</row>
    <row r="5" spans="1:135" s="36" customFormat="1" ht="22" customHeight="1">
      <c r="B5" s="59"/>
      <c r="C5" s="59"/>
      <c r="D5" s="9"/>
      <c r="E5" s="10"/>
      <c r="F5" s="11"/>
      <c r="G5" s="42"/>
      <c r="H5" s="42"/>
      <c r="I5" s="9"/>
      <c r="J5" s="22" t="s">
        <v>31</v>
      </c>
      <c r="K5" s="43"/>
      <c r="L5" s="22"/>
      <c r="M5" s="43"/>
      <c r="N5" s="43"/>
      <c r="O5" s="44"/>
      <c r="P5" s="105" t="s">
        <v>67</v>
      </c>
      <c r="Q5" s="105"/>
      <c r="R5" s="107"/>
      <c r="S5" s="105"/>
      <c r="T5" s="105"/>
      <c r="U5" s="105"/>
      <c r="V5" s="105"/>
      <c r="W5" s="105"/>
      <c r="X5" s="105"/>
      <c r="Y5" s="107"/>
      <c r="Z5" s="107"/>
      <c r="AA5" s="37"/>
      <c r="AB5" s="42"/>
      <c r="AC5" s="37"/>
      <c r="AD5" s="42"/>
      <c r="AE5" s="37"/>
      <c r="AF5" s="41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</row>
    <row r="6" spans="1:135" s="36" customFormat="1" ht="22" customHeight="1">
      <c r="B6" s="35"/>
      <c r="C6" s="35"/>
      <c r="D6" s="130"/>
      <c r="E6" s="2"/>
      <c r="I6" s="35"/>
      <c r="J6" s="46" t="s">
        <v>25</v>
      </c>
      <c r="K6" s="46"/>
      <c r="L6" s="46"/>
      <c r="M6" s="45"/>
      <c r="N6" s="114" t="s">
        <v>23</v>
      </c>
      <c r="O6" s="47"/>
      <c r="P6" s="38" t="s">
        <v>162</v>
      </c>
      <c r="Q6" s="74"/>
      <c r="R6" s="38" t="s">
        <v>167</v>
      </c>
      <c r="S6" s="74"/>
      <c r="T6" s="38"/>
      <c r="U6" s="74"/>
      <c r="V6" s="38" t="s">
        <v>167</v>
      </c>
      <c r="W6" s="74"/>
      <c r="X6" s="38" t="s">
        <v>82</v>
      </c>
      <c r="AA6" s="37"/>
      <c r="AB6" s="38"/>
      <c r="AC6" s="37"/>
      <c r="AD6" s="39"/>
      <c r="AE6" s="40"/>
      <c r="AF6" s="41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</row>
    <row r="7" spans="1:135" s="36" customFormat="1" ht="22" customHeight="1">
      <c r="B7" s="35"/>
      <c r="C7" s="35"/>
      <c r="D7" s="130"/>
      <c r="E7" s="2"/>
      <c r="G7" s="37"/>
      <c r="H7" s="38"/>
      <c r="I7" s="35"/>
      <c r="J7" s="81"/>
      <c r="K7" s="81"/>
      <c r="L7" s="81"/>
      <c r="M7" s="47"/>
      <c r="N7" s="81"/>
      <c r="O7" s="47"/>
      <c r="P7" s="38" t="s">
        <v>163</v>
      </c>
      <c r="Q7" s="74"/>
      <c r="R7" s="38" t="s">
        <v>168</v>
      </c>
      <c r="S7" s="74"/>
      <c r="T7" s="38" t="s">
        <v>194</v>
      </c>
      <c r="U7" s="74"/>
      <c r="V7" s="38" t="s">
        <v>168</v>
      </c>
      <c r="W7" s="74"/>
      <c r="X7" s="38" t="s">
        <v>89</v>
      </c>
      <c r="Y7" s="47"/>
      <c r="Z7" s="38" t="s">
        <v>118</v>
      </c>
      <c r="AA7" s="37"/>
      <c r="AB7" s="38"/>
      <c r="AC7" s="37"/>
      <c r="AD7" s="39"/>
      <c r="AE7" s="40"/>
      <c r="AF7" s="41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</row>
    <row r="8" spans="1:135" s="36" customFormat="1" ht="22" customHeight="1">
      <c r="B8" s="35"/>
      <c r="C8" s="35"/>
      <c r="D8" s="35"/>
      <c r="E8" s="2"/>
      <c r="F8" s="74"/>
      <c r="G8" s="37"/>
      <c r="H8" s="38"/>
      <c r="I8" s="80"/>
      <c r="J8" s="74"/>
      <c r="K8" s="74"/>
      <c r="L8" s="74"/>
      <c r="M8" s="74"/>
      <c r="N8" s="74"/>
      <c r="O8" s="47"/>
      <c r="P8" s="38" t="s">
        <v>164</v>
      </c>
      <c r="Q8" s="47"/>
      <c r="R8" s="38" t="s">
        <v>165</v>
      </c>
      <c r="S8" s="47"/>
      <c r="T8" s="38" t="s">
        <v>165</v>
      </c>
      <c r="U8" s="47"/>
      <c r="V8" s="38" t="s">
        <v>165</v>
      </c>
      <c r="W8" s="47"/>
      <c r="X8" s="38" t="s">
        <v>170</v>
      </c>
      <c r="Y8" s="47"/>
      <c r="Z8" s="38" t="s">
        <v>119</v>
      </c>
      <c r="AA8" s="37"/>
      <c r="AB8" s="38"/>
      <c r="AC8" s="37"/>
      <c r="AD8" s="48"/>
      <c r="AE8" s="40"/>
      <c r="AF8" s="41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</row>
    <row r="9" spans="1:135" s="36" customFormat="1" ht="22" customHeight="1">
      <c r="B9" s="35"/>
      <c r="C9" s="35"/>
      <c r="D9" s="35"/>
      <c r="E9" s="2"/>
      <c r="F9" s="48"/>
      <c r="G9" s="37"/>
      <c r="H9" s="38" t="s">
        <v>195</v>
      </c>
      <c r="I9" s="80"/>
      <c r="J9" s="74"/>
      <c r="K9" s="74"/>
      <c r="L9" s="74"/>
      <c r="M9" s="38"/>
      <c r="N9" s="38"/>
      <c r="O9" s="38"/>
      <c r="P9" s="38" t="s">
        <v>165</v>
      </c>
      <c r="Q9" s="47"/>
      <c r="R9" s="38" t="s">
        <v>191</v>
      </c>
      <c r="S9" s="47"/>
      <c r="T9" s="38" t="s">
        <v>169</v>
      </c>
      <c r="U9" s="47"/>
      <c r="V9" s="38" t="s">
        <v>178</v>
      </c>
      <c r="W9" s="47"/>
      <c r="X9" s="38" t="s">
        <v>171</v>
      </c>
      <c r="Y9" s="47"/>
      <c r="Z9" s="49" t="s">
        <v>120</v>
      </c>
      <c r="AA9" s="37"/>
      <c r="AB9" s="49" t="s">
        <v>48</v>
      </c>
      <c r="AC9" s="37"/>
      <c r="AD9" s="49" t="s">
        <v>37</v>
      </c>
      <c r="AE9" s="50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</row>
    <row r="10" spans="1:135" s="51" customFormat="1" ht="22" customHeight="1">
      <c r="E10" s="2"/>
      <c r="F10" s="48" t="s">
        <v>87</v>
      </c>
      <c r="G10" s="37"/>
      <c r="H10" s="38" t="s">
        <v>197</v>
      </c>
      <c r="I10" s="49"/>
      <c r="J10" s="48" t="s">
        <v>61</v>
      </c>
      <c r="K10" s="48"/>
      <c r="L10" s="48" t="s">
        <v>61</v>
      </c>
      <c r="M10" s="38"/>
      <c r="N10" s="38"/>
      <c r="O10" s="38"/>
      <c r="P10" s="38" t="s">
        <v>166</v>
      </c>
      <c r="Q10" s="47"/>
      <c r="R10" s="38" t="s">
        <v>192</v>
      </c>
      <c r="S10" s="47"/>
      <c r="T10" s="38" t="s">
        <v>22</v>
      </c>
      <c r="U10" s="47"/>
      <c r="V10" s="38" t="s">
        <v>186</v>
      </c>
      <c r="W10" s="47"/>
      <c r="X10" s="38" t="s">
        <v>172</v>
      </c>
      <c r="Y10" s="47"/>
      <c r="Z10" s="49" t="s">
        <v>121</v>
      </c>
      <c r="AA10" s="37"/>
      <c r="AB10" s="49" t="s">
        <v>49</v>
      </c>
      <c r="AC10" s="37"/>
      <c r="AD10" s="48" t="s">
        <v>70</v>
      </c>
      <c r="AE10" s="39"/>
      <c r="AF10" s="49" t="s">
        <v>48</v>
      </c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</row>
    <row r="11" spans="1:135" s="51" customFormat="1" ht="22" customHeight="1">
      <c r="E11" s="2" t="s">
        <v>235</v>
      </c>
      <c r="F11" s="81" t="s">
        <v>47</v>
      </c>
      <c r="G11" s="37"/>
      <c r="H11" s="49" t="s">
        <v>196</v>
      </c>
      <c r="I11" s="49"/>
      <c r="J11" s="38" t="s">
        <v>26</v>
      </c>
      <c r="K11" s="38"/>
      <c r="L11" s="38" t="s">
        <v>62</v>
      </c>
      <c r="M11" s="49"/>
      <c r="N11" s="49"/>
      <c r="O11" s="49"/>
      <c r="P11" s="38" t="s">
        <v>86</v>
      </c>
      <c r="Q11" s="49"/>
      <c r="R11" s="38" t="s">
        <v>193</v>
      </c>
      <c r="S11" s="49"/>
      <c r="T11" s="38" t="s">
        <v>177</v>
      </c>
      <c r="U11" s="49"/>
      <c r="V11" s="38" t="s">
        <v>184</v>
      </c>
      <c r="W11" s="49"/>
      <c r="X11" s="38" t="s">
        <v>173</v>
      </c>
      <c r="Y11" s="47"/>
      <c r="Z11" s="38" t="s">
        <v>49</v>
      </c>
      <c r="AA11" s="37"/>
      <c r="AB11" s="38" t="s">
        <v>201</v>
      </c>
      <c r="AC11" s="37"/>
      <c r="AD11" s="49" t="s">
        <v>71</v>
      </c>
      <c r="AE11" s="39"/>
      <c r="AF11" s="48" t="s">
        <v>49</v>
      </c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</row>
    <row r="12" spans="1:135" s="51" customFormat="1" ht="21" customHeight="1">
      <c r="B12" s="82"/>
      <c r="C12" s="82"/>
      <c r="D12" s="49"/>
      <c r="E12" s="2"/>
      <c r="F12" s="12" t="s">
        <v>38</v>
      </c>
      <c r="G12" s="12"/>
      <c r="H12" s="16"/>
      <c r="I12" s="12"/>
      <c r="J12" s="12"/>
      <c r="K12" s="12"/>
      <c r="L12" s="12"/>
      <c r="M12" s="12"/>
      <c r="N12" s="12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2"/>
      <c r="AB12" s="16"/>
      <c r="AC12" s="12"/>
      <c r="AD12" s="12"/>
      <c r="AE12" s="12"/>
      <c r="AF12" s="1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</row>
    <row r="13" spans="1:135" s="74" customFormat="1" ht="21" customHeight="1">
      <c r="A13" s="74" t="s">
        <v>147</v>
      </c>
      <c r="B13" s="19" t="s">
        <v>200</v>
      </c>
      <c r="C13" s="19"/>
      <c r="E13" s="17"/>
      <c r="F13" s="15">
        <v>1200000</v>
      </c>
      <c r="G13" s="13"/>
      <c r="H13" s="13">
        <v>3467105</v>
      </c>
      <c r="I13" s="15"/>
      <c r="J13" s="15">
        <v>160000</v>
      </c>
      <c r="K13" s="13"/>
      <c r="L13" s="15">
        <v>10516000</v>
      </c>
      <c r="M13" s="14"/>
      <c r="N13" s="15">
        <v>348557913</v>
      </c>
      <c r="O13" s="18"/>
      <c r="P13" s="15">
        <v>-6567974</v>
      </c>
      <c r="Q13" s="13"/>
      <c r="R13" s="15">
        <v>-131172</v>
      </c>
      <c r="S13" s="13"/>
      <c r="T13" s="15">
        <v>-1483</v>
      </c>
      <c r="U13" s="13"/>
      <c r="V13" s="18">
        <v>7825979</v>
      </c>
      <c r="W13" s="13"/>
      <c r="X13" s="18">
        <v>664366</v>
      </c>
      <c r="Y13" s="13"/>
      <c r="Z13" s="15">
        <f>SUM(P13:X13)</f>
        <v>1789716</v>
      </c>
      <c r="AA13" s="13"/>
      <c r="AB13" s="15">
        <f>SUM(F13:N13,Z13)</f>
        <v>365690734</v>
      </c>
      <c r="AC13" s="13"/>
      <c r="AD13" s="15">
        <v>84317613</v>
      </c>
      <c r="AE13" s="13"/>
      <c r="AF13" s="13">
        <f>SUM(AB13:AD13)</f>
        <v>450008347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</row>
    <row r="14" spans="1:135" s="74" customFormat="1" ht="21" customHeight="1">
      <c r="B14" s="71" t="s">
        <v>79</v>
      </c>
      <c r="C14" s="71"/>
      <c r="E14" s="17"/>
      <c r="F14" s="15"/>
      <c r="G14" s="13"/>
      <c r="H14" s="13"/>
      <c r="I14" s="15"/>
      <c r="J14" s="15"/>
      <c r="K14" s="13"/>
      <c r="L14" s="15"/>
      <c r="M14" s="14"/>
      <c r="N14" s="15"/>
      <c r="O14" s="18"/>
      <c r="P14" s="15"/>
      <c r="Q14" s="13"/>
      <c r="R14" s="15"/>
      <c r="S14" s="13"/>
      <c r="T14" s="15"/>
      <c r="U14" s="13"/>
      <c r="V14" s="18"/>
      <c r="W14" s="13"/>
      <c r="X14" s="18"/>
      <c r="Y14" s="13"/>
      <c r="Z14" s="15"/>
      <c r="AA14" s="13"/>
      <c r="AB14" s="15"/>
      <c r="AC14" s="13"/>
      <c r="AD14" s="15"/>
      <c r="AE14" s="13"/>
      <c r="AF14" s="13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</row>
    <row r="15" spans="1:135" s="74" customFormat="1" ht="21" customHeight="1">
      <c r="B15" s="72"/>
      <c r="C15" s="72" t="s">
        <v>132</v>
      </c>
      <c r="D15" s="53"/>
      <c r="E15" s="17"/>
      <c r="F15" s="15"/>
      <c r="G15" s="13"/>
      <c r="H15" s="13"/>
      <c r="I15" s="15"/>
      <c r="J15" s="15"/>
      <c r="K15" s="13"/>
      <c r="L15" s="15"/>
      <c r="M15" s="14"/>
      <c r="N15" s="15"/>
      <c r="O15" s="18"/>
      <c r="P15" s="15"/>
      <c r="Q15" s="13"/>
      <c r="R15" s="15"/>
      <c r="S15" s="13"/>
      <c r="T15" s="15"/>
      <c r="U15" s="13"/>
      <c r="V15" s="18"/>
      <c r="W15" s="13"/>
      <c r="X15" s="18"/>
      <c r="Y15" s="13"/>
      <c r="Z15" s="15"/>
      <c r="AA15" s="13"/>
      <c r="AB15" s="15"/>
      <c r="AC15" s="13"/>
      <c r="AD15" s="15"/>
      <c r="AE15" s="13"/>
      <c r="AF15" s="13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</row>
    <row r="16" spans="1:135" s="74" customFormat="1" ht="21" customHeight="1">
      <c r="B16" s="72"/>
      <c r="C16" s="72"/>
      <c r="D16" s="53" t="s">
        <v>133</v>
      </c>
      <c r="E16" s="17"/>
      <c r="F16" s="15"/>
      <c r="G16" s="13"/>
      <c r="H16" s="13"/>
      <c r="I16" s="15"/>
      <c r="J16" s="15"/>
      <c r="K16" s="13"/>
      <c r="L16" s="15"/>
      <c r="M16" s="14"/>
      <c r="N16" s="15"/>
      <c r="O16" s="18"/>
      <c r="P16" s="15"/>
      <c r="Q16" s="13"/>
      <c r="R16" s="15"/>
      <c r="S16" s="13"/>
      <c r="T16" s="15"/>
      <c r="U16" s="13"/>
      <c r="V16" s="18"/>
      <c r="W16" s="13"/>
      <c r="X16" s="18"/>
      <c r="Y16" s="13"/>
      <c r="Z16" s="15"/>
      <c r="AA16" s="13"/>
      <c r="AB16" s="15"/>
      <c r="AC16" s="13"/>
      <c r="AD16" s="15"/>
      <c r="AE16" s="13"/>
      <c r="AF16" s="13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</row>
    <row r="17" spans="1:145" ht="21" customHeight="1">
      <c r="C17" s="74" t="s">
        <v>50</v>
      </c>
      <c r="D17" s="74"/>
      <c r="E17" s="17">
        <v>9</v>
      </c>
      <c r="F17" s="131">
        <v>0</v>
      </c>
      <c r="G17" s="102"/>
      <c r="H17" s="132">
        <v>0</v>
      </c>
      <c r="I17" s="133"/>
      <c r="J17" s="131">
        <v>0</v>
      </c>
      <c r="K17" s="102"/>
      <c r="L17" s="131">
        <v>0</v>
      </c>
      <c r="M17" s="102"/>
      <c r="N17" s="131">
        <v>-11999516</v>
      </c>
      <c r="O17" s="134"/>
      <c r="P17" s="131">
        <v>0</v>
      </c>
      <c r="Q17" s="102"/>
      <c r="R17" s="131">
        <v>0</v>
      </c>
      <c r="S17" s="102"/>
      <c r="T17" s="131">
        <v>0</v>
      </c>
      <c r="U17" s="102"/>
      <c r="V17" s="131">
        <v>0</v>
      </c>
      <c r="W17" s="102"/>
      <c r="X17" s="131">
        <v>0</v>
      </c>
      <c r="Y17" s="102"/>
      <c r="Z17" s="132">
        <f>SUM(P17:X17)</f>
        <v>0</v>
      </c>
      <c r="AA17" s="102"/>
      <c r="AB17" s="132">
        <f>SUM(F17:N17,Z17)</f>
        <v>-11999516</v>
      </c>
      <c r="AC17" s="102"/>
      <c r="AD17" s="131">
        <v>-1786815</v>
      </c>
      <c r="AE17" s="102"/>
      <c r="AF17" s="132">
        <f>SUM(AB17:AD17)</f>
        <v>-13786331</v>
      </c>
      <c r="EF17" s="36"/>
      <c r="EG17" s="36"/>
      <c r="EH17" s="36"/>
      <c r="EI17" s="36"/>
      <c r="EJ17" s="36"/>
      <c r="EK17" s="36"/>
      <c r="EL17" s="36"/>
      <c r="EM17" s="36"/>
      <c r="EN17" s="36"/>
      <c r="EO17" s="36"/>
    </row>
    <row r="18" spans="1:145" ht="21" customHeight="1">
      <c r="C18" s="72" t="s">
        <v>134</v>
      </c>
      <c r="D18" s="74"/>
      <c r="E18" s="17"/>
      <c r="F18" s="134"/>
      <c r="G18" s="102"/>
      <c r="H18" s="102"/>
      <c r="I18" s="102"/>
      <c r="J18" s="134"/>
      <c r="K18" s="102"/>
      <c r="L18" s="134"/>
      <c r="M18" s="102"/>
      <c r="N18" s="134"/>
      <c r="O18" s="134"/>
      <c r="P18" s="134"/>
      <c r="Q18" s="102"/>
      <c r="R18" s="134"/>
      <c r="S18" s="102"/>
      <c r="T18" s="134"/>
      <c r="U18" s="102"/>
      <c r="V18" s="134"/>
      <c r="W18" s="102"/>
      <c r="X18" s="134"/>
      <c r="Y18" s="102"/>
      <c r="Z18" s="102"/>
      <c r="AA18" s="102"/>
      <c r="AB18" s="102"/>
      <c r="AC18" s="102"/>
      <c r="AD18" s="134"/>
      <c r="AE18" s="102"/>
      <c r="AF18" s="102"/>
      <c r="EF18" s="36"/>
      <c r="EG18" s="36"/>
      <c r="EH18" s="36"/>
      <c r="EI18" s="36"/>
      <c r="EJ18" s="36"/>
      <c r="EK18" s="36"/>
      <c r="EL18" s="36"/>
      <c r="EM18" s="36"/>
      <c r="EN18" s="36"/>
      <c r="EO18" s="36"/>
    </row>
    <row r="19" spans="1:145" s="74" customFormat="1" ht="21" customHeight="1">
      <c r="B19" s="72"/>
      <c r="C19" s="72"/>
      <c r="D19" s="72" t="s">
        <v>133</v>
      </c>
      <c r="E19" s="17"/>
      <c r="F19" s="32">
        <f>SUM(F17)</f>
        <v>0</v>
      </c>
      <c r="G19" s="13"/>
      <c r="H19" s="33">
        <f>SUM(H17)</f>
        <v>0</v>
      </c>
      <c r="I19" s="15"/>
      <c r="J19" s="32">
        <f>SUM(J17)</f>
        <v>0</v>
      </c>
      <c r="K19" s="13"/>
      <c r="L19" s="32">
        <f>SUM(L17)</f>
        <v>0</v>
      </c>
      <c r="M19" s="14"/>
      <c r="N19" s="32">
        <f>SUM(N17)</f>
        <v>-11999516</v>
      </c>
      <c r="O19" s="18"/>
      <c r="P19" s="32">
        <f>SUM(P17)</f>
        <v>0</v>
      </c>
      <c r="Q19" s="13"/>
      <c r="R19" s="32">
        <f>SUM(R17)</f>
        <v>0</v>
      </c>
      <c r="S19" s="13"/>
      <c r="T19" s="32">
        <f>SUM(T17)</f>
        <v>0</v>
      </c>
      <c r="U19" s="13"/>
      <c r="V19" s="33">
        <f>SUM(V17)</f>
        <v>0</v>
      </c>
      <c r="W19" s="13"/>
      <c r="X19" s="33">
        <f>SUM(X17)</f>
        <v>0</v>
      </c>
      <c r="Y19" s="13"/>
      <c r="Z19" s="32">
        <f>SUM(Z17)</f>
        <v>0</v>
      </c>
      <c r="AA19" s="13"/>
      <c r="AB19" s="32">
        <f>SUM(AB17)</f>
        <v>-11999516</v>
      </c>
      <c r="AC19" s="13"/>
      <c r="AD19" s="32">
        <f>SUM(AD17)</f>
        <v>-1786815</v>
      </c>
      <c r="AE19" s="13"/>
      <c r="AF19" s="32">
        <f>SUM(AF17)</f>
        <v>-13786331</v>
      </c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</row>
    <row r="20" spans="1:145" s="74" customFormat="1" ht="21" customHeight="1">
      <c r="B20" s="53"/>
      <c r="C20" s="53" t="s">
        <v>96</v>
      </c>
      <c r="E20" s="17"/>
      <c r="F20" s="15"/>
      <c r="G20" s="13"/>
      <c r="H20" s="13"/>
      <c r="I20" s="15"/>
      <c r="J20" s="15"/>
      <c r="K20" s="13"/>
      <c r="L20" s="15"/>
      <c r="M20" s="14"/>
      <c r="N20" s="15"/>
      <c r="O20" s="18"/>
      <c r="P20" s="15"/>
      <c r="Q20" s="13"/>
      <c r="R20" s="15"/>
      <c r="S20" s="13"/>
      <c r="T20" s="15"/>
      <c r="U20" s="13"/>
      <c r="V20" s="18"/>
      <c r="W20" s="13"/>
      <c r="X20" s="18"/>
      <c r="Y20" s="13"/>
      <c r="Z20" s="15"/>
      <c r="AA20" s="13"/>
      <c r="AB20" s="15"/>
      <c r="AC20" s="13"/>
      <c r="AD20" s="15"/>
      <c r="AE20" s="13"/>
      <c r="AF20" s="13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</row>
    <row r="21" spans="1:145" s="74" customFormat="1" ht="21" customHeight="1">
      <c r="C21" s="74" t="s">
        <v>138</v>
      </c>
      <c r="E21" s="17"/>
      <c r="F21" s="133">
        <v>0</v>
      </c>
      <c r="G21" s="102"/>
      <c r="H21" s="102">
        <v>-262164</v>
      </c>
      <c r="I21" s="133"/>
      <c r="J21" s="133">
        <v>0</v>
      </c>
      <c r="K21" s="102"/>
      <c r="L21" s="133">
        <v>0</v>
      </c>
      <c r="M21" s="47"/>
      <c r="N21" s="133">
        <v>0</v>
      </c>
      <c r="O21" s="134"/>
      <c r="P21" s="133">
        <v>0</v>
      </c>
      <c r="Q21" s="102"/>
      <c r="R21" s="133">
        <v>0</v>
      </c>
      <c r="S21" s="102"/>
      <c r="T21" s="133">
        <v>0</v>
      </c>
      <c r="U21" s="102"/>
      <c r="V21" s="134">
        <v>0</v>
      </c>
      <c r="W21" s="102"/>
      <c r="X21" s="134">
        <v>0</v>
      </c>
      <c r="Y21" s="102"/>
      <c r="Z21" s="133">
        <f>SUM(P21:X21)</f>
        <v>0</v>
      </c>
      <c r="AA21" s="102"/>
      <c r="AB21" s="133">
        <f>SUM(F21:N21,Z21)</f>
        <v>-262164</v>
      </c>
      <c r="AC21" s="102"/>
      <c r="AD21" s="133">
        <v>561251</v>
      </c>
      <c r="AE21" s="102"/>
      <c r="AF21" s="102">
        <f>SUM(AB21:AD21)</f>
        <v>299087</v>
      </c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</row>
    <row r="22" spans="1:145" s="74" customFormat="1" ht="21" customHeight="1">
      <c r="B22" s="53"/>
      <c r="C22" s="74" t="s">
        <v>139</v>
      </c>
      <c r="E22" s="17"/>
      <c r="F22" s="133">
        <v>0</v>
      </c>
      <c r="G22" s="102"/>
      <c r="H22" s="132">
        <v>0</v>
      </c>
      <c r="I22" s="133"/>
      <c r="J22" s="133">
        <v>0</v>
      </c>
      <c r="K22" s="102"/>
      <c r="L22" s="133">
        <v>0</v>
      </c>
      <c r="M22" s="47"/>
      <c r="N22" s="133">
        <v>0</v>
      </c>
      <c r="O22" s="134"/>
      <c r="P22" s="133">
        <v>0</v>
      </c>
      <c r="Q22" s="102"/>
      <c r="R22" s="133">
        <v>0</v>
      </c>
      <c r="S22" s="102"/>
      <c r="T22" s="133">
        <v>0</v>
      </c>
      <c r="U22" s="102"/>
      <c r="V22" s="134">
        <v>0</v>
      </c>
      <c r="W22" s="102"/>
      <c r="X22" s="134">
        <v>0</v>
      </c>
      <c r="Y22" s="102"/>
      <c r="Z22" s="133">
        <f>SUM(P22:X22)</f>
        <v>0</v>
      </c>
      <c r="AA22" s="102"/>
      <c r="AB22" s="133">
        <f>SUM(F22:N22,Z22)</f>
        <v>0</v>
      </c>
      <c r="AC22" s="102"/>
      <c r="AD22" s="133">
        <v>426151</v>
      </c>
      <c r="AE22" s="13"/>
      <c r="AF22" s="102">
        <f>SUM(AB22:AD22)</f>
        <v>426151</v>
      </c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</row>
    <row r="23" spans="1:145" s="74" customFormat="1" ht="21" customHeight="1">
      <c r="B23" s="72"/>
      <c r="C23" s="72" t="s">
        <v>97</v>
      </c>
      <c r="E23" s="17"/>
      <c r="F23" s="30">
        <f>SUM(F21,F22)</f>
        <v>0</v>
      </c>
      <c r="G23" s="13"/>
      <c r="H23" s="31">
        <f>SUM(H21,H22)</f>
        <v>-262164</v>
      </c>
      <c r="I23" s="15"/>
      <c r="J23" s="30">
        <f>SUM(J21,J22)</f>
        <v>0</v>
      </c>
      <c r="K23" s="13"/>
      <c r="L23" s="30">
        <f>SUM(L21,L22)</f>
        <v>0</v>
      </c>
      <c r="M23" s="14"/>
      <c r="N23" s="30">
        <f>SUM(N21,N22)</f>
        <v>0</v>
      </c>
      <c r="O23" s="18"/>
      <c r="P23" s="30">
        <f>SUM(P21,P22)</f>
        <v>0</v>
      </c>
      <c r="Q23" s="13"/>
      <c r="R23" s="30">
        <f>SUM(R21,R22)</f>
        <v>0</v>
      </c>
      <c r="S23" s="13"/>
      <c r="T23" s="30">
        <f>SUM(T21,T22)</f>
        <v>0</v>
      </c>
      <c r="U23" s="13"/>
      <c r="V23" s="31">
        <f>SUM(V21,V22)</f>
        <v>0</v>
      </c>
      <c r="W23" s="13"/>
      <c r="X23" s="31">
        <f>SUM(X21,X22)</f>
        <v>0</v>
      </c>
      <c r="Y23" s="13"/>
      <c r="Z23" s="30">
        <f>SUM(Z21,Z22)</f>
        <v>0</v>
      </c>
      <c r="AA23" s="13"/>
      <c r="AB23" s="30">
        <f>SUM(AB21,AB22)</f>
        <v>-262164</v>
      </c>
      <c r="AC23" s="13"/>
      <c r="AD23" s="30">
        <f>SUM(AD21,AD22)</f>
        <v>987402</v>
      </c>
      <c r="AE23" s="13"/>
      <c r="AF23" s="30">
        <f>SUM(AF21,AF22)</f>
        <v>725238</v>
      </c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</row>
    <row r="24" spans="1:145" s="74" customFormat="1" ht="21" customHeight="1">
      <c r="B24" s="71" t="s">
        <v>135</v>
      </c>
      <c r="C24" s="72"/>
      <c r="E24" s="17"/>
      <c r="F24" s="13"/>
      <c r="G24" s="13"/>
      <c r="H24" s="18"/>
      <c r="I24" s="13"/>
      <c r="J24" s="13"/>
      <c r="K24" s="13"/>
      <c r="L24" s="13"/>
      <c r="M24" s="14"/>
      <c r="N24" s="13"/>
      <c r="O24" s="18"/>
      <c r="P24" s="13"/>
      <c r="Q24" s="13"/>
      <c r="R24" s="13"/>
      <c r="S24" s="13"/>
      <c r="T24" s="13"/>
      <c r="U24" s="13"/>
      <c r="V24" s="18"/>
      <c r="W24" s="13"/>
      <c r="X24" s="18"/>
      <c r="Y24" s="13"/>
      <c r="Z24" s="13"/>
      <c r="AA24" s="13"/>
      <c r="AB24" s="13"/>
      <c r="AC24" s="13"/>
      <c r="AD24" s="13"/>
      <c r="AE24" s="13"/>
      <c r="AF24" s="13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</row>
    <row r="25" spans="1:145" s="74" customFormat="1" ht="21" customHeight="1">
      <c r="B25" s="71"/>
      <c r="C25" s="71" t="s">
        <v>136</v>
      </c>
      <c r="E25" s="17"/>
      <c r="F25" s="32">
        <f>SUM(F19,F23)</f>
        <v>0</v>
      </c>
      <c r="G25" s="13"/>
      <c r="H25" s="33">
        <f>SUM(H19,H23)</f>
        <v>-262164</v>
      </c>
      <c r="I25" s="15"/>
      <c r="J25" s="32">
        <f>SUM(J19,J23)</f>
        <v>0</v>
      </c>
      <c r="K25" s="13"/>
      <c r="L25" s="32">
        <f>SUM(L19,L23)</f>
        <v>0</v>
      </c>
      <c r="M25" s="14"/>
      <c r="N25" s="32">
        <f>SUM(N19,N23)</f>
        <v>-11999516</v>
      </c>
      <c r="O25" s="18"/>
      <c r="P25" s="32">
        <f>SUM(P19,P23)</f>
        <v>0</v>
      </c>
      <c r="Q25" s="13"/>
      <c r="R25" s="32">
        <f>SUM(R19,R23)</f>
        <v>0</v>
      </c>
      <c r="S25" s="13"/>
      <c r="T25" s="32">
        <f>SUM(T19,T23)</f>
        <v>0</v>
      </c>
      <c r="U25" s="13"/>
      <c r="V25" s="33">
        <f>SUM(V19,V23)</f>
        <v>0</v>
      </c>
      <c r="W25" s="13"/>
      <c r="X25" s="33">
        <f>SUM(X19,X23)</f>
        <v>0</v>
      </c>
      <c r="Y25" s="13"/>
      <c r="Z25" s="32">
        <f>SUM(Z19,Z23)</f>
        <v>0</v>
      </c>
      <c r="AA25" s="13"/>
      <c r="AB25" s="32">
        <f>SUM(AB19,AB23)</f>
        <v>-12261680</v>
      </c>
      <c r="AC25" s="13"/>
      <c r="AD25" s="32">
        <f>SUM(AD19,AD23)</f>
        <v>-799413</v>
      </c>
      <c r="AE25" s="13"/>
      <c r="AF25" s="32">
        <f>SUM(AF19,AF23)</f>
        <v>-13061093</v>
      </c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</row>
    <row r="26" spans="1:145" s="74" customFormat="1" ht="21" customHeight="1">
      <c r="B26" s="71" t="s">
        <v>210</v>
      </c>
      <c r="C26" s="71"/>
      <c r="E26" s="17"/>
      <c r="F26" s="15"/>
      <c r="G26" s="13"/>
      <c r="H26" s="13"/>
      <c r="I26" s="15"/>
      <c r="J26" s="15"/>
      <c r="K26" s="13"/>
      <c r="L26" s="15"/>
      <c r="M26" s="14"/>
      <c r="N26" s="15"/>
      <c r="O26" s="18"/>
      <c r="P26" s="15"/>
      <c r="Q26" s="13"/>
      <c r="R26" s="15"/>
      <c r="S26" s="13"/>
      <c r="T26" s="15"/>
      <c r="U26" s="13"/>
      <c r="V26" s="18"/>
      <c r="W26" s="13"/>
      <c r="X26" s="18"/>
      <c r="Y26" s="13"/>
      <c r="Z26" s="15"/>
      <c r="AA26" s="13"/>
      <c r="AB26" s="15"/>
      <c r="AC26" s="13"/>
      <c r="AD26" s="15"/>
      <c r="AE26" s="13"/>
      <c r="AF26" s="13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</row>
    <row r="27" spans="1:145" s="74" customFormat="1" ht="21" customHeight="1">
      <c r="B27" s="71"/>
      <c r="C27" s="111" t="s">
        <v>85</v>
      </c>
      <c r="E27" s="17"/>
      <c r="F27" s="133">
        <v>0</v>
      </c>
      <c r="G27" s="102"/>
      <c r="H27" s="102">
        <v>0</v>
      </c>
      <c r="I27" s="133"/>
      <c r="J27" s="133">
        <v>0</v>
      </c>
      <c r="K27" s="102"/>
      <c r="L27" s="133">
        <v>0</v>
      </c>
      <c r="M27" s="47"/>
      <c r="N27" s="133">
        <v>18781135</v>
      </c>
      <c r="O27" s="134"/>
      <c r="P27" s="133">
        <v>0</v>
      </c>
      <c r="Q27" s="102"/>
      <c r="R27" s="133">
        <v>0</v>
      </c>
      <c r="S27" s="102"/>
      <c r="T27" s="133">
        <v>0</v>
      </c>
      <c r="U27" s="102"/>
      <c r="V27" s="134">
        <v>0</v>
      </c>
      <c r="W27" s="102"/>
      <c r="X27" s="134">
        <v>0</v>
      </c>
      <c r="Y27" s="102"/>
      <c r="Z27" s="133">
        <f>SUM(P27:X27)</f>
        <v>0</v>
      </c>
      <c r="AA27" s="102"/>
      <c r="AB27" s="133">
        <f>SUM(F27:N27,Z27)</f>
        <v>18781135</v>
      </c>
      <c r="AC27" s="102"/>
      <c r="AD27" s="133">
        <v>181465</v>
      </c>
      <c r="AE27" s="102"/>
      <c r="AF27" s="102">
        <f>SUM(AB27:AD27)</f>
        <v>18962600</v>
      </c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</row>
    <row r="28" spans="1:145" s="74" customFormat="1" ht="21" customHeight="1">
      <c r="B28" s="71"/>
      <c r="C28" s="111" t="s">
        <v>69</v>
      </c>
      <c r="E28" s="17"/>
      <c r="F28" s="133">
        <v>0</v>
      </c>
      <c r="G28" s="102"/>
      <c r="H28" s="102">
        <v>0</v>
      </c>
      <c r="I28" s="133"/>
      <c r="J28" s="133">
        <v>0</v>
      </c>
      <c r="K28" s="102"/>
      <c r="L28" s="133">
        <v>0</v>
      </c>
      <c r="M28" s="47"/>
      <c r="N28" s="133">
        <v>155402</v>
      </c>
      <c r="O28" s="134"/>
      <c r="P28" s="133">
        <v>7400169</v>
      </c>
      <c r="Q28" s="102"/>
      <c r="R28" s="133">
        <v>2689993</v>
      </c>
      <c r="S28" s="102"/>
      <c r="T28" s="133">
        <v>-17941</v>
      </c>
      <c r="U28" s="102"/>
      <c r="V28" s="134">
        <v>-682042</v>
      </c>
      <c r="W28" s="102"/>
      <c r="X28" s="134">
        <v>1725138</v>
      </c>
      <c r="Y28" s="102"/>
      <c r="Z28" s="133">
        <f>SUM(P28:X28)</f>
        <v>11115317</v>
      </c>
      <c r="AA28" s="102"/>
      <c r="AB28" s="133">
        <f>SUM(F28:N28,Z28)</f>
        <v>11270719</v>
      </c>
      <c r="AC28" s="102"/>
      <c r="AD28" s="133">
        <v>575716</v>
      </c>
      <c r="AE28" s="102"/>
      <c r="AF28" s="102">
        <f>SUM(AB28:AD28)</f>
        <v>11846435</v>
      </c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</row>
    <row r="29" spans="1:145" s="74" customFormat="1" ht="21" customHeight="1">
      <c r="B29" s="108" t="s">
        <v>212</v>
      </c>
      <c r="C29" s="109"/>
      <c r="E29" s="17"/>
      <c r="F29" s="30">
        <f>SUM(F27:F28)</f>
        <v>0</v>
      </c>
      <c r="G29" s="13"/>
      <c r="H29" s="31">
        <f>SUM(H27:H28)</f>
        <v>0</v>
      </c>
      <c r="I29" s="15"/>
      <c r="J29" s="30">
        <f>SUM(J27:J28)</f>
        <v>0</v>
      </c>
      <c r="K29" s="13"/>
      <c r="L29" s="30">
        <f>SUM(L27:L28)</f>
        <v>0</v>
      </c>
      <c r="M29" s="14"/>
      <c r="N29" s="30">
        <f>SUM(N27:N28)</f>
        <v>18936537</v>
      </c>
      <c r="O29" s="18"/>
      <c r="P29" s="30">
        <f>SUM(P27:P28)</f>
        <v>7400169</v>
      </c>
      <c r="Q29" s="13"/>
      <c r="R29" s="30">
        <f>SUM(R27:R28)</f>
        <v>2689993</v>
      </c>
      <c r="S29" s="13"/>
      <c r="T29" s="30">
        <f>SUM(T27:T28)</f>
        <v>-17941</v>
      </c>
      <c r="U29" s="13"/>
      <c r="V29" s="31">
        <f>SUM(V27:V28)</f>
        <v>-682042</v>
      </c>
      <c r="W29" s="13"/>
      <c r="X29" s="31">
        <f>SUM(X27:X28)</f>
        <v>1725138</v>
      </c>
      <c r="Y29" s="13"/>
      <c r="Z29" s="30">
        <f>SUM(Z27:Z28)</f>
        <v>11115317</v>
      </c>
      <c r="AA29" s="13"/>
      <c r="AB29" s="30">
        <f>SUM(AB27:AB28)</f>
        <v>30051854</v>
      </c>
      <c r="AC29" s="13"/>
      <c r="AD29" s="30">
        <f>SUM(AD27:AD28)</f>
        <v>757181</v>
      </c>
      <c r="AE29" s="13"/>
      <c r="AF29" s="30">
        <f>SUM(AF27:AF28)</f>
        <v>30809035</v>
      </c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</row>
    <row r="30" spans="1:145" ht="21" customHeight="1" thickBot="1">
      <c r="A30" s="74"/>
      <c r="B30" s="19" t="s">
        <v>229</v>
      </c>
      <c r="C30" s="19"/>
      <c r="D30" s="74"/>
      <c r="E30" s="17"/>
      <c r="F30" s="34">
        <f>SUM(F13,F25,F29)</f>
        <v>1200000</v>
      </c>
      <c r="G30" s="13"/>
      <c r="H30" s="34">
        <f>SUM(H13,H25,H29)</f>
        <v>3204941</v>
      </c>
      <c r="I30" s="133"/>
      <c r="J30" s="34">
        <f>SUM(J13,J25,J29)</f>
        <v>160000</v>
      </c>
      <c r="K30" s="13"/>
      <c r="L30" s="34">
        <f>SUM(L13,L25,L29)</f>
        <v>10516000</v>
      </c>
      <c r="M30" s="13"/>
      <c r="N30" s="34">
        <f>SUM(N13,N25,N29)</f>
        <v>355494934</v>
      </c>
      <c r="O30" s="13"/>
      <c r="P30" s="34">
        <f>SUM(P13,P25,P29)</f>
        <v>832195</v>
      </c>
      <c r="Q30" s="13"/>
      <c r="R30" s="34">
        <f>SUM(R13,R25,R29)</f>
        <v>2558821</v>
      </c>
      <c r="S30" s="13"/>
      <c r="T30" s="34">
        <f>SUM(T13,T25,T29)</f>
        <v>-19424</v>
      </c>
      <c r="U30" s="13"/>
      <c r="V30" s="34">
        <f>SUM(V13,V25,V29)</f>
        <v>7143937</v>
      </c>
      <c r="W30" s="13"/>
      <c r="X30" s="34">
        <f>SUM(X13,X25,X29)</f>
        <v>2389504</v>
      </c>
      <c r="Y30" s="13"/>
      <c r="Z30" s="34">
        <f>SUM(Z13,Z25,Z29)</f>
        <v>12905033</v>
      </c>
      <c r="AA30" s="13"/>
      <c r="AB30" s="34">
        <f>SUM(AB13,AB25,AB29)</f>
        <v>383480908</v>
      </c>
      <c r="AC30" s="13"/>
      <c r="AD30" s="34">
        <f>SUM(AD13,AD25,AD29)</f>
        <v>84275381</v>
      </c>
      <c r="AE30" s="13"/>
      <c r="AF30" s="34">
        <f>SUM(AF13,AF25,AF29)</f>
        <v>467756289</v>
      </c>
      <c r="EF30" s="36"/>
      <c r="EG30" s="36"/>
      <c r="EH30" s="36"/>
      <c r="EI30" s="36"/>
      <c r="EJ30" s="36"/>
      <c r="EK30" s="36"/>
      <c r="EL30" s="36"/>
      <c r="EM30" s="36"/>
      <c r="EN30" s="36"/>
      <c r="EO30" s="36"/>
    </row>
    <row r="31" spans="1:145" s="51" customFormat="1" ht="10" customHeight="1" thickTop="1">
      <c r="B31" s="49"/>
      <c r="C31" s="49"/>
      <c r="D31" s="49"/>
      <c r="E31" s="17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6"/>
      <c r="S31" s="12"/>
      <c r="T31" s="12"/>
      <c r="U31" s="12"/>
      <c r="V31" s="12"/>
      <c r="W31" s="12"/>
      <c r="X31" s="12"/>
      <c r="Y31" s="12"/>
      <c r="Z31" s="16"/>
      <c r="AA31" s="12"/>
      <c r="AB31" s="16"/>
      <c r="AC31" s="12"/>
      <c r="AD31" s="12"/>
      <c r="AE31" s="12"/>
      <c r="AF31" s="1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</row>
    <row r="32" spans="1:145" ht="23.15" customHeight="1">
      <c r="E32" s="36"/>
      <c r="F32" s="36"/>
      <c r="G32" s="36"/>
      <c r="H32" s="36"/>
      <c r="J32" s="36"/>
      <c r="K32" s="36"/>
      <c r="L32" s="36"/>
      <c r="M32" s="36"/>
      <c r="N32" s="36"/>
      <c r="O32" s="36"/>
      <c r="P32" s="36"/>
      <c r="Q32" s="36"/>
      <c r="R32" s="74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</row>
    <row r="33" spans="18:135" s="36" customFormat="1" ht="23.15" customHeight="1">
      <c r="R33" s="74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</row>
    <row r="34" spans="18:135" s="36" customFormat="1" ht="23.15" customHeight="1">
      <c r="R34" s="74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</row>
    <row r="35" spans="18:135" s="36" customFormat="1" ht="22" customHeight="1">
      <c r="R35" s="74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</row>
    <row r="36" spans="18:135" s="36" customFormat="1" ht="22" customHeight="1">
      <c r="R36" s="74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</row>
    <row r="37" spans="18:135" s="36" customFormat="1" ht="22" customHeight="1">
      <c r="R37" s="74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</row>
    <row r="38" spans="18:135" s="36" customFormat="1" ht="22" customHeight="1">
      <c r="R38" s="74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</row>
    <row r="39" spans="18:135" s="36" customFormat="1" ht="22" customHeight="1">
      <c r="R39" s="74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</row>
    <row r="40" spans="18:135" s="36" customFormat="1" ht="22" customHeight="1">
      <c r="R40" s="74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</row>
    <row r="41" spans="18:135" s="51" customFormat="1" ht="22" customHeight="1">
      <c r="R41" s="49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</row>
    <row r="42" spans="18:135" s="51" customFormat="1" ht="22" customHeight="1">
      <c r="R42" s="49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</row>
    <row r="43" spans="18:135" s="51" customFormat="1" ht="21" customHeight="1">
      <c r="R43" s="49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</row>
    <row r="44" spans="18:135" s="74" customFormat="1" ht="21" customHeight="1"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</row>
    <row r="45" spans="18:135" s="74" customFormat="1" ht="21" customHeight="1"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</row>
    <row r="46" spans="18:135" s="51" customFormat="1" ht="21" customHeight="1">
      <c r="R46" s="49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52"/>
      <c r="EC46" s="52"/>
      <c r="ED46" s="52"/>
      <c r="EE46" s="52"/>
    </row>
    <row r="47" spans="18:135" s="74" customFormat="1" ht="21" customHeight="1"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</row>
    <row r="48" spans="18:135" s="74" customFormat="1" ht="21" customHeight="1"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</row>
    <row r="49" spans="33:145" s="74" customFormat="1" ht="21" customHeight="1"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</row>
    <row r="50" spans="33:145" s="74" customFormat="1" ht="21" customHeight="1"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</row>
    <row r="51" spans="33:145" ht="21" customHeight="1">
      <c r="EF51" s="36"/>
      <c r="EG51" s="36"/>
      <c r="EH51" s="36"/>
      <c r="EI51" s="36"/>
      <c r="EJ51" s="36"/>
      <c r="EK51" s="36"/>
      <c r="EL51" s="36"/>
      <c r="EM51" s="36"/>
      <c r="EN51" s="36"/>
      <c r="EO51" s="36"/>
    </row>
    <row r="52" spans="33:145" ht="21" customHeight="1">
      <c r="EF52" s="36"/>
      <c r="EG52" s="36"/>
      <c r="EH52" s="36"/>
      <c r="EI52" s="36"/>
      <c r="EJ52" s="36"/>
      <c r="EK52" s="36"/>
      <c r="EL52" s="36"/>
      <c r="EM52" s="36"/>
      <c r="EN52" s="36"/>
      <c r="EO52" s="36"/>
    </row>
    <row r="53" spans="33:145" s="74" customFormat="1" ht="21" customHeight="1"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</row>
    <row r="54" spans="33:145" s="74" customFormat="1" ht="21" customHeight="1"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</row>
    <row r="55" spans="33:145" s="74" customFormat="1" ht="21" customHeight="1"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</row>
    <row r="56" spans="33:145" s="74" customFormat="1" ht="21" customHeight="1"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</row>
    <row r="57" spans="33:145" s="74" customFormat="1" ht="21" customHeight="1"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</row>
    <row r="58" spans="33:145" s="74" customFormat="1" ht="21" customHeight="1"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</row>
    <row r="59" spans="33:145" s="74" customFormat="1" ht="21" customHeight="1"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</row>
    <row r="60" spans="33:145" s="74" customFormat="1" ht="21" customHeight="1"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</row>
    <row r="61" spans="33:145" s="74" customFormat="1" ht="21" customHeight="1"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</row>
    <row r="62" spans="33:145" s="74" customFormat="1" ht="21" customHeight="1"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</row>
    <row r="63" spans="33:145" s="74" customFormat="1" ht="21" customHeight="1"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</row>
    <row r="64" spans="33:145" ht="21" customHeight="1">
      <c r="EF64" s="36"/>
      <c r="EG64" s="36"/>
      <c r="EH64" s="36"/>
      <c r="EI64" s="36"/>
      <c r="EJ64" s="36"/>
      <c r="EK64" s="36"/>
      <c r="EL64" s="36"/>
      <c r="EM64" s="36"/>
      <c r="EN64" s="36"/>
      <c r="EO64" s="36"/>
    </row>
    <row r="65" spans="7:32" ht="5.15" customHeight="1"/>
    <row r="68" spans="7:32" ht="22.75" customHeight="1">
      <c r="G68" s="42"/>
      <c r="H68" s="42"/>
      <c r="K68" s="42"/>
      <c r="M68" s="42"/>
      <c r="O68" s="42"/>
      <c r="Q68" s="42"/>
      <c r="S68" s="42"/>
      <c r="U68" s="42"/>
      <c r="V68" s="42"/>
      <c r="W68" s="42"/>
      <c r="X68" s="42"/>
      <c r="Y68" s="42"/>
      <c r="AA68" s="42"/>
      <c r="AC68" s="42"/>
      <c r="AE68" s="42"/>
      <c r="AF68" s="42"/>
    </row>
  </sheetData>
  <phoneticPr fontId="6" type="noConversion"/>
  <printOptions horizontalCentered="1"/>
  <pageMargins left="0.3" right="0.3" top="0.65" bottom="0.25" header="0.31496062992126" footer="0.2"/>
  <pageSetup paperSize="9" scale="64" firstPageNumber="10" fitToHeight="2" orientation="landscape" useFirstPageNumber="1" r:id="rId1"/>
  <headerFooter>
    <oddFooter>&amp;L   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65" min="1" max="27" man="1"/>
  </rowBreaks>
  <customProperties>
    <customPr name="EpmWorksheetKeyString_GUID" r:id="rId2"/>
  </customProperties>
  <ignoredErrors>
    <ignoredError sqref="AB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Q32"/>
  <sheetViews>
    <sheetView showGridLines="0" zoomScale="85" zoomScaleNormal="85" zoomScaleSheetLayoutView="85" workbookViewId="0"/>
  </sheetViews>
  <sheetFormatPr defaultColWidth="9.09765625" defaultRowHeight="22.75" customHeight="1"/>
  <cols>
    <col min="1" max="3" width="1.69921875" style="44" customWidth="1"/>
    <col min="4" max="4" width="42.69921875" style="44" customWidth="1"/>
    <col min="5" max="5" width="7.69921875" style="84" customWidth="1"/>
    <col min="6" max="6" width="11.69921875" style="47" customWidth="1"/>
    <col min="7" max="7" width="0.8984375" style="47" customWidth="1"/>
    <col min="8" max="8" width="11.69921875" style="47" customWidth="1"/>
    <col min="9" max="9" width="0.8984375" style="44" customWidth="1"/>
    <col min="10" max="10" width="11.69921875" style="47" customWidth="1"/>
    <col min="11" max="11" width="0.8984375" style="47" customWidth="1"/>
    <col min="12" max="12" width="11.69921875" style="47" customWidth="1"/>
    <col min="13" max="13" width="0.8984375" style="47" customWidth="1"/>
    <col min="14" max="14" width="12.69921875" style="47" customWidth="1"/>
    <col min="15" max="15" width="0.8984375" style="47" customWidth="1"/>
    <col min="16" max="16" width="12.69921875" style="47" customWidth="1"/>
    <col min="17" max="17" width="0.8984375" style="47" customWidth="1"/>
    <col min="18" max="18" width="11.69921875" style="47" customWidth="1"/>
    <col min="19" max="19" width="0.8984375" style="47" customWidth="1"/>
    <col min="20" max="20" width="11.69921875" style="47" customWidth="1"/>
    <col min="21" max="21" width="0.8984375" style="47" customWidth="1"/>
    <col min="22" max="22" width="11.69921875" style="47" customWidth="1"/>
    <col min="23" max="23" width="0.8984375" style="47" customWidth="1"/>
    <col min="24" max="24" width="14.3984375" style="47" customWidth="1"/>
    <col min="25" max="25" width="0.8984375" style="47" customWidth="1"/>
    <col min="26" max="26" width="11.69921875" style="47" customWidth="1"/>
    <col min="27" max="27" width="0.8984375" style="47" customWidth="1"/>
    <col min="28" max="28" width="12.296875" style="47" customWidth="1"/>
    <col min="29" max="29" width="0.8984375" style="47" customWidth="1"/>
    <col min="30" max="30" width="12.296875" style="47" customWidth="1"/>
    <col min="31" max="31" width="0.8984375" style="47" customWidth="1"/>
    <col min="32" max="32" width="12.296875" style="47" customWidth="1"/>
    <col min="33" max="33" width="0.8984375" style="47" customWidth="1"/>
    <col min="34" max="34" width="12.59765625" style="47" bestFit="1" customWidth="1"/>
    <col min="35" max="35" width="2.69921875" style="47" customWidth="1"/>
    <col min="36" max="36" width="11" style="47" bestFit="1" customWidth="1"/>
    <col min="37" max="147" width="9" style="47" customWidth="1"/>
    <col min="148" max="16384" width="9.09765625" style="44"/>
  </cols>
  <sheetData>
    <row r="1" spans="1:137" s="44" customFormat="1" ht="23.15" customHeight="1">
      <c r="A1" s="36"/>
      <c r="B1" s="5" t="s">
        <v>146</v>
      </c>
      <c r="C1" s="5"/>
      <c r="D1" s="5"/>
      <c r="E1" s="5"/>
      <c r="F1" s="5"/>
      <c r="G1" s="37"/>
      <c r="H1" s="37"/>
      <c r="I1" s="5"/>
      <c r="J1" s="42"/>
      <c r="K1" s="37"/>
      <c r="L1" s="42"/>
      <c r="M1" s="37"/>
      <c r="N1" s="42"/>
      <c r="O1" s="37"/>
      <c r="P1" s="42"/>
      <c r="Q1" s="37"/>
      <c r="R1" s="5"/>
      <c r="S1" s="5"/>
      <c r="T1" s="5"/>
      <c r="U1" s="5"/>
      <c r="V1" s="5"/>
      <c r="W1" s="37"/>
      <c r="X1" s="37"/>
      <c r="Y1" s="37"/>
      <c r="Z1" s="37"/>
      <c r="AA1" s="37"/>
      <c r="AB1" s="42"/>
      <c r="AC1" s="37"/>
      <c r="AD1" s="42"/>
      <c r="AE1" s="37"/>
      <c r="AF1" s="42"/>
      <c r="AG1" s="37"/>
      <c r="AH1" s="49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</row>
    <row r="2" spans="1:137" s="44" customFormat="1" ht="23.15" customHeight="1">
      <c r="A2" s="36"/>
      <c r="B2" s="1" t="s">
        <v>35</v>
      </c>
      <c r="C2" s="1"/>
      <c r="D2" s="1"/>
      <c r="E2" s="6"/>
      <c r="F2" s="7"/>
      <c r="G2" s="37"/>
      <c r="H2" s="47"/>
      <c r="I2" s="1"/>
      <c r="J2" s="42"/>
      <c r="K2" s="37"/>
      <c r="L2" s="42"/>
      <c r="M2" s="37"/>
      <c r="N2" s="42"/>
      <c r="O2" s="37"/>
      <c r="P2" s="42"/>
      <c r="Q2" s="37"/>
      <c r="R2" s="7"/>
      <c r="S2" s="8"/>
      <c r="T2" s="7"/>
      <c r="U2" s="8"/>
      <c r="V2" s="7"/>
      <c r="W2" s="37"/>
      <c r="X2" s="37"/>
      <c r="Y2" s="37"/>
      <c r="Z2" s="37"/>
      <c r="AA2" s="47"/>
      <c r="AB2" s="41"/>
      <c r="AC2" s="37"/>
      <c r="AD2" s="42"/>
      <c r="AE2" s="37"/>
      <c r="AF2" s="42"/>
      <c r="AG2" s="37"/>
      <c r="AH2" s="129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</row>
    <row r="3" spans="1:137" s="44" customFormat="1" ht="23.15" customHeight="1">
      <c r="A3" s="74"/>
      <c r="B3" s="75" t="str">
        <f>'3'!$B$3</f>
        <v>สำหรับงวดหกเดือนสิ้นสุดวันที่ 30 มิถุนายน 2566 (ไม่ได้ตรวจสอบ)</v>
      </c>
      <c r="C3" s="59"/>
      <c r="D3" s="59"/>
      <c r="E3" s="78"/>
      <c r="F3" s="79"/>
      <c r="G3" s="36"/>
      <c r="H3" s="74"/>
      <c r="I3" s="9"/>
      <c r="J3" s="42"/>
      <c r="K3" s="37"/>
      <c r="L3" s="42"/>
      <c r="M3" s="37"/>
      <c r="N3" s="42"/>
      <c r="O3" s="37"/>
      <c r="P3" s="42"/>
      <c r="Q3" s="37"/>
      <c r="R3" s="36"/>
      <c r="S3" s="36"/>
      <c r="T3" s="36"/>
      <c r="U3" s="36"/>
      <c r="V3" s="36"/>
      <c r="W3" s="36"/>
      <c r="X3" s="36"/>
      <c r="Y3" s="36"/>
      <c r="Z3" s="36"/>
      <c r="AA3" s="47"/>
      <c r="AB3" s="41"/>
      <c r="AC3" s="37"/>
      <c r="AD3" s="42"/>
      <c r="AE3" s="37"/>
      <c r="AF3" s="42"/>
      <c r="AG3" s="37"/>
      <c r="AH3" s="41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</row>
    <row r="4" spans="1:137" s="44" customFormat="1" ht="22" customHeight="1">
      <c r="A4" s="74"/>
      <c r="B4" s="75"/>
      <c r="C4" s="59"/>
      <c r="D4" s="59"/>
      <c r="E4" s="78"/>
      <c r="F4" s="79"/>
      <c r="G4" s="42"/>
      <c r="H4" s="42"/>
      <c r="I4" s="9"/>
      <c r="J4" s="42"/>
      <c r="K4" s="37"/>
      <c r="L4" s="42"/>
      <c r="M4" s="37"/>
      <c r="N4" s="42"/>
      <c r="O4" s="37"/>
      <c r="P4" s="42"/>
      <c r="Q4" s="37"/>
      <c r="R4" s="36"/>
      <c r="S4" s="36"/>
      <c r="T4" s="36"/>
      <c r="U4" s="36"/>
      <c r="V4" s="36"/>
      <c r="W4" s="36"/>
      <c r="X4" s="36"/>
      <c r="Y4" s="36"/>
      <c r="Z4" s="36"/>
      <c r="AA4" s="47"/>
      <c r="AB4" s="41"/>
      <c r="AC4" s="37"/>
      <c r="AD4" s="42"/>
      <c r="AE4" s="37"/>
      <c r="AF4" s="42"/>
      <c r="AG4" s="37"/>
      <c r="AH4" s="41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</row>
    <row r="5" spans="1:137" s="44" customFormat="1" ht="22" customHeight="1">
      <c r="A5" s="36"/>
      <c r="B5" s="59"/>
      <c r="C5" s="59"/>
      <c r="D5" s="9"/>
      <c r="E5" s="10"/>
      <c r="F5" s="11"/>
      <c r="G5" s="42"/>
      <c r="H5" s="42"/>
      <c r="I5" s="9"/>
      <c r="J5" s="22" t="s">
        <v>31</v>
      </c>
      <c r="K5" s="43"/>
      <c r="L5" s="22"/>
      <c r="M5" s="43"/>
      <c r="N5" s="43"/>
      <c r="O5" s="43"/>
      <c r="P5" s="40"/>
      <c r="R5" s="105" t="s">
        <v>67</v>
      </c>
      <c r="S5" s="105"/>
      <c r="T5" s="105"/>
      <c r="U5" s="105"/>
      <c r="V5" s="105"/>
      <c r="W5" s="105"/>
      <c r="X5" s="105"/>
      <c r="Y5" s="105"/>
      <c r="Z5" s="105"/>
      <c r="AA5" s="107"/>
      <c r="AB5" s="107"/>
      <c r="AC5" s="37"/>
      <c r="AD5" s="42"/>
      <c r="AE5" s="37"/>
      <c r="AF5" s="42"/>
      <c r="AG5" s="37"/>
      <c r="AH5" s="41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</row>
    <row r="6" spans="1:137" s="44" customFormat="1" ht="22" customHeight="1">
      <c r="A6" s="36"/>
      <c r="B6" s="35"/>
      <c r="C6" s="35"/>
      <c r="D6" s="130"/>
      <c r="E6" s="2"/>
      <c r="F6" s="36"/>
      <c r="G6" s="36"/>
      <c r="H6" s="36"/>
      <c r="I6" s="35"/>
      <c r="J6" s="46" t="s">
        <v>25</v>
      </c>
      <c r="K6" s="46"/>
      <c r="L6" s="46"/>
      <c r="M6" s="45"/>
      <c r="N6" s="46" t="s">
        <v>23</v>
      </c>
      <c r="O6" s="45"/>
      <c r="P6" s="81"/>
      <c r="Q6" s="47"/>
      <c r="R6" s="38" t="s">
        <v>162</v>
      </c>
      <c r="S6" s="74"/>
      <c r="T6" s="38"/>
      <c r="U6" s="74"/>
      <c r="V6" s="38"/>
      <c r="W6" s="74"/>
      <c r="X6" s="38" t="s">
        <v>167</v>
      </c>
      <c r="Y6" s="74"/>
      <c r="Z6" s="38" t="s">
        <v>82</v>
      </c>
      <c r="AA6" s="36"/>
      <c r="AB6" s="36"/>
      <c r="AC6" s="37"/>
      <c r="AD6" s="38"/>
      <c r="AE6" s="37"/>
      <c r="AF6" s="39"/>
      <c r="AG6" s="40"/>
      <c r="AH6" s="41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</row>
    <row r="7" spans="1:137" s="44" customFormat="1" ht="22" customHeight="1">
      <c r="A7" s="36"/>
      <c r="B7" s="35"/>
      <c r="C7" s="35"/>
      <c r="D7" s="130"/>
      <c r="E7" s="2"/>
      <c r="F7" s="36"/>
      <c r="G7" s="37"/>
      <c r="H7" s="38"/>
      <c r="I7" s="35"/>
      <c r="J7" s="81"/>
      <c r="K7" s="81"/>
      <c r="L7" s="81"/>
      <c r="M7" s="47"/>
      <c r="N7" s="81"/>
      <c r="O7" s="47"/>
      <c r="P7" s="81"/>
      <c r="Q7" s="47"/>
      <c r="R7" s="38" t="s">
        <v>163</v>
      </c>
      <c r="S7" s="74"/>
      <c r="T7" s="38" t="s">
        <v>167</v>
      </c>
      <c r="U7" s="74"/>
      <c r="V7" s="38" t="s">
        <v>194</v>
      </c>
      <c r="W7" s="74"/>
      <c r="X7" s="38" t="s">
        <v>168</v>
      </c>
      <c r="Y7" s="74"/>
      <c r="Z7" s="38" t="s">
        <v>89</v>
      </c>
      <c r="AA7" s="47"/>
      <c r="AB7" s="38" t="s">
        <v>118</v>
      </c>
      <c r="AC7" s="37"/>
      <c r="AD7" s="38"/>
      <c r="AE7" s="37"/>
      <c r="AF7" s="39"/>
      <c r="AG7" s="40"/>
      <c r="AH7" s="41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</row>
    <row r="8" spans="1:137" s="44" customFormat="1" ht="22" customHeight="1">
      <c r="A8" s="36"/>
      <c r="B8" s="35"/>
      <c r="C8" s="35"/>
      <c r="D8" s="35"/>
      <c r="E8" s="2"/>
      <c r="F8" s="74"/>
      <c r="G8" s="37"/>
      <c r="H8" s="38"/>
      <c r="I8" s="80"/>
      <c r="J8" s="74"/>
      <c r="K8" s="74"/>
      <c r="L8" s="74"/>
      <c r="M8" s="74"/>
      <c r="N8" s="74"/>
      <c r="O8" s="74"/>
      <c r="P8" s="74"/>
      <c r="Q8" s="47"/>
      <c r="R8" s="38" t="s">
        <v>164</v>
      </c>
      <c r="S8" s="47"/>
      <c r="T8" s="38" t="s">
        <v>165</v>
      </c>
      <c r="U8" s="47"/>
      <c r="V8" s="38" t="s">
        <v>165</v>
      </c>
      <c r="W8" s="47"/>
      <c r="X8" s="38" t="s">
        <v>165</v>
      </c>
      <c r="Y8" s="47"/>
      <c r="Z8" s="38" t="s">
        <v>170</v>
      </c>
      <c r="AA8" s="47"/>
      <c r="AB8" s="38" t="s">
        <v>119</v>
      </c>
      <c r="AC8" s="37"/>
      <c r="AD8" s="38"/>
      <c r="AE8" s="37"/>
      <c r="AF8" s="48"/>
      <c r="AG8" s="40"/>
      <c r="AH8" s="41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</row>
    <row r="9" spans="1:137" s="44" customFormat="1" ht="22" customHeight="1">
      <c r="A9" s="36"/>
      <c r="B9" s="35"/>
      <c r="C9" s="35"/>
      <c r="D9" s="35"/>
      <c r="E9" s="2"/>
      <c r="F9" s="48"/>
      <c r="G9" s="37"/>
      <c r="H9" s="38" t="s">
        <v>195</v>
      </c>
      <c r="I9" s="80"/>
      <c r="J9" s="74"/>
      <c r="K9" s="74"/>
      <c r="L9" s="74"/>
      <c r="M9" s="38"/>
      <c r="N9" s="38"/>
      <c r="O9" s="38"/>
      <c r="P9" s="38"/>
      <c r="Q9" s="38"/>
      <c r="R9" s="38" t="s">
        <v>165</v>
      </c>
      <c r="S9" s="47"/>
      <c r="T9" s="38" t="s">
        <v>191</v>
      </c>
      <c r="U9" s="47"/>
      <c r="V9" s="38" t="s">
        <v>169</v>
      </c>
      <c r="W9" s="47"/>
      <c r="X9" s="38" t="s">
        <v>178</v>
      </c>
      <c r="Y9" s="47"/>
      <c r="Z9" s="38" t="s">
        <v>171</v>
      </c>
      <c r="AA9" s="47"/>
      <c r="AB9" s="49" t="s">
        <v>120</v>
      </c>
      <c r="AC9" s="37"/>
      <c r="AD9" s="49" t="s">
        <v>48</v>
      </c>
      <c r="AE9" s="37"/>
      <c r="AF9" s="49" t="s">
        <v>37</v>
      </c>
      <c r="AG9" s="50"/>
      <c r="AH9" s="36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</row>
    <row r="10" spans="1:137" s="48" customFormat="1" ht="22" customHeight="1">
      <c r="A10" s="51"/>
      <c r="B10" s="51"/>
      <c r="C10" s="51"/>
      <c r="D10" s="51"/>
      <c r="E10" s="2"/>
      <c r="F10" s="48" t="s">
        <v>87</v>
      </c>
      <c r="G10" s="37"/>
      <c r="H10" s="38" t="s">
        <v>197</v>
      </c>
      <c r="I10" s="49"/>
      <c r="J10" s="48" t="s">
        <v>61</v>
      </c>
      <c r="L10" s="48" t="s">
        <v>61</v>
      </c>
      <c r="M10" s="38"/>
      <c r="N10" s="38"/>
      <c r="O10" s="38"/>
      <c r="P10" s="38" t="s">
        <v>37</v>
      </c>
      <c r="Q10" s="38"/>
      <c r="R10" s="38" t="s">
        <v>166</v>
      </c>
      <c r="S10" s="47"/>
      <c r="T10" s="38" t="s">
        <v>192</v>
      </c>
      <c r="U10" s="47"/>
      <c r="V10" s="38" t="s">
        <v>22</v>
      </c>
      <c r="W10" s="47"/>
      <c r="X10" s="38" t="s">
        <v>186</v>
      </c>
      <c r="Y10" s="47"/>
      <c r="Z10" s="38" t="s">
        <v>172</v>
      </c>
      <c r="AA10" s="47"/>
      <c r="AB10" s="49" t="s">
        <v>121</v>
      </c>
      <c r="AC10" s="37"/>
      <c r="AD10" s="49" t="s">
        <v>49</v>
      </c>
      <c r="AE10" s="37"/>
      <c r="AF10" s="48" t="s">
        <v>70</v>
      </c>
      <c r="AG10" s="39"/>
      <c r="AH10" s="49" t="s">
        <v>48</v>
      </c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</row>
    <row r="11" spans="1:137" s="48" customFormat="1" ht="22" customHeight="1">
      <c r="A11" s="51"/>
      <c r="B11" s="51"/>
      <c r="C11" s="51"/>
      <c r="D11" s="51"/>
      <c r="E11" s="2" t="s">
        <v>235</v>
      </c>
      <c r="F11" s="81" t="s">
        <v>47</v>
      </c>
      <c r="G11" s="37"/>
      <c r="H11" s="49" t="s">
        <v>196</v>
      </c>
      <c r="I11" s="49"/>
      <c r="J11" s="38" t="s">
        <v>26</v>
      </c>
      <c r="K11" s="38"/>
      <c r="L11" s="38" t="s">
        <v>62</v>
      </c>
      <c r="M11" s="49"/>
      <c r="N11" s="49"/>
      <c r="O11" s="49"/>
      <c r="P11" s="38" t="s">
        <v>196</v>
      </c>
      <c r="Q11" s="49"/>
      <c r="R11" s="38" t="s">
        <v>86</v>
      </c>
      <c r="S11" s="49"/>
      <c r="T11" s="38" t="s">
        <v>193</v>
      </c>
      <c r="U11" s="49"/>
      <c r="V11" s="38" t="s">
        <v>177</v>
      </c>
      <c r="W11" s="49"/>
      <c r="X11" s="38" t="s">
        <v>184</v>
      </c>
      <c r="Y11" s="49"/>
      <c r="Z11" s="38" t="s">
        <v>173</v>
      </c>
      <c r="AA11" s="47"/>
      <c r="AB11" s="38" t="s">
        <v>49</v>
      </c>
      <c r="AC11" s="37"/>
      <c r="AD11" s="38" t="s">
        <v>201</v>
      </c>
      <c r="AE11" s="37"/>
      <c r="AF11" s="49" t="s">
        <v>71</v>
      </c>
      <c r="AG11" s="39"/>
      <c r="AH11" s="48" t="s">
        <v>49</v>
      </c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</row>
    <row r="12" spans="1:137" s="48" customFormat="1" ht="21" customHeight="1">
      <c r="A12" s="51"/>
      <c r="B12" s="82"/>
      <c r="C12" s="82"/>
      <c r="D12" s="49"/>
      <c r="E12" s="2"/>
      <c r="F12" s="12" t="s">
        <v>38</v>
      </c>
      <c r="G12" s="12"/>
      <c r="H12" s="16"/>
      <c r="I12" s="12"/>
      <c r="J12" s="12"/>
      <c r="K12" s="12"/>
      <c r="L12" s="12"/>
      <c r="M12" s="12"/>
      <c r="N12" s="12"/>
      <c r="O12" s="12"/>
      <c r="P12" s="12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2"/>
      <c r="AD12" s="16"/>
      <c r="AE12" s="12"/>
      <c r="AF12" s="12"/>
      <c r="AG12" s="12"/>
      <c r="AH12" s="12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</row>
    <row r="13" spans="1:137" s="44" customFormat="1" ht="21" customHeight="1">
      <c r="A13" s="74"/>
      <c r="B13" s="19" t="s">
        <v>211</v>
      </c>
      <c r="C13" s="19"/>
      <c r="D13" s="74"/>
      <c r="E13" s="17"/>
      <c r="F13" s="13">
        <v>1200000</v>
      </c>
      <c r="G13" s="13"/>
      <c r="H13" s="18">
        <v>3179178</v>
      </c>
      <c r="I13" s="13"/>
      <c r="J13" s="13">
        <v>160000</v>
      </c>
      <c r="K13" s="13"/>
      <c r="L13" s="13">
        <v>10516000</v>
      </c>
      <c r="M13" s="14"/>
      <c r="N13" s="13">
        <v>352819995</v>
      </c>
      <c r="O13" s="14"/>
      <c r="P13" s="13">
        <v>0</v>
      </c>
      <c r="Q13" s="18"/>
      <c r="R13" s="13">
        <v>-6134409</v>
      </c>
      <c r="S13" s="13"/>
      <c r="T13" s="13">
        <v>4116834</v>
      </c>
      <c r="U13" s="13"/>
      <c r="V13" s="13">
        <v>-1397</v>
      </c>
      <c r="W13" s="13"/>
      <c r="X13" s="13">
        <v>6529640</v>
      </c>
      <c r="Y13" s="13"/>
      <c r="Z13" s="18">
        <v>1869121</v>
      </c>
      <c r="AA13" s="13"/>
      <c r="AB13" s="13">
        <f>SUM(R13:Z13)</f>
        <v>6379789</v>
      </c>
      <c r="AC13" s="13"/>
      <c r="AD13" s="13">
        <f>SUM(F13:N13,AB13)</f>
        <v>374254962</v>
      </c>
      <c r="AE13" s="13"/>
      <c r="AF13" s="13">
        <v>78169475</v>
      </c>
      <c r="AG13" s="13"/>
      <c r="AH13" s="13">
        <f>SUM(AD13:AF13)</f>
        <v>452424437</v>
      </c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</row>
    <row r="14" spans="1:137" s="44" customFormat="1" ht="21" customHeight="1">
      <c r="A14" s="74"/>
      <c r="B14" s="71" t="s">
        <v>79</v>
      </c>
      <c r="C14" s="71"/>
      <c r="D14" s="74"/>
      <c r="E14" s="17"/>
      <c r="F14" s="15"/>
      <c r="G14" s="13"/>
      <c r="H14" s="13"/>
      <c r="I14" s="15"/>
      <c r="J14" s="15"/>
      <c r="K14" s="13"/>
      <c r="L14" s="15"/>
      <c r="M14" s="14"/>
      <c r="N14" s="15"/>
      <c r="O14" s="14"/>
      <c r="P14" s="15"/>
      <c r="Q14" s="18"/>
      <c r="R14" s="15"/>
      <c r="S14" s="13"/>
      <c r="T14" s="15"/>
      <c r="U14" s="13"/>
      <c r="V14" s="15"/>
      <c r="W14" s="13"/>
      <c r="X14" s="18"/>
      <c r="Y14" s="13"/>
      <c r="Z14" s="18"/>
      <c r="AA14" s="13"/>
      <c r="AB14" s="15"/>
      <c r="AC14" s="13"/>
      <c r="AD14" s="15"/>
      <c r="AE14" s="13"/>
      <c r="AF14" s="15"/>
      <c r="AG14" s="13"/>
      <c r="AH14" s="13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</row>
    <row r="15" spans="1:137" s="44" customFormat="1" ht="21" customHeight="1">
      <c r="A15" s="74"/>
      <c r="B15" s="71"/>
      <c r="C15" s="72" t="s">
        <v>132</v>
      </c>
      <c r="D15" s="53"/>
      <c r="E15" s="17"/>
      <c r="F15" s="15"/>
      <c r="G15" s="13"/>
      <c r="H15" s="13"/>
      <c r="I15" s="15"/>
      <c r="J15" s="15"/>
      <c r="K15" s="13"/>
      <c r="L15" s="15"/>
      <c r="M15" s="14"/>
      <c r="N15" s="15"/>
      <c r="O15" s="14"/>
      <c r="P15" s="15"/>
      <c r="Q15" s="18"/>
      <c r="R15" s="15"/>
      <c r="S15" s="13"/>
      <c r="T15" s="15"/>
      <c r="U15" s="13"/>
      <c r="V15" s="15"/>
      <c r="W15" s="13"/>
      <c r="X15" s="18"/>
      <c r="Y15" s="13"/>
      <c r="Z15" s="18"/>
      <c r="AA15" s="13"/>
      <c r="AB15" s="15"/>
      <c r="AC15" s="13"/>
      <c r="AD15" s="15"/>
      <c r="AE15" s="13"/>
      <c r="AF15" s="15"/>
      <c r="AG15" s="13"/>
      <c r="AH15" s="13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</row>
    <row r="16" spans="1:137" s="44" customFormat="1" ht="21" customHeight="1">
      <c r="A16" s="74"/>
      <c r="B16" s="72"/>
      <c r="C16" s="72"/>
      <c r="D16" s="53" t="s">
        <v>133</v>
      </c>
      <c r="E16" s="17"/>
      <c r="F16" s="15"/>
      <c r="G16" s="13"/>
      <c r="H16" s="13"/>
      <c r="I16" s="15"/>
      <c r="J16" s="15"/>
      <c r="K16" s="13"/>
      <c r="L16" s="15"/>
      <c r="M16" s="14"/>
      <c r="N16" s="15"/>
      <c r="O16" s="14"/>
      <c r="P16" s="15"/>
      <c r="Q16" s="18"/>
      <c r="R16" s="15"/>
      <c r="S16" s="13"/>
      <c r="T16" s="15"/>
      <c r="U16" s="13"/>
      <c r="V16" s="15"/>
      <c r="W16" s="13"/>
      <c r="X16" s="18"/>
      <c r="Y16" s="13"/>
      <c r="Z16" s="18"/>
      <c r="AA16" s="13"/>
      <c r="AB16" s="15"/>
      <c r="AC16" s="13"/>
      <c r="AD16" s="15"/>
      <c r="AE16" s="13"/>
      <c r="AF16" s="15"/>
      <c r="AG16" s="13"/>
      <c r="AH16" s="13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</row>
    <row r="17" spans="1:147" ht="21" customHeight="1">
      <c r="A17" s="36"/>
      <c r="B17" s="36"/>
      <c r="C17" s="74" t="s">
        <v>50</v>
      </c>
      <c r="D17" s="74"/>
      <c r="E17" s="17">
        <v>9</v>
      </c>
      <c r="F17" s="131">
        <v>0</v>
      </c>
      <c r="G17" s="102"/>
      <c r="H17" s="132">
        <v>0</v>
      </c>
      <c r="I17" s="133"/>
      <c r="J17" s="131">
        <v>0</v>
      </c>
      <c r="K17" s="102"/>
      <c r="L17" s="131">
        <v>0</v>
      </c>
      <c r="M17" s="102"/>
      <c r="N17" s="131">
        <v>-2399923</v>
      </c>
      <c r="O17" s="102"/>
      <c r="P17" s="131">
        <v>0</v>
      </c>
      <c r="Q17" s="134"/>
      <c r="R17" s="131">
        <v>0</v>
      </c>
      <c r="S17" s="102"/>
      <c r="T17" s="131">
        <v>0</v>
      </c>
      <c r="U17" s="102"/>
      <c r="V17" s="131">
        <v>0</v>
      </c>
      <c r="W17" s="102"/>
      <c r="X17" s="131">
        <v>0</v>
      </c>
      <c r="Y17" s="102"/>
      <c r="Z17" s="131">
        <v>0</v>
      </c>
      <c r="AA17" s="102"/>
      <c r="AB17" s="132">
        <f>SUM(R17:Z17)</f>
        <v>0</v>
      </c>
      <c r="AC17" s="102"/>
      <c r="AD17" s="132">
        <f>SUM(F17:N17,AB17)</f>
        <v>-2399923</v>
      </c>
      <c r="AE17" s="102"/>
      <c r="AF17" s="131">
        <v>-1880910</v>
      </c>
      <c r="AG17" s="102"/>
      <c r="AH17" s="132">
        <f>SUM(AD17:AF17)</f>
        <v>-4280833</v>
      </c>
      <c r="EH17" s="44"/>
      <c r="EI17" s="44"/>
      <c r="EJ17" s="44"/>
      <c r="EK17" s="44"/>
      <c r="EL17" s="44"/>
      <c r="EM17" s="44"/>
      <c r="EN17" s="44"/>
      <c r="EO17" s="44"/>
      <c r="EP17" s="44"/>
      <c r="EQ17" s="44"/>
    </row>
    <row r="18" spans="1:147" ht="21" customHeight="1">
      <c r="A18" s="36"/>
      <c r="B18" s="36"/>
      <c r="C18" s="72" t="s">
        <v>134</v>
      </c>
      <c r="D18" s="74"/>
      <c r="E18" s="17"/>
      <c r="F18" s="134"/>
      <c r="G18" s="102"/>
      <c r="H18" s="102"/>
      <c r="I18" s="102"/>
      <c r="J18" s="134"/>
      <c r="K18" s="102"/>
      <c r="L18" s="134"/>
      <c r="M18" s="102"/>
      <c r="N18" s="134"/>
      <c r="O18" s="102"/>
      <c r="P18" s="134"/>
      <c r="Q18" s="134"/>
      <c r="R18" s="134"/>
      <c r="S18" s="102"/>
      <c r="T18" s="134"/>
      <c r="U18" s="102"/>
      <c r="V18" s="134"/>
      <c r="W18" s="102"/>
      <c r="X18" s="134"/>
      <c r="Y18" s="102"/>
      <c r="Z18" s="134"/>
      <c r="AA18" s="102"/>
      <c r="AB18" s="102"/>
      <c r="AC18" s="102"/>
      <c r="AD18" s="102"/>
      <c r="AE18" s="102"/>
      <c r="AF18" s="134"/>
      <c r="AG18" s="102"/>
      <c r="AH18" s="102"/>
      <c r="EH18" s="44"/>
      <c r="EI18" s="44"/>
      <c r="EJ18" s="44"/>
      <c r="EK18" s="44"/>
      <c r="EL18" s="44"/>
      <c r="EM18" s="44"/>
      <c r="EN18" s="44"/>
      <c r="EO18" s="44"/>
      <c r="EP18" s="44"/>
      <c r="EQ18" s="44"/>
    </row>
    <row r="19" spans="1:147" ht="21" customHeight="1">
      <c r="A19" s="74"/>
      <c r="B19" s="72"/>
      <c r="C19" s="72"/>
      <c r="D19" s="72" t="s">
        <v>133</v>
      </c>
      <c r="E19" s="17"/>
      <c r="F19" s="32">
        <f>SUM(F17)</f>
        <v>0</v>
      </c>
      <c r="G19" s="13"/>
      <c r="H19" s="33">
        <f>SUM(H17)</f>
        <v>0</v>
      </c>
      <c r="I19" s="15"/>
      <c r="J19" s="32">
        <f>SUM(J17)</f>
        <v>0</v>
      </c>
      <c r="K19" s="13"/>
      <c r="L19" s="32">
        <f>SUM(L17)</f>
        <v>0</v>
      </c>
      <c r="M19" s="14"/>
      <c r="N19" s="32">
        <f>SUM(N17)</f>
        <v>-2399923</v>
      </c>
      <c r="O19" s="14"/>
      <c r="P19" s="32">
        <f>SUM(P17)</f>
        <v>0</v>
      </c>
      <c r="Q19" s="18"/>
      <c r="R19" s="32">
        <f>SUM(R17)</f>
        <v>0</v>
      </c>
      <c r="S19" s="13"/>
      <c r="T19" s="32">
        <f>SUM(T17)</f>
        <v>0</v>
      </c>
      <c r="U19" s="13"/>
      <c r="V19" s="32">
        <f>SUM(V17)</f>
        <v>0</v>
      </c>
      <c r="W19" s="13"/>
      <c r="X19" s="32">
        <f>SUM(X17)</f>
        <v>0</v>
      </c>
      <c r="Y19" s="13"/>
      <c r="Z19" s="33">
        <f>SUM(Z17)</f>
        <v>0</v>
      </c>
      <c r="AA19" s="13"/>
      <c r="AB19" s="32">
        <f>SUM(AB17)</f>
        <v>0</v>
      </c>
      <c r="AC19" s="13"/>
      <c r="AD19" s="32">
        <f>SUM(AD17)</f>
        <v>-2399923</v>
      </c>
      <c r="AE19" s="13"/>
      <c r="AF19" s="32">
        <f>SUM(AF17)</f>
        <v>-1880910</v>
      </c>
      <c r="AG19" s="13"/>
      <c r="AH19" s="32">
        <f>SUM(AH17)</f>
        <v>-4280833</v>
      </c>
      <c r="EH19" s="44"/>
      <c r="EI19" s="44"/>
      <c r="EJ19" s="44"/>
      <c r="EK19" s="44"/>
      <c r="EL19" s="44"/>
      <c r="EM19" s="44"/>
      <c r="EN19" s="44"/>
      <c r="EO19" s="44"/>
      <c r="EP19" s="44"/>
      <c r="EQ19" s="44"/>
    </row>
    <row r="20" spans="1:147" ht="21" customHeight="1">
      <c r="A20" s="74"/>
      <c r="B20" s="53"/>
      <c r="C20" s="53" t="s">
        <v>96</v>
      </c>
      <c r="D20" s="74"/>
      <c r="E20" s="17"/>
      <c r="F20" s="15"/>
      <c r="G20" s="13"/>
      <c r="H20" s="13"/>
      <c r="I20" s="15"/>
      <c r="J20" s="15"/>
      <c r="K20" s="13"/>
      <c r="L20" s="15"/>
      <c r="M20" s="14"/>
      <c r="N20" s="15"/>
      <c r="O20" s="14"/>
      <c r="P20" s="15"/>
      <c r="Q20" s="18"/>
      <c r="R20" s="15"/>
      <c r="S20" s="13"/>
      <c r="T20" s="15"/>
      <c r="U20" s="13"/>
      <c r="V20" s="15"/>
      <c r="W20" s="13"/>
      <c r="X20" s="18"/>
      <c r="Y20" s="13"/>
      <c r="Z20" s="18"/>
      <c r="AA20" s="13"/>
      <c r="AB20" s="15"/>
      <c r="AC20" s="13"/>
      <c r="AD20" s="15"/>
      <c r="AE20" s="13"/>
      <c r="AF20" s="15"/>
      <c r="AG20" s="13"/>
      <c r="AH20" s="13"/>
      <c r="EH20" s="44"/>
      <c r="EI20" s="44"/>
      <c r="EJ20" s="44"/>
      <c r="EK20" s="44"/>
      <c r="EL20" s="44"/>
      <c r="EM20" s="44"/>
      <c r="EN20" s="44"/>
      <c r="EO20" s="44"/>
      <c r="EP20" s="44"/>
      <c r="EQ20" s="44"/>
    </row>
    <row r="21" spans="1:147" ht="21" customHeight="1">
      <c r="A21" s="74"/>
      <c r="B21" s="74"/>
      <c r="C21" s="74" t="s">
        <v>138</v>
      </c>
      <c r="D21" s="74"/>
      <c r="E21" s="17"/>
      <c r="F21" s="133">
        <v>0</v>
      </c>
      <c r="G21" s="102"/>
      <c r="H21" s="102">
        <v>-19278</v>
      </c>
      <c r="I21" s="133"/>
      <c r="J21" s="133">
        <v>0</v>
      </c>
      <c r="K21" s="102"/>
      <c r="L21" s="133">
        <v>0</v>
      </c>
      <c r="N21" s="133">
        <v>0</v>
      </c>
      <c r="P21" s="133">
        <v>0</v>
      </c>
      <c r="Q21" s="134"/>
      <c r="R21" s="133">
        <v>0</v>
      </c>
      <c r="S21" s="102"/>
      <c r="T21" s="133">
        <v>0</v>
      </c>
      <c r="U21" s="102"/>
      <c r="V21" s="133">
        <v>0</v>
      </c>
      <c r="W21" s="102"/>
      <c r="X21" s="133">
        <v>0</v>
      </c>
      <c r="Y21" s="102"/>
      <c r="Z21" s="134">
        <v>0</v>
      </c>
      <c r="AA21" s="102"/>
      <c r="AB21" s="133">
        <f>SUM(R21:Z21)</f>
        <v>0</v>
      </c>
      <c r="AC21" s="102"/>
      <c r="AD21" s="133">
        <f>SUM(F21:N21,AB21)</f>
        <v>-19278</v>
      </c>
      <c r="AE21" s="102"/>
      <c r="AF21" s="133">
        <v>4628</v>
      </c>
      <c r="AG21" s="102"/>
      <c r="AH21" s="102">
        <f>SUM(AD21:AF21)</f>
        <v>-14650</v>
      </c>
      <c r="EH21" s="44"/>
      <c r="EI21" s="44"/>
      <c r="EJ21" s="44"/>
      <c r="EK21" s="44"/>
      <c r="EL21" s="44"/>
      <c r="EM21" s="44"/>
      <c r="EN21" s="44"/>
      <c r="EO21" s="44"/>
      <c r="EP21" s="44"/>
      <c r="EQ21" s="44"/>
    </row>
    <row r="22" spans="1:147" ht="21" customHeight="1">
      <c r="A22" s="74"/>
      <c r="B22" s="53"/>
      <c r="C22" s="74" t="s">
        <v>139</v>
      </c>
      <c r="D22" s="74"/>
      <c r="E22" s="17"/>
      <c r="F22" s="133">
        <v>0</v>
      </c>
      <c r="G22" s="102"/>
      <c r="H22" s="132">
        <v>0</v>
      </c>
      <c r="I22" s="133"/>
      <c r="J22" s="133">
        <v>0</v>
      </c>
      <c r="K22" s="102"/>
      <c r="L22" s="133">
        <v>0</v>
      </c>
      <c r="N22" s="133">
        <v>0</v>
      </c>
      <c r="P22" s="133">
        <v>0</v>
      </c>
      <c r="Q22" s="134"/>
      <c r="R22" s="133">
        <v>0</v>
      </c>
      <c r="S22" s="102"/>
      <c r="T22" s="133">
        <v>0</v>
      </c>
      <c r="U22" s="102"/>
      <c r="V22" s="133">
        <v>0</v>
      </c>
      <c r="W22" s="102"/>
      <c r="X22" s="133">
        <v>0</v>
      </c>
      <c r="Y22" s="102"/>
      <c r="Z22" s="134">
        <v>0</v>
      </c>
      <c r="AA22" s="102"/>
      <c r="AB22" s="133">
        <f>SUM(R22:Z22)</f>
        <v>0</v>
      </c>
      <c r="AC22" s="102"/>
      <c r="AD22" s="133">
        <f>SUM(F22:N22,AB22)</f>
        <v>0</v>
      </c>
      <c r="AE22" s="102"/>
      <c r="AF22" s="133">
        <v>47662</v>
      </c>
      <c r="AG22" s="13"/>
      <c r="AH22" s="102">
        <f>SUM(AD22:AF22)</f>
        <v>47662</v>
      </c>
      <c r="EH22" s="44"/>
      <c r="EI22" s="44"/>
      <c r="EJ22" s="44"/>
      <c r="EK22" s="44"/>
      <c r="EL22" s="44"/>
      <c r="EM22" s="44"/>
      <c r="EN22" s="44"/>
      <c r="EO22" s="44"/>
      <c r="EP22" s="44"/>
      <c r="EQ22" s="44"/>
    </row>
    <row r="23" spans="1:147" ht="21" customHeight="1">
      <c r="A23" s="74"/>
      <c r="B23" s="72"/>
      <c r="C23" s="72" t="s">
        <v>97</v>
      </c>
      <c r="D23" s="74"/>
      <c r="E23" s="17"/>
      <c r="F23" s="30">
        <f>SUM(F21,F22)</f>
        <v>0</v>
      </c>
      <c r="G23" s="13"/>
      <c r="H23" s="31">
        <f>SUM(H21,H22)</f>
        <v>-19278</v>
      </c>
      <c r="I23" s="15"/>
      <c r="J23" s="30">
        <f>SUM(J21,J22)</f>
        <v>0</v>
      </c>
      <c r="K23" s="13"/>
      <c r="L23" s="30">
        <f>SUM(L21,L22)</f>
        <v>0</v>
      </c>
      <c r="M23" s="14"/>
      <c r="N23" s="30">
        <f>SUM(N21,N22)</f>
        <v>0</v>
      </c>
      <c r="O23" s="14"/>
      <c r="P23" s="30">
        <f>SUM(P21,P22)</f>
        <v>0</v>
      </c>
      <c r="Q23" s="18"/>
      <c r="R23" s="30">
        <f>SUM(R21,R22)</f>
        <v>0</v>
      </c>
      <c r="S23" s="13"/>
      <c r="T23" s="30">
        <f>SUM(T21,T22)</f>
        <v>0</v>
      </c>
      <c r="U23" s="13"/>
      <c r="V23" s="30">
        <f>SUM(V21,V22)</f>
        <v>0</v>
      </c>
      <c r="W23" s="13"/>
      <c r="X23" s="30">
        <f>SUM(X21,X22)</f>
        <v>0</v>
      </c>
      <c r="Y23" s="13"/>
      <c r="Z23" s="31">
        <f>SUM(Z21,Z22)</f>
        <v>0</v>
      </c>
      <c r="AA23" s="13"/>
      <c r="AB23" s="30">
        <f>SUM(AB21,AB22)</f>
        <v>0</v>
      </c>
      <c r="AC23" s="13"/>
      <c r="AD23" s="30">
        <f>SUM(AD21,AD22)</f>
        <v>-19278</v>
      </c>
      <c r="AE23" s="13"/>
      <c r="AF23" s="30">
        <f>SUM(AF21,AF22)</f>
        <v>52290</v>
      </c>
      <c r="AG23" s="13"/>
      <c r="AH23" s="30">
        <f>SUM(AH21,AH22)</f>
        <v>33012</v>
      </c>
      <c r="EH23" s="44"/>
      <c r="EI23" s="44"/>
      <c r="EJ23" s="44"/>
      <c r="EK23" s="44"/>
      <c r="EL23" s="44"/>
      <c r="EM23" s="44"/>
      <c r="EN23" s="44"/>
      <c r="EO23" s="44"/>
      <c r="EP23" s="44"/>
      <c r="EQ23" s="44"/>
    </row>
    <row r="24" spans="1:147" ht="21" customHeight="1">
      <c r="A24" s="74"/>
      <c r="B24" s="71" t="s">
        <v>135</v>
      </c>
      <c r="C24" s="72"/>
      <c r="D24" s="74"/>
      <c r="E24" s="17"/>
      <c r="F24" s="13"/>
      <c r="G24" s="13"/>
      <c r="H24" s="18"/>
      <c r="I24" s="13"/>
      <c r="J24" s="13"/>
      <c r="K24" s="13"/>
      <c r="L24" s="13"/>
      <c r="M24" s="14"/>
      <c r="N24" s="13"/>
      <c r="O24" s="14"/>
      <c r="P24" s="13"/>
      <c r="Q24" s="18"/>
      <c r="R24" s="13"/>
      <c r="S24" s="13"/>
      <c r="T24" s="13"/>
      <c r="U24" s="13"/>
      <c r="V24" s="13"/>
      <c r="W24" s="13"/>
      <c r="X24" s="18"/>
      <c r="Y24" s="13"/>
      <c r="Z24" s="18"/>
      <c r="AA24" s="13"/>
      <c r="AB24" s="13"/>
      <c r="AC24" s="13"/>
      <c r="AD24" s="13"/>
      <c r="AE24" s="13"/>
      <c r="AF24" s="13"/>
      <c r="AG24" s="13"/>
      <c r="AH24" s="13"/>
      <c r="EH24" s="44"/>
      <c r="EI24" s="44"/>
      <c r="EJ24" s="44"/>
      <c r="EK24" s="44"/>
      <c r="EL24" s="44"/>
      <c r="EM24" s="44"/>
      <c r="EN24" s="44"/>
      <c r="EO24" s="44"/>
      <c r="EP24" s="44"/>
      <c r="EQ24" s="44"/>
    </row>
    <row r="25" spans="1:147" ht="21" customHeight="1">
      <c r="A25" s="74"/>
      <c r="B25" s="71"/>
      <c r="C25" s="71" t="s">
        <v>136</v>
      </c>
      <c r="D25" s="74"/>
      <c r="E25" s="17"/>
      <c r="F25" s="32">
        <f>SUM(F19,F23)</f>
        <v>0</v>
      </c>
      <c r="G25" s="13"/>
      <c r="H25" s="33">
        <f>SUM(H19,H23)</f>
        <v>-19278</v>
      </c>
      <c r="I25" s="15"/>
      <c r="J25" s="32">
        <f>SUM(J19,J23)</f>
        <v>0</v>
      </c>
      <c r="K25" s="13"/>
      <c r="L25" s="32">
        <f>SUM(L19,L23)</f>
        <v>0</v>
      </c>
      <c r="M25" s="14"/>
      <c r="N25" s="32">
        <f>SUM(N19,N23)</f>
        <v>-2399923</v>
      </c>
      <c r="O25" s="14"/>
      <c r="P25" s="32">
        <f>SUM(P19,P23)</f>
        <v>0</v>
      </c>
      <c r="Q25" s="18"/>
      <c r="R25" s="32">
        <f>SUM(R19,R23)</f>
        <v>0</v>
      </c>
      <c r="S25" s="13"/>
      <c r="T25" s="32">
        <f>SUM(T19,T23)</f>
        <v>0</v>
      </c>
      <c r="U25" s="13"/>
      <c r="V25" s="32">
        <f>SUM(V19,V23)</f>
        <v>0</v>
      </c>
      <c r="W25" s="13"/>
      <c r="X25" s="32">
        <f>SUM(X19,X23)</f>
        <v>0</v>
      </c>
      <c r="Y25" s="13"/>
      <c r="Z25" s="33">
        <f>SUM(Z19,Z23)</f>
        <v>0</v>
      </c>
      <c r="AA25" s="13"/>
      <c r="AB25" s="32">
        <f>SUM(AB19,AB23)</f>
        <v>0</v>
      </c>
      <c r="AC25" s="13"/>
      <c r="AD25" s="32">
        <f>SUM(AD19,AD23)</f>
        <v>-2419201</v>
      </c>
      <c r="AE25" s="13"/>
      <c r="AF25" s="32">
        <f>SUM(AF19,AF23)</f>
        <v>-1828620</v>
      </c>
      <c r="AG25" s="13"/>
      <c r="AH25" s="32">
        <f>SUM(AH19,AH23)</f>
        <v>-4247821</v>
      </c>
      <c r="EH25" s="44"/>
      <c r="EI25" s="44"/>
      <c r="EJ25" s="44"/>
      <c r="EK25" s="44"/>
      <c r="EL25" s="44"/>
      <c r="EM25" s="44"/>
      <c r="EN25" s="44"/>
      <c r="EO25" s="44"/>
      <c r="EP25" s="44"/>
      <c r="EQ25" s="44"/>
    </row>
    <row r="26" spans="1:147" s="63" customFormat="1" ht="23.25" customHeight="1">
      <c r="A26" s="19"/>
      <c r="B26" s="71" t="s">
        <v>218</v>
      </c>
      <c r="C26" s="71"/>
      <c r="D26" s="19"/>
      <c r="E26" s="135">
        <v>10</v>
      </c>
      <c r="F26" s="15">
        <v>0</v>
      </c>
      <c r="G26" s="13"/>
      <c r="H26" s="15">
        <v>0</v>
      </c>
      <c r="I26" s="15"/>
      <c r="J26" s="15">
        <v>0</v>
      </c>
      <c r="K26" s="13"/>
      <c r="L26" s="15">
        <v>0</v>
      </c>
      <c r="M26" s="14"/>
      <c r="N26" s="15">
        <v>0</v>
      </c>
      <c r="O26" s="14"/>
      <c r="P26" s="15">
        <v>-23203660</v>
      </c>
      <c r="Q26" s="18"/>
      <c r="R26" s="15">
        <v>0</v>
      </c>
      <c r="S26" s="13"/>
      <c r="T26" s="15">
        <v>0</v>
      </c>
      <c r="U26" s="13"/>
      <c r="V26" s="15">
        <v>0</v>
      </c>
      <c r="W26" s="13"/>
      <c r="X26" s="15">
        <v>0</v>
      </c>
      <c r="Y26" s="13"/>
      <c r="Z26" s="15">
        <v>0</v>
      </c>
      <c r="AA26" s="13"/>
      <c r="AB26" s="15">
        <f>SUM(R26:Z26)</f>
        <v>0</v>
      </c>
      <c r="AC26" s="13"/>
      <c r="AD26" s="15">
        <f>SUM(F26:N26,P26,AB26)</f>
        <v>-23203660</v>
      </c>
      <c r="AE26" s="13"/>
      <c r="AF26" s="15">
        <v>0</v>
      </c>
      <c r="AG26" s="13"/>
      <c r="AH26" s="13">
        <f>SUM(AD26:AF26)</f>
        <v>-23203660</v>
      </c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</row>
    <row r="27" spans="1:147" ht="21" customHeight="1">
      <c r="A27" s="74"/>
      <c r="B27" s="71" t="s">
        <v>210</v>
      </c>
      <c r="C27" s="71"/>
      <c r="D27" s="74"/>
      <c r="E27" s="17"/>
      <c r="F27" s="15"/>
      <c r="G27" s="13"/>
      <c r="H27" s="13"/>
      <c r="I27" s="15"/>
      <c r="J27" s="15"/>
      <c r="K27" s="13"/>
      <c r="L27" s="15"/>
      <c r="M27" s="14"/>
      <c r="N27" s="15"/>
      <c r="O27" s="14"/>
      <c r="P27" s="15"/>
      <c r="Q27" s="18"/>
      <c r="R27" s="15"/>
      <c r="S27" s="13"/>
      <c r="T27" s="15"/>
      <c r="U27" s="13"/>
      <c r="V27" s="15"/>
      <c r="W27" s="13"/>
      <c r="X27" s="18"/>
      <c r="Y27" s="13"/>
      <c r="Z27" s="18"/>
      <c r="AA27" s="13"/>
      <c r="AB27" s="15"/>
      <c r="AC27" s="13"/>
      <c r="AD27" s="15"/>
      <c r="AE27" s="13"/>
      <c r="AF27" s="15"/>
      <c r="AG27" s="13"/>
      <c r="AH27" s="13"/>
      <c r="EH27" s="44"/>
      <c r="EI27" s="44"/>
      <c r="EJ27" s="44"/>
      <c r="EK27" s="44"/>
      <c r="EL27" s="44"/>
      <c r="EM27" s="44"/>
      <c r="EN27" s="44"/>
      <c r="EO27" s="44"/>
      <c r="EP27" s="44"/>
      <c r="EQ27" s="44"/>
    </row>
    <row r="28" spans="1:147" ht="21" customHeight="1">
      <c r="A28" s="74"/>
      <c r="B28" s="71"/>
      <c r="C28" s="111" t="s">
        <v>85</v>
      </c>
      <c r="D28" s="74"/>
      <c r="E28" s="17"/>
      <c r="F28" s="133">
        <v>0</v>
      </c>
      <c r="G28" s="102"/>
      <c r="H28" s="102">
        <v>0</v>
      </c>
      <c r="I28" s="133"/>
      <c r="J28" s="133">
        <v>0</v>
      </c>
      <c r="K28" s="102"/>
      <c r="L28" s="133">
        <v>0</v>
      </c>
      <c r="N28" s="133">
        <v>24607976</v>
      </c>
      <c r="P28" s="133">
        <v>0</v>
      </c>
      <c r="Q28" s="134"/>
      <c r="R28" s="133">
        <v>0</v>
      </c>
      <c r="S28" s="102"/>
      <c r="T28" s="133">
        <v>0</v>
      </c>
      <c r="U28" s="102"/>
      <c r="V28" s="133">
        <v>0</v>
      </c>
      <c r="W28" s="102"/>
      <c r="X28" s="133">
        <v>0</v>
      </c>
      <c r="Y28" s="102"/>
      <c r="Z28" s="134">
        <v>0</v>
      </c>
      <c r="AA28" s="102"/>
      <c r="AB28" s="133">
        <f>SUM(R28:Z28)</f>
        <v>0</v>
      </c>
      <c r="AC28" s="102"/>
      <c r="AD28" s="133">
        <f>SUM(F28:N28,AB28)</f>
        <v>24607976</v>
      </c>
      <c r="AE28" s="102"/>
      <c r="AF28" s="133">
        <v>-396240</v>
      </c>
      <c r="AG28" s="102"/>
      <c r="AH28" s="102">
        <f>SUM(AD28:AF28)</f>
        <v>24211736</v>
      </c>
      <c r="EH28" s="44"/>
      <c r="EI28" s="44"/>
      <c r="EJ28" s="44"/>
      <c r="EK28" s="44"/>
      <c r="EL28" s="44"/>
      <c r="EM28" s="44"/>
      <c r="EN28" s="44"/>
      <c r="EO28" s="44"/>
      <c r="EP28" s="44"/>
      <c r="EQ28" s="44"/>
    </row>
    <row r="29" spans="1:147" ht="21" customHeight="1">
      <c r="A29" s="74"/>
      <c r="B29" s="71"/>
      <c r="C29" s="111" t="s">
        <v>69</v>
      </c>
      <c r="D29" s="74"/>
      <c r="E29" s="17"/>
      <c r="F29" s="133">
        <v>0</v>
      </c>
      <c r="G29" s="102"/>
      <c r="H29" s="132">
        <v>0</v>
      </c>
      <c r="I29" s="133"/>
      <c r="J29" s="133">
        <v>0</v>
      </c>
      <c r="K29" s="102"/>
      <c r="L29" s="133">
        <v>0</v>
      </c>
      <c r="N29" s="133">
        <v>167780</v>
      </c>
      <c r="P29" s="133">
        <v>0</v>
      </c>
      <c r="Q29" s="134"/>
      <c r="R29" s="133">
        <v>7475592</v>
      </c>
      <c r="S29" s="102"/>
      <c r="T29" s="133">
        <v>57495</v>
      </c>
      <c r="U29" s="102"/>
      <c r="V29" s="133">
        <v>-26895</v>
      </c>
      <c r="W29" s="102"/>
      <c r="X29" s="133">
        <v>-851919</v>
      </c>
      <c r="Y29" s="102"/>
      <c r="Z29" s="134">
        <v>809129</v>
      </c>
      <c r="AA29" s="102"/>
      <c r="AB29" s="133">
        <f>SUM(R29:Z29)</f>
        <v>7463402</v>
      </c>
      <c r="AC29" s="102"/>
      <c r="AD29" s="133">
        <f>SUM(F29:N29,AB29)</f>
        <v>7631182</v>
      </c>
      <c r="AE29" s="102"/>
      <c r="AF29" s="133">
        <v>1922207</v>
      </c>
      <c r="AG29" s="102"/>
      <c r="AH29" s="102">
        <f>SUM(AD29:AF29)</f>
        <v>9553389</v>
      </c>
      <c r="EH29" s="44"/>
      <c r="EI29" s="44"/>
      <c r="EJ29" s="44"/>
      <c r="EK29" s="44"/>
      <c r="EL29" s="44"/>
      <c r="EM29" s="44"/>
      <c r="EN29" s="44"/>
      <c r="EO29" s="44"/>
      <c r="EP29" s="44"/>
      <c r="EQ29" s="44"/>
    </row>
    <row r="30" spans="1:147" ht="21" customHeight="1">
      <c r="A30" s="74"/>
      <c r="B30" s="108" t="s">
        <v>212</v>
      </c>
      <c r="C30" s="109"/>
      <c r="D30" s="74"/>
      <c r="E30" s="17"/>
      <c r="F30" s="30">
        <f>SUM(F28:F29)</f>
        <v>0</v>
      </c>
      <c r="G30" s="13"/>
      <c r="H30" s="31">
        <f>SUM(H28:H29)</f>
        <v>0</v>
      </c>
      <c r="I30" s="15"/>
      <c r="J30" s="30">
        <f>SUM(J28:J29)</f>
        <v>0</v>
      </c>
      <c r="K30" s="13"/>
      <c r="L30" s="30">
        <f>SUM(L28:L29)</f>
        <v>0</v>
      </c>
      <c r="M30" s="14"/>
      <c r="N30" s="30">
        <f>SUM(N28:N29)</f>
        <v>24775756</v>
      </c>
      <c r="O30" s="14"/>
      <c r="P30" s="30">
        <f>SUM(P28:P29)</f>
        <v>0</v>
      </c>
      <c r="Q30" s="18"/>
      <c r="R30" s="30">
        <f>SUM(R28:R29)</f>
        <v>7475592</v>
      </c>
      <c r="S30" s="13"/>
      <c r="T30" s="30">
        <f>SUM(T28:T29)</f>
        <v>57495</v>
      </c>
      <c r="U30" s="13"/>
      <c r="V30" s="30">
        <f>SUM(V28:V29)</f>
        <v>-26895</v>
      </c>
      <c r="W30" s="13"/>
      <c r="X30" s="30">
        <f>SUM(X28:X29)</f>
        <v>-851919</v>
      </c>
      <c r="Y30" s="13"/>
      <c r="Z30" s="31">
        <f>SUM(Z28:Z29)</f>
        <v>809129</v>
      </c>
      <c r="AA30" s="13"/>
      <c r="AB30" s="30">
        <f>SUM(AB28:AB29)</f>
        <v>7463402</v>
      </c>
      <c r="AC30" s="13"/>
      <c r="AD30" s="30">
        <f>SUM(AD28:AD29)</f>
        <v>32239158</v>
      </c>
      <c r="AE30" s="13"/>
      <c r="AF30" s="30">
        <f>SUM(AF28:AF29)</f>
        <v>1525967</v>
      </c>
      <c r="AG30" s="13"/>
      <c r="AH30" s="30">
        <f>SUM(AH28:AH29)</f>
        <v>33765125</v>
      </c>
      <c r="EH30" s="44"/>
      <c r="EI30" s="44"/>
      <c r="EJ30" s="44"/>
      <c r="EK30" s="44"/>
      <c r="EL30" s="44"/>
      <c r="EM30" s="44"/>
      <c r="EN30" s="44"/>
      <c r="EO30" s="44"/>
      <c r="EP30" s="44"/>
      <c r="EQ30" s="44"/>
    </row>
    <row r="31" spans="1:147" ht="21" customHeight="1" thickBot="1">
      <c r="A31" s="74"/>
      <c r="B31" s="19" t="s">
        <v>230</v>
      </c>
      <c r="C31" s="19"/>
      <c r="D31" s="74"/>
      <c r="E31" s="17"/>
      <c r="F31" s="34">
        <f>SUM(F13,F25,F26,F30)</f>
        <v>1200000</v>
      </c>
      <c r="G31" s="13"/>
      <c r="H31" s="34">
        <f>SUM(H13,H25,H26,H30)</f>
        <v>3159900</v>
      </c>
      <c r="I31" s="133"/>
      <c r="J31" s="34">
        <f>SUM(J13,J25,J26,J30)</f>
        <v>160000</v>
      </c>
      <c r="K31" s="13"/>
      <c r="L31" s="34">
        <f>SUM(L13,L25,L26,L30)</f>
        <v>10516000</v>
      </c>
      <c r="M31" s="13"/>
      <c r="N31" s="34">
        <f>SUM(N13,N25,N26,N30)</f>
        <v>375195828</v>
      </c>
      <c r="O31" s="13"/>
      <c r="P31" s="34">
        <f>SUM(P13,P25,P26,P30)</f>
        <v>-23203660</v>
      </c>
      <c r="Q31" s="13"/>
      <c r="R31" s="34">
        <f>SUM(R13,R25,R26,R30)</f>
        <v>1341183</v>
      </c>
      <c r="S31" s="13"/>
      <c r="T31" s="34">
        <f>SUM(T13,T25,T26,T30)</f>
        <v>4174329</v>
      </c>
      <c r="U31" s="13"/>
      <c r="V31" s="34">
        <f>SUM(V13,V25,V26,V30)</f>
        <v>-28292</v>
      </c>
      <c r="W31" s="13"/>
      <c r="X31" s="34">
        <f>SUM(X13,X25,X26,X30)</f>
        <v>5677721</v>
      </c>
      <c r="Y31" s="13"/>
      <c r="Z31" s="34">
        <f>SUM(Z13,Z25,Z26,Z30)</f>
        <v>2678250</v>
      </c>
      <c r="AA31" s="13"/>
      <c r="AB31" s="34">
        <f>SUM(AB13,AB25,AB26,AB30)</f>
        <v>13843191</v>
      </c>
      <c r="AC31" s="13"/>
      <c r="AD31" s="34">
        <f>SUM(AD13,AD25,AD26,AD30)</f>
        <v>380871259</v>
      </c>
      <c r="AE31" s="13"/>
      <c r="AF31" s="34">
        <f>SUM(AF13,AF25,AF26,AF30)</f>
        <v>77866822</v>
      </c>
      <c r="AG31" s="13"/>
      <c r="AH31" s="34">
        <f>SUM(AH13,AH25,AH26,AH30)</f>
        <v>458738081</v>
      </c>
      <c r="EH31" s="44"/>
      <c r="EI31" s="44"/>
      <c r="EJ31" s="44"/>
      <c r="EK31" s="44"/>
      <c r="EL31" s="44"/>
      <c r="EM31" s="44"/>
      <c r="EN31" s="44"/>
      <c r="EO31" s="44"/>
      <c r="EP31" s="44"/>
      <c r="EQ31" s="44"/>
    </row>
    <row r="32" spans="1:147" ht="5.15" customHeight="1" thickTop="1">
      <c r="A32" s="36"/>
      <c r="B32" s="36"/>
      <c r="C32" s="36"/>
      <c r="D32" s="36"/>
      <c r="E32" s="2"/>
      <c r="F32" s="42"/>
      <c r="G32" s="37"/>
      <c r="H32" s="37"/>
      <c r="I32" s="36"/>
      <c r="J32" s="42"/>
      <c r="K32" s="37"/>
      <c r="L32" s="42"/>
      <c r="M32" s="37"/>
      <c r="N32" s="42"/>
      <c r="O32" s="37"/>
      <c r="P32" s="42"/>
      <c r="Q32" s="37"/>
      <c r="R32" s="42"/>
      <c r="S32" s="37"/>
      <c r="T32" s="42"/>
      <c r="U32" s="37"/>
      <c r="V32" s="42"/>
      <c r="W32" s="37"/>
      <c r="X32" s="37"/>
      <c r="Y32" s="37"/>
      <c r="Z32" s="37"/>
      <c r="AA32" s="37"/>
      <c r="AB32" s="42"/>
      <c r="AC32" s="37"/>
      <c r="AD32" s="42"/>
      <c r="AE32" s="37"/>
      <c r="AF32" s="42"/>
      <c r="AG32" s="37"/>
      <c r="AH32" s="41"/>
    </row>
  </sheetData>
  <printOptions horizontalCentered="1"/>
  <pageMargins left="0.3" right="0.3" top="0.65" bottom="0.25" header="0.31496062992126" footer="0.2"/>
  <pageSetup paperSize="9" scale="64" firstPageNumber="11" fitToHeight="2" orientation="landscape" useFirstPageNumber="1" r:id="rId1"/>
  <headerFooter>
    <oddFooter>&amp;L   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2" min="1" max="27" man="1"/>
  </rowBreaks>
  <customProperties>
    <customPr name="EpmWorksheetKeyString_GUID" r:id="rId2"/>
  </customProperties>
  <ignoredErrors>
    <ignoredError sqref="AD17 AD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1"/>
  <sheetViews>
    <sheetView showGridLines="0" zoomScaleNormal="100" zoomScaleSheetLayoutView="100" workbookViewId="0"/>
  </sheetViews>
  <sheetFormatPr defaultColWidth="9.09765625" defaultRowHeight="23.25" customHeight="1"/>
  <cols>
    <col min="1" max="1" width="1.69921875" style="44" customWidth="1"/>
    <col min="2" max="2" width="2.69921875" style="94" customWidth="1"/>
    <col min="3" max="3" width="51.69921875" style="94" customWidth="1"/>
    <col min="4" max="4" width="8.69921875" style="94" customWidth="1"/>
    <col min="5" max="5" width="1.69921875" style="94" customWidth="1"/>
    <col min="6" max="6" width="15.69921875" style="44" customWidth="1"/>
    <col min="7" max="7" width="1.69921875" style="44" customWidth="1"/>
    <col min="8" max="8" width="15.69921875" style="44" customWidth="1"/>
    <col min="9" max="9" width="2.69921875" style="44" customWidth="1"/>
    <col min="10" max="10" width="9.09765625" style="44"/>
    <col min="11" max="11" width="10.59765625" style="44" bestFit="1" customWidth="1"/>
    <col min="12" max="16384" width="9.09765625" style="44"/>
  </cols>
  <sheetData>
    <row r="1" spans="1:10" ht="23.15" customHeight="1">
      <c r="B1" s="58" t="s">
        <v>146</v>
      </c>
      <c r="C1" s="58"/>
      <c r="D1" s="58"/>
      <c r="E1" s="58"/>
    </row>
    <row r="2" spans="1:10" ht="23.15" customHeight="1">
      <c r="B2" s="58" t="s">
        <v>16</v>
      </c>
      <c r="C2" s="58"/>
      <c r="D2" s="58"/>
      <c r="E2" s="58"/>
    </row>
    <row r="3" spans="1:10" ht="23.15" customHeight="1">
      <c r="B3" s="75" t="str">
        <f>'2'!B76</f>
        <v>สำหรับงวดหกเดือนสิ้นสุดวันที่ 30 มิถุนายน 2566 (ไม่ได้ตรวจสอบ)</v>
      </c>
      <c r="C3" s="59"/>
      <c r="D3" s="59"/>
      <c r="E3" s="59"/>
    </row>
    <row r="4" spans="1:10" ht="18" customHeight="1">
      <c r="B4" s="54"/>
      <c r="C4" s="20"/>
      <c r="D4" s="20"/>
      <c r="E4" s="84"/>
      <c r="G4" s="116"/>
      <c r="H4" s="116"/>
      <c r="I4" s="116"/>
    </row>
    <row r="5" spans="1:10" ht="19" customHeight="1">
      <c r="B5" s="20"/>
      <c r="C5" s="20"/>
      <c r="D5" s="17" t="s">
        <v>235</v>
      </c>
      <c r="E5" s="20"/>
      <c r="F5" s="48">
        <f>'2'!$G$78</f>
        <v>2566</v>
      </c>
      <c r="G5" s="48"/>
      <c r="H5" s="48">
        <f>'2'!$I$78</f>
        <v>2565</v>
      </c>
    </row>
    <row r="6" spans="1:10" ht="19" customHeight="1">
      <c r="B6" s="20"/>
      <c r="C6" s="20"/>
      <c r="D6" s="20"/>
      <c r="E6" s="20"/>
      <c r="F6" s="104" t="s">
        <v>38</v>
      </c>
      <c r="G6" s="104"/>
      <c r="H6" s="104"/>
    </row>
    <row r="7" spans="1:10" s="61" customFormat="1" ht="21" customHeight="1">
      <c r="B7" s="53" t="s">
        <v>17</v>
      </c>
      <c r="C7" s="53"/>
      <c r="D7" s="53"/>
      <c r="E7" s="53"/>
      <c r="F7" s="87"/>
      <c r="G7" s="87"/>
      <c r="H7" s="87"/>
      <c r="I7" s="60"/>
    </row>
    <row r="8" spans="1:10" ht="21" customHeight="1">
      <c r="B8" s="74" t="s">
        <v>208</v>
      </c>
      <c r="C8" s="74"/>
      <c r="D8" s="141"/>
      <c r="E8" s="74"/>
      <c r="F8" s="62">
        <v>24211736</v>
      </c>
      <c r="H8" s="62">
        <v>18962600</v>
      </c>
      <c r="I8" s="62"/>
    </row>
    <row r="9" spans="1:10" ht="21" customHeight="1">
      <c r="B9" s="53" t="s">
        <v>39</v>
      </c>
      <c r="C9" s="53"/>
      <c r="D9" s="53"/>
      <c r="E9" s="53"/>
      <c r="F9" s="62"/>
      <c r="H9" s="62"/>
      <c r="I9" s="62"/>
    </row>
    <row r="10" spans="1:10" ht="21" customHeight="1">
      <c r="B10" s="74" t="s">
        <v>88</v>
      </c>
      <c r="C10" s="74"/>
      <c r="D10" s="141"/>
      <c r="E10" s="74"/>
      <c r="F10" s="62">
        <v>5388338</v>
      </c>
      <c r="H10" s="62">
        <v>3571478</v>
      </c>
      <c r="I10" s="62"/>
    </row>
    <row r="11" spans="1:10" ht="21" customHeight="1">
      <c r="B11" s="74" t="s">
        <v>51</v>
      </c>
      <c r="C11" s="74"/>
      <c r="D11" s="74"/>
      <c r="E11" s="74"/>
      <c r="F11" s="62">
        <v>14300141</v>
      </c>
      <c r="H11" s="62">
        <v>14402007</v>
      </c>
      <c r="I11" s="62"/>
    </row>
    <row r="12" spans="1:10" ht="21" customHeight="1">
      <c r="A12" s="44" t="s">
        <v>147</v>
      </c>
      <c r="B12" s="74" t="s">
        <v>222</v>
      </c>
      <c r="C12" s="74"/>
      <c r="D12" s="74"/>
      <c r="E12" s="74"/>
      <c r="F12" s="62">
        <v>254455</v>
      </c>
      <c r="H12" s="62">
        <v>357762</v>
      </c>
      <c r="I12" s="62"/>
      <c r="J12" s="74"/>
    </row>
    <row r="13" spans="1:10" ht="21" customHeight="1">
      <c r="B13" s="74" t="s">
        <v>187</v>
      </c>
      <c r="C13" s="74"/>
      <c r="D13" s="74"/>
      <c r="E13" s="74"/>
      <c r="F13" s="62">
        <v>544587</v>
      </c>
      <c r="H13" s="62">
        <v>633905</v>
      </c>
      <c r="I13" s="62"/>
    </row>
    <row r="14" spans="1:10" ht="21" customHeight="1">
      <c r="B14" s="74" t="s">
        <v>223</v>
      </c>
      <c r="C14" s="74"/>
      <c r="D14" s="74"/>
      <c r="E14" s="74"/>
      <c r="F14" s="62">
        <v>-474357</v>
      </c>
      <c r="H14" s="62">
        <v>-124680</v>
      </c>
      <c r="I14" s="62"/>
    </row>
    <row r="15" spans="1:10" ht="21" customHeight="1">
      <c r="B15" s="74" t="s">
        <v>159</v>
      </c>
      <c r="C15" s="74"/>
      <c r="D15" s="74"/>
      <c r="E15" s="74"/>
      <c r="F15" s="62">
        <v>-4688200</v>
      </c>
      <c r="H15" s="62">
        <v>-6767898</v>
      </c>
      <c r="I15" s="62"/>
    </row>
    <row r="16" spans="1:10" ht="21" customHeight="1">
      <c r="B16" s="74" t="s">
        <v>122</v>
      </c>
      <c r="C16" s="74"/>
      <c r="D16" s="141"/>
      <c r="E16" s="74"/>
      <c r="F16" s="62">
        <v>-1731319</v>
      </c>
      <c r="H16" s="62">
        <v>-3138331</v>
      </c>
      <c r="I16" s="62"/>
    </row>
    <row r="17" spans="2:10" ht="21" customHeight="1">
      <c r="B17" s="74" t="s">
        <v>54</v>
      </c>
      <c r="C17" s="74"/>
      <c r="D17" s="142"/>
      <c r="E17" s="74"/>
      <c r="F17" s="62">
        <v>-938463</v>
      </c>
      <c r="H17" s="62">
        <v>-597776</v>
      </c>
      <c r="I17" s="120"/>
    </row>
    <row r="18" spans="2:10" ht="21" customHeight="1">
      <c r="B18" s="111" t="s">
        <v>63</v>
      </c>
      <c r="C18" s="111"/>
      <c r="D18" s="143"/>
      <c r="E18" s="111"/>
      <c r="F18" s="62">
        <v>4618635</v>
      </c>
      <c r="H18" s="62">
        <v>3361711</v>
      </c>
      <c r="I18" s="120"/>
    </row>
    <row r="19" spans="2:10" ht="21" customHeight="1">
      <c r="B19" s="74" t="s">
        <v>207</v>
      </c>
      <c r="C19" s="74"/>
      <c r="D19" s="17">
        <v>3</v>
      </c>
      <c r="E19" s="74"/>
      <c r="F19" s="62">
        <v>-18208769</v>
      </c>
      <c r="H19" s="62">
        <v>-623744</v>
      </c>
      <c r="I19" s="62"/>
    </row>
    <row r="20" spans="2:10" ht="21" customHeight="1">
      <c r="B20" s="19" t="s">
        <v>142</v>
      </c>
      <c r="C20" s="19"/>
      <c r="D20" s="74"/>
      <c r="E20" s="74"/>
      <c r="F20" s="106"/>
      <c r="G20" s="62"/>
      <c r="H20" s="106"/>
      <c r="I20" s="115"/>
    </row>
    <row r="21" spans="2:10" ht="21" customHeight="1">
      <c r="B21" s="44"/>
      <c r="C21" s="63" t="s">
        <v>137</v>
      </c>
      <c r="D21" s="19"/>
      <c r="E21" s="19"/>
      <c r="F21" s="64">
        <f>SUM(F8:F19)</f>
        <v>23276784</v>
      </c>
      <c r="G21" s="88"/>
      <c r="H21" s="64">
        <f>SUM(H8:H19)</f>
        <v>30037034</v>
      </c>
      <c r="I21" s="115"/>
    </row>
    <row r="22" spans="2:10" ht="10" customHeight="1">
      <c r="B22" s="89"/>
      <c r="C22" s="89"/>
      <c r="D22" s="89"/>
      <c r="E22" s="89"/>
      <c r="F22" s="90"/>
      <c r="G22" s="90"/>
      <c r="H22" s="90"/>
      <c r="I22" s="115"/>
    </row>
    <row r="23" spans="2:10" ht="21" customHeight="1">
      <c r="B23" s="53" t="s">
        <v>36</v>
      </c>
      <c r="C23" s="53"/>
      <c r="D23" s="53"/>
      <c r="E23" s="53"/>
      <c r="F23" s="91"/>
      <c r="G23" s="91"/>
      <c r="H23" s="91"/>
      <c r="I23" s="115"/>
    </row>
    <row r="24" spans="2:10" ht="21" customHeight="1">
      <c r="B24" s="74" t="s">
        <v>100</v>
      </c>
      <c r="C24" s="74"/>
      <c r="D24" s="74"/>
      <c r="E24" s="74"/>
      <c r="F24" s="62">
        <v>-4119862</v>
      </c>
      <c r="G24" s="62"/>
      <c r="H24" s="62">
        <v>-10709558</v>
      </c>
      <c r="I24" s="65"/>
    </row>
    <row r="25" spans="2:10" ht="21" customHeight="1">
      <c r="B25" s="74" t="s">
        <v>41</v>
      </c>
      <c r="C25" s="74"/>
      <c r="D25" s="74"/>
      <c r="E25" s="74"/>
      <c r="F25" s="62">
        <v>661233</v>
      </c>
      <c r="G25" s="62"/>
      <c r="H25" s="62">
        <v>-3320322</v>
      </c>
      <c r="I25" s="115"/>
    </row>
    <row r="26" spans="2:10" ht="21" customHeight="1">
      <c r="B26" s="74" t="s">
        <v>148</v>
      </c>
      <c r="C26" s="74"/>
      <c r="D26" s="74"/>
      <c r="E26" s="74"/>
      <c r="F26" s="62">
        <v>-226065</v>
      </c>
      <c r="G26" s="62"/>
      <c r="H26" s="62">
        <v>-541707</v>
      </c>
      <c r="I26" s="115"/>
    </row>
    <row r="27" spans="2:10" ht="21" customHeight="1">
      <c r="B27" s="19" t="s">
        <v>215</v>
      </c>
      <c r="C27" s="19"/>
      <c r="D27" s="19"/>
      <c r="E27" s="19"/>
      <c r="F27" s="66">
        <f>SUM(F24:F26)</f>
        <v>-3684694</v>
      </c>
      <c r="G27" s="88"/>
      <c r="H27" s="66">
        <f>SUM(H24:H26)</f>
        <v>-14571587</v>
      </c>
      <c r="I27" s="115"/>
      <c r="J27" s="19"/>
    </row>
    <row r="28" spans="2:10" ht="10" customHeight="1">
      <c r="B28" s="89"/>
      <c r="C28" s="89"/>
      <c r="D28" s="89"/>
      <c r="E28" s="89"/>
      <c r="F28" s="92"/>
      <c r="G28" s="92"/>
      <c r="H28" s="92"/>
      <c r="I28" s="65"/>
    </row>
    <row r="29" spans="2:10" ht="23.15" customHeight="1">
      <c r="B29" s="58"/>
      <c r="C29" s="58"/>
      <c r="D29" s="58"/>
      <c r="E29" s="58"/>
    </row>
    <row r="30" spans="2:10" ht="23.15" customHeight="1">
      <c r="B30" s="58" t="s">
        <v>146</v>
      </c>
      <c r="C30" s="58"/>
      <c r="D30" s="58"/>
      <c r="E30" s="58"/>
    </row>
    <row r="31" spans="2:10" ht="23.15" customHeight="1">
      <c r="B31" s="58" t="s">
        <v>42</v>
      </c>
      <c r="C31" s="58"/>
      <c r="D31" s="58"/>
      <c r="E31" s="58"/>
    </row>
    <row r="32" spans="2:10" ht="23.15" customHeight="1">
      <c r="B32" s="75" t="str">
        <f>B3</f>
        <v>สำหรับงวดหกเดือนสิ้นสุดวันที่ 30 มิถุนายน 2566 (ไม่ได้ตรวจสอบ)</v>
      </c>
      <c r="C32" s="59"/>
      <c r="D32" s="59"/>
      <c r="E32" s="59"/>
    </row>
    <row r="33" spans="2:10" ht="18" customHeight="1">
      <c r="B33" s="54"/>
      <c r="C33" s="20"/>
      <c r="D33" s="20"/>
      <c r="E33" s="84"/>
      <c r="G33" s="116"/>
      <c r="H33" s="116"/>
      <c r="I33" s="116"/>
    </row>
    <row r="34" spans="2:10" ht="19" customHeight="1">
      <c r="B34" s="93"/>
      <c r="C34" s="93"/>
      <c r="D34" s="84"/>
      <c r="E34" s="93"/>
      <c r="F34" s="48">
        <f>F5</f>
        <v>2566</v>
      </c>
      <c r="G34" s="48"/>
      <c r="H34" s="48">
        <f>H5</f>
        <v>2565</v>
      </c>
    </row>
    <row r="35" spans="2:10" ht="19" customHeight="1">
      <c r="B35" s="20"/>
      <c r="C35" s="20"/>
      <c r="D35" s="20"/>
      <c r="E35" s="20"/>
      <c r="F35" s="104" t="s">
        <v>38</v>
      </c>
      <c r="G35" s="104"/>
      <c r="H35" s="104"/>
    </row>
    <row r="36" spans="2:10" ht="21" customHeight="1">
      <c r="B36" s="53" t="s">
        <v>18</v>
      </c>
      <c r="C36" s="53"/>
      <c r="D36" s="53"/>
      <c r="E36" s="53"/>
      <c r="F36" s="91"/>
      <c r="G36" s="91"/>
      <c r="H36" s="91"/>
      <c r="I36" s="115"/>
    </row>
    <row r="37" spans="2:10" ht="21" customHeight="1">
      <c r="B37" s="74" t="s">
        <v>103</v>
      </c>
      <c r="C37" s="74"/>
      <c r="D37" s="74"/>
      <c r="E37" s="74"/>
      <c r="F37" s="62">
        <v>4295095</v>
      </c>
      <c r="G37" s="62"/>
      <c r="H37" s="62">
        <v>691494</v>
      </c>
      <c r="I37" s="115"/>
    </row>
    <row r="38" spans="2:10" ht="21" customHeight="1">
      <c r="B38" s="94" t="s">
        <v>106</v>
      </c>
      <c r="D38" s="127"/>
      <c r="E38" s="127"/>
      <c r="F38" s="62">
        <v>-325793</v>
      </c>
      <c r="G38" s="68"/>
      <c r="H38" s="62">
        <v>-262934</v>
      </c>
      <c r="I38" s="115"/>
    </row>
    <row r="39" spans="2:10" ht="21" customHeight="1">
      <c r="B39" s="94" t="s">
        <v>149</v>
      </c>
      <c r="F39" s="62">
        <v>-181425</v>
      </c>
      <c r="G39" s="68"/>
      <c r="H39" s="62">
        <v>12603</v>
      </c>
    </row>
    <row r="40" spans="2:10" ht="21" customHeight="1">
      <c r="B40" s="95" t="s">
        <v>216</v>
      </c>
      <c r="C40" s="95"/>
      <c r="D40" s="95"/>
      <c r="E40" s="95"/>
      <c r="F40" s="66">
        <f>SUM(F37:F39)</f>
        <v>3787877</v>
      </c>
      <c r="G40" s="21"/>
      <c r="H40" s="66">
        <f>SUM(H37:H39)</f>
        <v>441163</v>
      </c>
      <c r="I40" s="115"/>
      <c r="J40" s="95"/>
    </row>
    <row r="41" spans="2:10" ht="5.15" customHeight="1">
      <c r="B41" s="95"/>
      <c r="C41" s="95"/>
      <c r="D41" s="95"/>
      <c r="E41" s="95"/>
      <c r="F41" s="21"/>
      <c r="G41" s="21"/>
      <c r="H41" s="21"/>
      <c r="I41" s="115"/>
    </row>
    <row r="42" spans="2:10" ht="21" customHeight="1">
      <c r="B42" s="95" t="s">
        <v>123</v>
      </c>
      <c r="C42" s="95"/>
      <c r="D42" s="95"/>
      <c r="E42" s="95"/>
      <c r="F42" s="21">
        <f>SUM(F40,F27,F21)</f>
        <v>23379967</v>
      </c>
      <c r="G42" s="21"/>
      <c r="H42" s="21">
        <f>SUM(H40,H27,H21)</f>
        <v>15906610</v>
      </c>
      <c r="I42" s="115"/>
    </row>
    <row r="43" spans="2:10" ht="21" customHeight="1">
      <c r="B43" s="94" t="s">
        <v>55</v>
      </c>
      <c r="F43" s="99">
        <v>-2055659</v>
      </c>
      <c r="G43" s="68"/>
      <c r="H43" s="99">
        <v>-4007578</v>
      </c>
      <c r="I43" s="128"/>
    </row>
    <row r="44" spans="2:10" ht="5.15" customHeight="1">
      <c r="F44" s="68"/>
      <c r="G44" s="68"/>
      <c r="H44" s="68"/>
      <c r="I44" s="128"/>
    </row>
    <row r="45" spans="2:10" ht="21" customHeight="1">
      <c r="B45" s="19" t="s">
        <v>124</v>
      </c>
      <c r="C45" s="19"/>
      <c r="D45" s="19"/>
      <c r="E45" s="19"/>
      <c r="F45" s="64">
        <f>SUM(F42:F43)</f>
        <v>21324308</v>
      </c>
      <c r="G45" s="88"/>
      <c r="H45" s="64">
        <f>SUM(H42:H43)</f>
        <v>11899032</v>
      </c>
      <c r="I45" s="115"/>
      <c r="J45" s="19"/>
    </row>
    <row r="46" spans="2:10" ht="5.15" customHeight="1">
      <c r="B46" s="19"/>
      <c r="C46" s="19"/>
      <c r="D46" s="19"/>
      <c r="E46" s="19"/>
      <c r="F46" s="21"/>
      <c r="G46" s="88"/>
      <c r="H46" s="21"/>
      <c r="I46" s="115"/>
    </row>
    <row r="47" spans="2:10" ht="21" customHeight="1">
      <c r="B47" s="24" t="s">
        <v>19</v>
      </c>
      <c r="C47" s="24"/>
      <c r="D47" s="24"/>
      <c r="E47" s="24"/>
      <c r="F47" s="96"/>
      <c r="G47" s="97"/>
      <c r="H47" s="96"/>
    </row>
    <row r="48" spans="2:10" ht="21" customHeight="1">
      <c r="B48" s="94" t="s">
        <v>217</v>
      </c>
      <c r="C48" s="24"/>
      <c r="D48" s="24"/>
      <c r="E48" s="24"/>
      <c r="F48" s="68">
        <v>-439864</v>
      </c>
      <c r="G48" s="68"/>
      <c r="H48" s="68">
        <v>0</v>
      </c>
    </row>
    <row r="49" spans="2:10" ht="21" customHeight="1">
      <c r="B49" s="94" t="s">
        <v>125</v>
      </c>
      <c r="D49" s="67"/>
      <c r="F49" s="68">
        <v>-45967</v>
      </c>
      <c r="G49" s="68"/>
      <c r="H49" s="68">
        <v>-514096</v>
      </c>
    </row>
    <row r="50" spans="2:10" ht="21" customHeight="1">
      <c r="B50" s="94" t="s">
        <v>182</v>
      </c>
      <c r="D50" s="67"/>
      <c r="F50" s="68">
        <v>-814</v>
      </c>
      <c r="G50" s="68"/>
      <c r="H50" s="68">
        <v>-1200605</v>
      </c>
    </row>
    <row r="51" spans="2:10" ht="21" customHeight="1">
      <c r="B51" s="94" t="s">
        <v>174</v>
      </c>
      <c r="D51" s="24"/>
      <c r="E51" s="24"/>
      <c r="F51" s="68">
        <v>41683798</v>
      </c>
      <c r="G51" s="68"/>
      <c r="H51" s="68">
        <v>19603216</v>
      </c>
    </row>
    <row r="52" spans="2:10" ht="21" customHeight="1">
      <c r="B52" s="94" t="s">
        <v>175</v>
      </c>
      <c r="D52" s="84"/>
      <c r="F52" s="68">
        <v>-52599738</v>
      </c>
      <c r="G52" s="68"/>
      <c r="H52" s="68">
        <v>-11769155</v>
      </c>
    </row>
    <row r="53" spans="2:10" ht="21" customHeight="1">
      <c r="B53" s="94" t="s">
        <v>126</v>
      </c>
      <c r="D53" s="67"/>
      <c r="F53" s="68">
        <v>92384</v>
      </c>
      <c r="G53" s="68"/>
      <c r="H53" s="68">
        <v>310106</v>
      </c>
    </row>
    <row r="54" spans="2:10" ht="21" customHeight="1">
      <c r="B54" s="94" t="s">
        <v>151</v>
      </c>
      <c r="D54" s="67"/>
      <c r="F54" s="68">
        <v>-15407969</v>
      </c>
      <c r="G54" s="68"/>
      <c r="H54" s="68">
        <v>-20187124</v>
      </c>
      <c r="J54" s="94"/>
    </row>
    <row r="55" spans="2:10" ht="21" customHeight="1">
      <c r="B55" s="94" t="s">
        <v>231</v>
      </c>
      <c r="F55" s="68">
        <v>-352438</v>
      </c>
      <c r="G55" s="68"/>
      <c r="H55" s="68">
        <v>-9739</v>
      </c>
      <c r="J55" s="94"/>
    </row>
    <row r="56" spans="2:10" ht="21" customHeight="1">
      <c r="B56" s="94" t="s">
        <v>52</v>
      </c>
      <c r="F56" s="68">
        <v>6384743</v>
      </c>
      <c r="G56" s="68"/>
      <c r="H56" s="68">
        <v>7642711</v>
      </c>
    </row>
    <row r="57" spans="2:10" ht="21" customHeight="1">
      <c r="B57" s="74" t="s">
        <v>56</v>
      </c>
      <c r="F57" s="68">
        <v>886805</v>
      </c>
      <c r="G57" s="68"/>
      <c r="H57" s="68">
        <v>528160</v>
      </c>
    </row>
    <row r="58" spans="2:10" ht="21" customHeight="1">
      <c r="B58" s="74" t="s">
        <v>232</v>
      </c>
      <c r="C58" s="74"/>
      <c r="D58" s="74"/>
      <c r="E58" s="74"/>
      <c r="F58" s="68">
        <v>-520782</v>
      </c>
      <c r="G58" s="68"/>
      <c r="H58" s="68">
        <v>0</v>
      </c>
    </row>
    <row r="59" spans="2:10" ht="5.15" customHeight="1">
      <c r="D59" s="20"/>
      <c r="E59" s="20"/>
      <c r="F59" s="98"/>
      <c r="G59" s="68"/>
      <c r="H59" s="98"/>
    </row>
    <row r="60" spans="2:10" ht="21" customHeight="1">
      <c r="B60" s="20" t="s">
        <v>224</v>
      </c>
      <c r="C60" s="20"/>
      <c r="D60" s="20"/>
      <c r="E60" s="20"/>
      <c r="F60" s="64">
        <f>SUM(F48:F58)</f>
        <v>-20319842</v>
      </c>
      <c r="G60" s="21"/>
      <c r="H60" s="64">
        <f>SUM(H48:H58)</f>
        <v>-5596526</v>
      </c>
      <c r="J60" s="20"/>
    </row>
    <row r="61" spans="2:10" ht="21.25" customHeight="1">
      <c r="B61" s="20"/>
      <c r="C61" s="20"/>
      <c r="D61" s="58"/>
      <c r="E61" s="58"/>
      <c r="F61" s="97"/>
      <c r="G61" s="97"/>
      <c r="H61" s="97"/>
    </row>
    <row r="62" spans="2:10" ht="22.5" customHeight="1">
      <c r="B62" s="58" t="s">
        <v>146</v>
      </c>
      <c r="C62" s="58"/>
      <c r="D62" s="58"/>
      <c r="E62" s="58"/>
    </row>
    <row r="63" spans="2:10" ht="22.5" customHeight="1">
      <c r="B63" s="58" t="s">
        <v>42</v>
      </c>
      <c r="C63" s="58"/>
      <c r="D63" s="59"/>
      <c r="E63" s="59"/>
    </row>
    <row r="64" spans="2:10" ht="22.5" customHeight="1">
      <c r="B64" s="75" t="str">
        <f>B3</f>
        <v>สำหรับงวดหกเดือนสิ้นสุดวันที่ 30 มิถุนายน 2566 (ไม่ได้ตรวจสอบ)</v>
      </c>
      <c r="C64" s="59"/>
      <c r="D64" s="59"/>
      <c r="E64" s="59"/>
    </row>
    <row r="65" spans="2:10" ht="18" customHeight="1">
      <c r="B65" s="54"/>
      <c r="C65" s="20"/>
      <c r="D65" s="20"/>
      <c r="E65" s="84"/>
      <c r="G65" s="116"/>
      <c r="H65" s="116"/>
      <c r="I65" s="116"/>
    </row>
    <row r="66" spans="2:10" ht="19" customHeight="1">
      <c r="B66" s="93"/>
      <c r="C66" s="93"/>
      <c r="D66" s="84"/>
      <c r="E66" s="20"/>
      <c r="F66" s="48">
        <f>F5</f>
        <v>2566</v>
      </c>
      <c r="G66" s="48"/>
      <c r="H66" s="48">
        <f>H5</f>
        <v>2565</v>
      </c>
    </row>
    <row r="67" spans="2:10" ht="19" customHeight="1">
      <c r="B67" s="20"/>
      <c r="C67" s="20"/>
      <c r="D67" s="24"/>
      <c r="E67" s="24"/>
      <c r="F67" s="104" t="s">
        <v>38</v>
      </c>
      <c r="G67" s="104"/>
      <c r="H67" s="104"/>
    </row>
    <row r="68" spans="2:10" ht="20.5" customHeight="1">
      <c r="B68" s="24" t="s">
        <v>20</v>
      </c>
      <c r="C68" s="24"/>
      <c r="D68" s="24"/>
      <c r="E68" s="24"/>
      <c r="F68" s="96"/>
      <c r="G68" s="97"/>
      <c r="H68" s="96"/>
    </row>
    <row r="69" spans="2:10" ht="20.5" customHeight="1">
      <c r="B69" s="94" t="s">
        <v>198</v>
      </c>
      <c r="F69" s="68"/>
      <c r="G69" s="68"/>
      <c r="H69" s="68"/>
    </row>
    <row r="70" spans="2:10" ht="20.5" customHeight="1">
      <c r="C70" s="94" t="s">
        <v>131</v>
      </c>
      <c r="F70" s="68">
        <v>3675</v>
      </c>
      <c r="G70" s="68"/>
      <c r="H70" s="68">
        <v>599000</v>
      </c>
    </row>
    <row r="71" spans="2:10" ht="20.5" customHeight="1">
      <c r="B71" s="94" t="s">
        <v>130</v>
      </c>
      <c r="D71" s="20"/>
      <c r="E71" s="20"/>
      <c r="F71" s="68"/>
      <c r="G71" s="68"/>
      <c r="H71" s="68"/>
    </row>
    <row r="72" spans="2:10" ht="20.5" customHeight="1">
      <c r="C72" s="94" t="s">
        <v>131</v>
      </c>
      <c r="D72" s="67"/>
      <c r="F72" s="68">
        <v>-46120</v>
      </c>
      <c r="G72" s="68"/>
      <c r="H72" s="68">
        <v>-22715</v>
      </c>
    </row>
    <row r="73" spans="2:10" ht="20.5" customHeight="1">
      <c r="B73" s="24" t="s">
        <v>127</v>
      </c>
      <c r="C73" s="24"/>
      <c r="D73" s="74"/>
      <c r="E73" s="74"/>
      <c r="F73" s="96"/>
      <c r="G73" s="97"/>
      <c r="H73" s="96"/>
    </row>
    <row r="74" spans="2:10" ht="21.5">
      <c r="B74" s="94" t="s">
        <v>225</v>
      </c>
      <c r="F74" s="68">
        <v>3504265</v>
      </c>
      <c r="G74" s="97"/>
      <c r="H74" s="68">
        <v>22248244</v>
      </c>
      <c r="J74" s="94"/>
    </row>
    <row r="75" spans="2:10" ht="21.65" customHeight="1">
      <c r="B75" s="94" t="s">
        <v>128</v>
      </c>
      <c r="D75" s="20"/>
      <c r="E75" s="20"/>
      <c r="F75" s="68">
        <v>58277</v>
      </c>
      <c r="G75" s="97"/>
      <c r="H75" s="68">
        <v>1526097</v>
      </c>
    </row>
    <row r="76" spans="2:10" ht="21.65" customHeight="1">
      <c r="B76" s="94" t="s">
        <v>129</v>
      </c>
      <c r="F76" s="68">
        <v>-2426801</v>
      </c>
      <c r="G76" s="97"/>
      <c r="H76" s="68">
        <v>-3290731</v>
      </c>
    </row>
    <row r="77" spans="2:10" ht="21.65" customHeight="1">
      <c r="B77" s="94" t="s">
        <v>176</v>
      </c>
      <c r="F77" s="68">
        <v>-1339331</v>
      </c>
      <c r="G77" s="97"/>
      <c r="H77" s="68">
        <v>-1520443</v>
      </c>
    </row>
    <row r="78" spans="2:10" ht="21.65" customHeight="1">
      <c r="B78" s="94" t="s">
        <v>140</v>
      </c>
      <c r="F78" s="68">
        <v>14950380</v>
      </c>
      <c r="G78" s="97"/>
      <c r="H78" s="68">
        <v>29949167</v>
      </c>
    </row>
    <row r="79" spans="2:10" ht="21.65" customHeight="1">
      <c r="B79" s="94" t="s">
        <v>141</v>
      </c>
      <c r="F79" s="68">
        <v>-14962803</v>
      </c>
      <c r="G79" s="97"/>
      <c r="H79" s="68">
        <v>-29944631</v>
      </c>
    </row>
    <row r="80" spans="2:10" ht="20.5" customHeight="1">
      <c r="B80" s="20" t="s">
        <v>150</v>
      </c>
      <c r="C80" s="20"/>
      <c r="D80" s="20"/>
      <c r="E80" s="20"/>
      <c r="F80" s="66">
        <f>SUM(F74:F79)</f>
        <v>-216013</v>
      </c>
      <c r="G80" s="21"/>
      <c r="H80" s="66">
        <f>SUM(H74:H79)</f>
        <v>18967703</v>
      </c>
      <c r="J80" s="20"/>
    </row>
    <row r="81" spans="2:11" ht="20.5" customHeight="1">
      <c r="B81" s="20" t="s">
        <v>83</v>
      </c>
      <c r="D81" s="20"/>
      <c r="E81" s="20"/>
      <c r="F81" s="68"/>
      <c r="G81" s="68"/>
      <c r="H81" s="68"/>
    </row>
    <row r="82" spans="2:11" ht="20.5" customHeight="1">
      <c r="B82" s="94" t="s">
        <v>202</v>
      </c>
      <c r="C82" s="44"/>
      <c r="D82" s="20"/>
      <c r="E82" s="20"/>
      <c r="F82" s="68">
        <v>-2399923</v>
      </c>
      <c r="G82" s="68"/>
      <c r="H82" s="68">
        <v>-11999516</v>
      </c>
    </row>
    <row r="83" spans="2:11" ht="20.5" customHeight="1">
      <c r="B83" s="94" t="s">
        <v>78</v>
      </c>
      <c r="C83" s="44"/>
      <c r="D83" s="20"/>
      <c r="E83" s="20"/>
      <c r="F83" s="68">
        <v>-1932412</v>
      </c>
      <c r="G83" s="68"/>
      <c r="H83" s="68">
        <v>-1932650</v>
      </c>
    </row>
    <row r="84" spans="2:11" ht="20.5" customHeight="1">
      <c r="B84" s="20" t="s">
        <v>84</v>
      </c>
      <c r="C84" s="44"/>
      <c r="D84" s="20"/>
      <c r="E84" s="20"/>
      <c r="F84" s="69">
        <f>SUM(F82:F83)</f>
        <v>-4332335</v>
      </c>
      <c r="G84" s="68"/>
      <c r="H84" s="69">
        <f>SUM(H82:H83)</f>
        <v>-13932166</v>
      </c>
    </row>
    <row r="85" spans="2:11" ht="20.5" customHeight="1">
      <c r="B85" s="74" t="s">
        <v>188</v>
      </c>
      <c r="C85" s="74"/>
      <c r="F85" s="68">
        <v>-6537327</v>
      </c>
      <c r="G85" s="97"/>
      <c r="H85" s="68">
        <v>-4377060</v>
      </c>
    </row>
    <row r="86" spans="2:11" ht="5.15" customHeight="1">
      <c r="D86" s="20"/>
      <c r="E86" s="20"/>
      <c r="F86" s="68"/>
      <c r="G86" s="68"/>
      <c r="H86" s="68"/>
    </row>
    <row r="87" spans="2:11" ht="20.5" customHeight="1">
      <c r="B87" s="20" t="s">
        <v>152</v>
      </c>
      <c r="C87" s="20"/>
      <c r="D87" s="100"/>
      <c r="E87" s="100"/>
      <c r="F87" s="64">
        <f>SUM(F70:F72,F80,F84,F85)</f>
        <v>-11128120</v>
      </c>
      <c r="G87" s="21"/>
      <c r="H87" s="64">
        <f>SUM(H70:H72,H80,H84,H85)</f>
        <v>1234762</v>
      </c>
      <c r="J87" s="20"/>
    </row>
    <row r="88" spans="2:11" ht="4" customHeight="1">
      <c r="D88" s="20"/>
      <c r="E88" s="20"/>
      <c r="F88" s="68"/>
      <c r="G88" s="68"/>
      <c r="H88" s="68"/>
    </row>
    <row r="89" spans="2:11" ht="20.5" customHeight="1">
      <c r="B89" s="20" t="s">
        <v>153</v>
      </c>
      <c r="C89" s="20"/>
      <c r="D89" s="20"/>
      <c r="E89" s="20"/>
      <c r="F89" s="21">
        <f>SUM(F45,F60,F87)</f>
        <v>-10123654</v>
      </c>
      <c r="G89" s="21"/>
      <c r="H89" s="21">
        <f>SUM(H45,H60,H87)</f>
        <v>7537268</v>
      </c>
      <c r="J89" s="20"/>
    </row>
    <row r="90" spans="2:11" ht="20.5" customHeight="1">
      <c r="B90" s="94" t="s">
        <v>144</v>
      </c>
      <c r="F90" s="68">
        <v>444156</v>
      </c>
      <c r="G90" s="68"/>
      <c r="H90" s="68">
        <v>916508</v>
      </c>
    </row>
    <row r="91" spans="2:11" ht="20.5" customHeight="1">
      <c r="B91" s="94" t="s">
        <v>214</v>
      </c>
      <c r="F91" s="99">
        <v>57529745</v>
      </c>
      <c r="G91" s="68"/>
      <c r="H91" s="99">
        <v>35992841</v>
      </c>
    </row>
    <row r="92" spans="2:11" ht="5.15" customHeight="1">
      <c r="D92" s="20"/>
      <c r="E92" s="20"/>
      <c r="F92" s="68"/>
      <c r="G92" s="68"/>
      <c r="H92" s="68"/>
    </row>
    <row r="93" spans="2:11" ht="20.5" customHeight="1" thickBot="1">
      <c r="B93" s="20" t="s">
        <v>213</v>
      </c>
      <c r="C93" s="20"/>
      <c r="F93" s="70">
        <f>SUM(F89:F91)</f>
        <v>47850247</v>
      </c>
      <c r="G93" s="21"/>
      <c r="H93" s="70">
        <f>SUM(H89:H91)</f>
        <v>44446617</v>
      </c>
      <c r="J93" s="102"/>
      <c r="K93" s="102"/>
    </row>
    <row r="94" spans="2:11" ht="5.15" customHeight="1" thickTop="1">
      <c r="D94" s="101"/>
      <c r="E94" s="101"/>
      <c r="F94" s="102"/>
      <c r="G94" s="68"/>
      <c r="H94" s="102"/>
    </row>
    <row r="95" spans="2:11" ht="20.5" customHeight="1">
      <c r="B95" s="101" t="s">
        <v>90</v>
      </c>
      <c r="C95" s="101"/>
      <c r="D95" s="103"/>
      <c r="E95" s="103"/>
      <c r="F95" s="102"/>
      <c r="G95" s="102"/>
      <c r="H95" s="102"/>
    </row>
    <row r="96" spans="2:11" ht="20.149999999999999" customHeight="1">
      <c r="B96" s="121" t="s">
        <v>233</v>
      </c>
      <c r="C96" s="101"/>
      <c r="D96" s="103"/>
      <c r="E96" s="103"/>
      <c r="F96" s="102">
        <f>F58+F43</f>
        <v>-2576441</v>
      </c>
      <c r="G96" s="102"/>
      <c r="H96" s="102">
        <f>H58+H43</f>
        <v>-4007578</v>
      </c>
    </row>
    <row r="97" spans="2:8" ht="20.5" customHeight="1">
      <c r="B97" s="103" t="s">
        <v>234</v>
      </c>
      <c r="C97" s="103"/>
      <c r="D97" s="121"/>
      <c r="E97" s="121"/>
      <c r="F97" s="102"/>
      <c r="G97" s="102"/>
      <c r="H97" s="102"/>
    </row>
    <row r="98" spans="2:8" ht="20.149999999999999" customHeight="1">
      <c r="B98" s="145" t="s">
        <v>145</v>
      </c>
      <c r="C98" s="144"/>
      <c r="D98" s="121"/>
      <c r="E98" s="121"/>
      <c r="F98" s="102">
        <v>1575225</v>
      </c>
      <c r="G98" s="102"/>
      <c r="H98" s="102">
        <v>5557701</v>
      </c>
    </row>
    <row r="99" spans="2:8" ht="21" customHeight="1">
      <c r="B99" s="121" t="s">
        <v>98</v>
      </c>
      <c r="C99" s="103"/>
      <c r="D99" s="121"/>
      <c r="E99" s="121"/>
      <c r="F99" s="102">
        <v>6641963</v>
      </c>
      <c r="G99" s="102"/>
      <c r="H99" s="102">
        <v>8615639</v>
      </c>
    </row>
    <row r="100" spans="2:8" ht="20.149999999999999" customHeight="1">
      <c r="B100" s="145" t="s">
        <v>143</v>
      </c>
      <c r="C100" s="121"/>
      <c r="F100" s="102">
        <v>538921</v>
      </c>
      <c r="G100" s="102"/>
      <c r="H100" s="102">
        <v>4628840</v>
      </c>
    </row>
    <row r="101" spans="2:8" ht="21" customHeight="1">
      <c r="B101" s="145" t="s">
        <v>219</v>
      </c>
      <c r="C101" s="121"/>
      <c r="F101" s="102">
        <v>23203660</v>
      </c>
      <c r="G101" s="102"/>
      <c r="H101" s="102">
        <v>0</v>
      </c>
    </row>
  </sheetData>
  <phoneticPr fontId="6" type="noConversion"/>
  <printOptions horizontalCentered="1"/>
  <pageMargins left="0.70866141732283505" right="0.70866141732283505" top="0.65" bottom="0.2" header="0.31496062992126" footer="0.2"/>
  <pageSetup paperSize="9" scale="99" firstPageNumber="12" orientation="portrait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1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Natsi</cp:lastModifiedBy>
  <cp:lastPrinted>2023-08-03T10:00:34Z</cp:lastPrinted>
  <dcterms:created xsi:type="dcterms:W3CDTF">2005-01-07T06:39:24Z</dcterms:created>
  <dcterms:modified xsi:type="dcterms:W3CDTF">2023-08-11T03:30:58Z</dcterms:modified>
</cp:coreProperties>
</file>