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3\DTC Q2'23\File SET\"/>
    </mc:Choice>
  </mc:AlternateContent>
  <xr:revisionPtr revIDLastSave="0" documentId="13_ncr:1_{6F16CCFE-979A-44DC-8090-C0EDB267DF61}" xr6:coauthVersionLast="47" xr6:coauthVersionMax="47" xr10:uidLastSave="{00000000-0000-0000-0000-000000000000}"/>
  <bookViews>
    <workbookView xWindow="-110" yWindow="-110" windowWidth="19420" windowHeight="11620" tabRatio="840" xr2:uid="{00000000-000D-0000-FFFF-FFFF00000000}"/>
  </bookViews>
  <sheets>
    <sheet name="งบดุล 3-5" sheetId="11" r:id="rId1"/>
    <sheet name="กำไรขาดทุน 3M 6" sheetId="16" r:id="rId2"/>
    <sheet name="กำไรขาดทุน YTD 7" sheetId="23" r:id="rId3"/>
    <sheet name="กำไรขาดทุนเบ็ดเสร็จ 3M 8" sheetId="18" r:id="rId4"/>
    <sheet name="กำไรขาดทุนเบ็ดเสร็จ YTD 9" sheetId="24" r:id="rId5"/>
    <sheet name="เปลี่ยนแปลง-รวม 10" sheetId="12" r:id="rId6"/>
    <sheet name="เปลี่ยนแปลงเฉพาะ 11" sheetId="17" r:id="rId7"/>
    <sheet name="กระแสเงินสด 12-14" sheetId="22" r:id="rId8"/>
  </sheets>
  <definedNames>
    <definedName name="_xlnm._FilterDatabase" localSheetId="7" hidden="1">'กระแสเงินสด 12-14'!$J$61:$J$72</definedName>
    <definedName name="_xlnm.Print_Area" localSheetId="6">'เปลี่ยนแปลงเฉพาะ 11'!$A$1:$R$29</definedName>
    <definedName name="_xlnm.Print_Area" localSheetId="5">'เปลี่ยนแปลง-รวม 10'!$A$1:$AI$48</definedName>
    <definedName name="_xlnm.Print_Area" localSheetId="7">'กระแสเงินสด 12-14'!$A$1:$L$119</definedName>
    <definedName name="_xlnm.Print_Area" localSheetId="1">'กำไรขาดทุน 3M 6'!$A$1:$K$49</definedName>
    <definedName name="_xlnm.Print_Area" localSheetId="2">'กำไรขาดทุน YTD 7'!$A$1:$K$50</definedName>
    <definedName name="_xlnm.Print_Area" localSheetId="3">'กำไรขาดทุนเบ็ดเสร็จ 3M 8'!$A$1:$J$21</definedName>
    <definedName name="_xlnm.Print_Area" localSheetId="4">'กำไรขาดทุนเบ็ดเสร็จ YTD 9'!$A$1:$J$21</definedName>
    <definedName name="_xlnm.Print_Area" localSheetId="0">'งบดุล 3-5'!$A$1:$M$109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6" l="1"/>
  <c r="D21" i="24"/>
  <c r="F21" i="24"/>
  <c r="H21" i="24"/>
  <c r="J21" i="24"/>
  <c r="E45" i="16" l="1"/>
  <c r="F76" i="22"/>
  <c r="H76" i="22"/>
  <c r="E34" i="23"/>
  <c r="J76" i="22"/>
  <c r="G37" i="11"/>
  <c r="G39" i="11" s="1"/>
  <c r="P25" i="17"/>
  <c r="P29" i="17" s="1"/>
  <c r="L25" i="17"/>
  <c r="J25" i="17"/>
  <c r="J29" i="17" s="1"/>
  <c r="H25" i="17"/>
  <c r="F25" i="17"/>
  <c r="R24" i="17"/>
  <c r="R25" i="17" s="1"/>
  <c r="AI43" i="12"/>
  <c r="AA44" i="12"/>
  <c r="Y44" i="12"/>
  <c r="Y48" i="12" s="1"/>
  <c r="AC44" i="12"/>
  <c r="AC48" i="12" s="1"/>
  <c r="R23" i="17"/>
  <c r="N25" i="17"/>
  <c r="D14" i="24"/>
  <c r="E33" i="16"/>
  <c r="I37" i="11"/>
  <c r="R27" i="17"/>
  <c r="AG39" i="12"/>
  <c r="AE39" i="12"/>
  <c r="AC39" i="12"/>
  <c r="AA39" i="12"/>
  <c r="Y39" i="12"/>
  <c r="W39" i="12"/>
  <c r="U39" i="12"/>
  <c r="S39" i="12"/>
  <c r="Q39" i="12"/>
  <c r="O39" i="12"/>
  <c r="M39" i="12"/>
  <c r="K39" i="12"/>
  <c r="I39" i="12"/>
  <c r="G39" i="12"/>
  <c r="AI38" i="12"/>
  <c r="AI39" i="12"/>
  <c r="AI46" i="12"/>
  <c r="L29" i="17"/>
  <c r="H29" i="17"/>
  <c r="F29" i="17"/>
  <c r="AH48" i="12"/>
  <c r="AF48" i="12"/>
  <c r="AD48" i="12"/>
  <c r="AB48" i="12"/>
  <c r="Z48" i="12"/>
  <c r="X48" i="12"/>
  <c r="V48" i="12"/>
  <c r="T48" i="12"/>
  <c r="R48" i="12"/>
  <c r="P48" i="12"/>
  <c r="N48" i="12"/>
  <c r="L48" i="12"/>
  <c r="J48" i="12"/>
  <c r="R20" i="17"/>
  <c r="AI28" i="12"/>
  <c r="AI30" i="12" s="1"/>
  <c r="AI23" i="12"/>
  <c r="AI24" i="12"/>
  <c r="G24" i="16"/>
  <c r="G26" i="16" s="1"/>
  <c r="G35" i="16" s="1"/>
  <c r="G38" i="16" s="1"/>
  <c r="G40" i="16" s="1"/>
  <c r="L76" i="22"/>
  <c r="R11" i="17"/>
  <c r="P16" i="17"/>
  <c r="P17" i="17"/>
  <c r="W44" i="12"/>
  <c r="W48" i="12" s="1"/>
  <c r="AF31" i="12"/>
  <c r="AB31" i="12"/>
  <c r="AG30" i="12"/>
  <c r="AE30" i="12"/>
  <c r="AC30" i="12"/>
  <c r="AA30" i="12"/>
  <c r="Y30" i="12"/>
  <c r="U30" i="12"/>
  <c r="S30" i="12"/>
  <c r="Q30" i="12"/>
  <c r="O30" i="12"/>
  <c r="M30" i="12"/>
  <c r="K30" i="12"/>
  <c r="I30" i="12"/>
  <c r="G30" i="12"/>
  <c r="W24" i="12"/>
  <c r="AG24" i="12"/>
  <c r="AE24" i="12"/>
  <c r="AC24" i="12"/>
  <c r="AA24" i="12"/>
  <c r="Y24" i="12"/>
  <c r="Y25" i="12" s="1"/>
  <c r="U24" i="12"/>
  <c r="S24" i="12"/>
  <c r="S25" i="12" s="1"/>
  <c r="Q24" i="12"/>
  <c r="O24" i="12"/>
  <c r="M24" i="12"/>
  <c r="K24" i="12"/>
  <c r="I24" i="12"/>
  <c r="G24" i="12"/>
  <c r="AE19" i="12"/>
  <c r="AE25" i="12" s="1"/>
  <c r="AG19" i="12"/>
  <c r="AG25" i="12" s="1"/>
  <c r="AG31" i="12" s="1"/>
  <c r="AI18" i="12"/>
  <c r="AI19" i="12" s="1"/>
  <c r="AC19" i="12"/>
  <c r="AA19" i="12"/>
  <c r="Y19" i="12"/>
  <c r="W19" i="12"/>
  <c r="U19" i="12"/>
  <c r="S19" i="12"/>
  <c r="Q19" i="12"/>
  <c r="O19" i="12"/>
  <c r="O25" i="12" s="1"/>
  <c r="M19" i="12"/>
  <c r="K19" i="12"/>
  <c r="I19" i="12"/>
  <c r="G19" i="12"/>
  <c r="G25" i="12"/>
  <c r="W25" i="12"/>
  <c r="W30" i="12"/>
  <c r="D14" i="18"/>
  <c r="K33" i="16"/>
  <c r="G33" i="16"/>
  <c r="K24" i="16"/>
  <c r="I24" i="16"/>
  <c r="E24" i="16"/>
  <c r="I33" i="16"/>
  <c r="R14" i="17"/>
  <c r="R16" i="17" s="1"/>
  <c r="R17" i="17" s="1"/>
  <c r="J14" i="24"/>
  <c r="H14" i="24"/>
  <c r="F14" i="24"/>
  <c r="F16" i="24" s="1"/>
  <c r="G46" i="23"/>
  <c r="G13" i="23"/>
  <c r="G14" i="23"/>
  <c r="K46" i="23"/>
  <c r="I46" i="23"/>
  <c r="E46" i="23"/>
  <c r="D16" i="24" s="1"/>
  <c r="K34" i="23"/>
  <c r="I34" i="23"/>
  <c r="K25" i="23"/>
  <c r="I25" i="23"/>
  <c r="I27" i="23" s="1"/>
  <c r="I36" i="23" s="1"/>
  <c r="I39" i="23" s="1"/>
  <c r="I41" i="23" s="1"/>
  <c r="J10" i="22" s="1"/>
  <c r="J30" i="22" s="1"/>
  <c r="J53" i="22" s="1"/>
  <c r="J55" i="22" s="1"/>
  <c r="E25" i="23"/>
  <c r="K13" i="23"/>
  <c r="K14" i="23" s="1"/>
  <c r="K27" i="23" s="1"/>
  <c r="I13" i="23"/>
  <c r="E13" i="23"/>
  <c r="K45" i="16"/>
  <c r="E14" i="23"/>
  <c r="I14" i="23"/>
  <c r="G34" i="23"/>
  <c r="G25" i="23"/>
  <c r="G27" i="23"/>
  <c r="G36" i="23"/>
  <c r="G39" i="23"/>
  <c r="G41" i="23" s="1"/>
  <c r="H10" i="22" s="1"/>
  <c r="H30" i="22" s="1"/>
  <c r="H53" i="22" s="1"/>
  <c r="H55" i="22" s="1"/>
  <c r="J16" i="24"/>
  <c r="L103" i="22"/>
  <c r="S44" i="12"/>
  <c r="S48" i="12"/>
  <c r="Q44" i="12"/>
  <c r="Q48" i="12"/>
  <c r="O44" i="12"/>
  <c r="O48" i="12" s="1"/>
  <c r="M44" i="12"/>
  <c r="M48" i="12"/>
  <c r="K44" i="12"/>
  <c r="K48" i="12"/>
  <c r="I44" i="12"/>
  <c r="I48" i="12"/>
  <c r="G44" i="12"/>
  <c r="G48" i="12"/>
  <c r="U44" i="12"/>
  <c r="U48" i="12"/>
  <c r="J14" i="18"/>
  <c r="F21" i="18"/>
  <c r="F14" i="18"/>
  <c r="K13" i="16"/>
  <c r="K14" i="16" s="1"/>
  <c r="K26" i="16" s="1"/>
  <c r="K35" i="16" s="1"/>
  <c r="K38" i="16" s="1"/>
  <c r="K40" i="16" s="1"/>
  <c r="G45" i="16"/>
  <c r="G13" i="16"/>
  <c r="G14" i="16"/>
  <c r="M105" i="11"/>
  <c r="M107" i="11"/>
  <c r="K105" i="11"/>
  <c r="K107" i="11" s="1"/>
  <c r="K74" i="11"/>
  <c r="G74" i="11"/>
  <c r="G61" i="11"/>
  <c r="K61" i="11"/>
  <c r="K76" i="11" s="1"/>
  <c r="M18" i="11"/>
  <c r="I18" i="11"/>
  <c r="I39" i="11" s="1"/>
  <c r="K18" i="11"/>
  <c r="H103" i="22"/>
  <c r="M61" i="11"/>
  <c r="M76" i="11" s="1"/>
  <c r="F9" i="18"/>
  <c r="F16" i="18" s="1"/>
  <c r="I74" i="11"/>
  <c r="I105" i="11"/>
  <c r="I107" i="11" s="1"/>
  <c r="M37" i="11"/>
  <c r="I61" i="11"/>
  <c r="G105" i="11"/>
  <c r="G107" i="11" s="1"/>
  <c r="M74" i="11"/>
  <c r="G18" i="11"/>
  <c r="K37" i="11"/>
  <c r="K39" i="11" s="1"/>
  <c r="H16" i="24"/>
  <c r="J9" i="18"/>
  <c r="L30" i="22"/>
  <c r="L53" i="22"/>
  <c r="L55" i="22" s="1"/>
  <c r="I76" i="11"/>
  <c r="M39" i="11"/>
  <c r="J16" i="18"/>
  <c r="J21" i="18"/>
  <c r="R15" i="17"/>
  <c r="L16" i="17"/>
  <c r="J16" i="17"/>
  <c r="H16" i="17"/>
  <c r="F16" i="17"/>
  <c r="J17" i="17"/>
  <c r="H17" i="17"/>
  <c r="L17" i="17"/>
  <c r="F17" i="17"/>
  <c r="J103" i="22"/>
  <c r="F103" i="22"/>
  <c r="H14" i="18"/>
  <c r="E13" i="16"/>
  <c r="E14" i="16"/>
  <c r="A37" i="22"/>
  <c r="A78" i="22"/>
  <c r="D21" i="18"/>
  <c r="I13" i="16"/>
  <c r="I14" i="16"/>
  <c r="I26" i="16" s="1"/>
  <c r="I35" i="16" s="1"/>
  <c r="I38" i="16" s="1"/>
  <c r="I40" i="16" s="1"/>
  <c r="H9" i="18" s="1"/>
  <c r="N29" i="17"/>
  <c r="I45" i="16"/>
  <c r="N16" i="17"/>
  <c r="N17" i="17"/>
  <c r="H21" i="18"/>
  <c r="I109" i="11" l="1"/>
  <c r="M109" i="11"/>
  <c r="K109" i="11"/>
  <c r="G76" i="11"/>
  <c r="G109" i="11" s="1"/>
  <c r="H16" i="18"/>
  <c r="E26" i="16"/>
  <c r="E35" i="16" s="1"/>
  <c r="E38" i="16" s="1"/>
  <c r="E40" i="16" s="1"/>
  <c r="K36" i="23"/>
  <c r="K39" i="23" s="1"/>
  <c r="K41" i="23" s="1"/>
  <c r="E27" i="23"/>
  <c r="E36" i="23" s="1"/>
  <c r="E39" i="23" s="1"/>
  <c r="E41" i="23" s="1"/>
  <c r="F10" i="22" s="1"/>
  <c r="F30" i="22" s="1"/>
  <c r="F53" i="22" s="1"/>
  <c r="F55" i="22" s="1"/>
  <c r="F106" i="22" s="1"/>
  <c r="F109" i="22" s="1"/>
  <c r="F111" i="22" s="1"/>
  <c r="AI25" i="12"/>
  <c r="AI31" i="12" s="1"/>
  <c r="AA25" i="12"/>
  <c r="AA31" i="12" s="1"/>
  <c r="Q25" i="12"/>
  <c r="Q31" i="12" s="1"/>
  <c r="Y31" i="12"/>
  <c r="U25" i="12"/>
  <c r="U31" i="12" s="1"/>
  <c r="AC25" i="12"/>
  <c r="AC31" i="12" s="1"/>
  <c r="I25" i="12"/>
  <c r="AE31" i="12"/>
  <c r="O31" i="12"/>
  <c r="K25" i="12"/>
  <c r="K31" i="12" s="1"/>
  <c r="G31" i="12"/>
  <c r="M25" i="12"/>
  <c r="W31" i="12"/>
  <c r="M31" i="12"/>
  <c r="R29" i="17"/>
  <c r="L106" i="22"/>
  <c r="L109" i="22" s="1"/>
  <c r="L111" i="22" s="1"/>
  <c r="H106" i="22"/>
  <c r="H109" i="22" s="1"/>
  <c r="H111" i="22" s="1"/>
  <c r="J106" i="22"/>
  <c r="J109" i="22" s="1"/>
  <c r="J111" i="22" s="1"/>
  <c r="AA48" i="12"/>
  <c r="S31" i="12"/>
  <c r="I31" i="12"/>
  <c r="AE44" i="12"/>
  <c r="AG44" i="12"/>
  <c r="AG48" i="12" s="1"/>
  <c r="AI42" i="12"/>
  <c r="AI44" i="12" s="1"/>
  <c r="AI48" i="12" s="1"/>
  <c r="D9" i="18" l="1"/>
  <c r="D16" i="18" s="1"/>
  <c r="AE48" i="12"/>
</calcChain>
</file>

<file path=xl/sharedStrings.xml><?xml version="1.0" encoding="utf-8"?>
<sst xmlns="http://schemas.openxmlformats.org/spreadsheetml/2006/main" count="493" uniqueCount="280">
  <si>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</si>
  <si>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</si>
  <si>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</si>
  <si>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</si>
  <si>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</si>
  <si>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</si>
  <si>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</si>
  <si>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</si>
  <si>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</si>
  <si>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</si>
  <si>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</si>
  <si>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</si>
  <si>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</si>
  <si>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</si>
  <si>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</si>
  <si>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</si>
  <si>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</si>
  <si>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</si>
  <si>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</si>
  <si>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</si>
  <si>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</si>
  <si>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</si>
  <si>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</si>
  <si>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</si>
  <si>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</si>
  <si>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</si>
  <si>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</si>
  <si>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</si>
  <si>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</si>
  <si>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</si>
  <si>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</si>
  <si>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</si>
  <si>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</si>
  <si>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</si>
  <si>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</si>
  <si>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</si>
  <si>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</si>
  <si>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</si>
  <si>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</si>
  <si>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</si>
  <si>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</si>
  <si>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</si>
  <si>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</si>
  <si>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</si>
  <si>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</si>
  <si>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</si>
  <si>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</si>
  <si>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</si>
  <si>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</si>
  <si>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</si>
  <si>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</si>
  <si>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</si>
  <si>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</si>
  <si>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</si>
  <si>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</si>
  <si>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</si>
  <si>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งบแสดงฐานะการเงิน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</si>
  <si>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</si>
  <si>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</si>
  <si>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</si>
  <si>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</si>
  <si>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</si>
  <si>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</si>
  <si>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</si>
  <si>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</si>
  <si>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</si>
  <si>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</si>
  <si>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</si>
  <si>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</si>
  <si>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</si>
  <si>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</si>
  <si>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</si>
  <si>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</si>
  <si>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</si>
  <si>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</si>
  <si>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</si>
  <si>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</si>
  <si>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</si>
  <si>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</si>
  <si>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</si>
  <si>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</si>
  <si>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</si>
  <si>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</si>
  <si>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</si>
  <si>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</si>
  <si>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</si>
  <si>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</si>
  <si>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</si>
  <si>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</si>
  <si>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</si>
  <si>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</si>
  <si>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</si>
  <si>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</si>
  <si>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</si>
  <si>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</si>
  <si>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</si>
  <si>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</si>
  <si>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</si>
  <si>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</si>
  <si>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</si>
  <si>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</si>
  <si>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</si>
  <si>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</si>
  <si>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</si>
  <si>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</si>
  <si>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</si>
  <si>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</si>
  <si>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</si>
  <si>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</si>
  <si>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</si>
  <si>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</si>
  <si>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</si>
  <si>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</si>
  <si>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</si>
  <si>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</si>
  <si>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</si>
  <si>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</si>
  <si>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</si>
  <si>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</si>
  <si>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</si>
  <si>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</si>
  <si>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</si>
  <si>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</si>
  <si>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</si>
  <si>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</si>
  <si>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</si>
  <si>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</si>
  <si>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</si>
  <si>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</si>
  <si>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</si>
  <si>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</si>
  <si>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</si>
  <si>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</si>
  <si>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</si>
  <si>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</si>
  <si>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</si>
  <si>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</si>
  <si>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 xml:space="preserve">เงินกู้ยืมระยะสั้นจากสถาบันการเงิน 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</si>
  <si>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</si>
  <si>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</si>
  <si>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</si>
  <si>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</si>
  <si>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</si>
  <si>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</si>
  <si>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</si>
  <si>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</si>
  <si>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</si>
  <si>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</si>
  <si>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</si>
  <si>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</si>
  <si>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</si>
  <si>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</si>
  <si>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</si>
  <si>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</si>
  <si>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</si>
  <si>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</si>
  <si>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</si>
  <si>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</si>
  <si>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</si>
  <si>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กำไรขาดทุนเบ็ดเสร็จอื่น</t>
  </si>
  <si>
    <t>เงินสดจ่ายเพื่อเงินให้กู้ยืมระยะยาวแก่กิจการที่เกี่ยวข้องกัน</t>
  </si>
  <si>
    <t>เจ้าหนี้จากการซื้อสินทรัพย์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</si>
  <si>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</si>
  <si>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</si>
  <si>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</si>
  <si>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</si>
  <si>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</si>
  <si>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</si>
  <si>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</si>
  <si>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</si>
  <si>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</si>
  <si>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</si>
  <si>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</si>
  <si>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</si>
  <si>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</si>
  <si>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</si>
  <si>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</si>
  <si>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</si>
  <si>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</si>
  <si>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</si>
  <si>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</si>
  <si>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</si>
  <si>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</si>
  <si>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ค่าเสื่อมราคาสินทรัพย์สิทธิการใช้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</si>
  <si>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</si>
  <si>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</si>
  <si>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</si>
  <si>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</si>
  <si>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</si>
  <si>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</si>
  <si>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</si>
  <si>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</si>
  <si>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</si>
  <si>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เงินสดจ่ายเพื่อสินทรัพย์สิทธิการใช้</t>
  </si>
  <si>
    <t>ลูกหนี้การค้าและลูกหนี้หมุนเวียนอื่น</t>
  </si>
  <si>
    <t>ดอกเบี้ยรับจากลูกหนี้สัญญาเช่าเงินทุน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</si>
  <si>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</si>
  <si>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</si>
  <si>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</si>
  <si>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</si>
  <si>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</si>
  <si>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</si>
  <si>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</si>
  <si>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</si>
  <si>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รายได้ค่าธรรมเนียมการจัดการ</t>
  </si>
  <si>
    <t>กำไร</t>
  </si>
  <si>
    <t>กำไรจากการขายเงินลงทุนในบริษัทร่วม</t>
  </si>
  <si>
    <t>รวมกำไรขาดทุนเบ็ดเสร็จสำหรับงวด</t>
  </si>
  <si>
    <t>เงินสดรับจากการขายเงินลงทุนในบริษัทร่วม</t>
  </si>
  <si>
    <t>เงินสดจ่ายชำระคืนเงินกู้ยืมระยะสั้นจากกิจการที่เกี่ยวข้องกัน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</si>
  <si>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</si>
  <si>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</si>
  <si>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</si>
  <si>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</si>
  <si>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รายได้รับล่วงหน้า</t>
  </si>
  <si>
    <t>(ไม่ได้ตรวจสอบ)</t>
  </si>
  <si>
    <t>ยอดคงเหลือ ณ วันที่ 1 มกราคม 2565</t>
  </si>
  <si>
    <t>ขาดทุน</t>
  </si>
  <si>
    <t>ขาดทุนจากการจำหน่ายสินทรัพย์ทางการเงินอื่น</t>
  </si>
  <si>
    <t>ขาดทุนจากการขายสินทรัพย์ทางการเงินอื่น</t>
  </si>
  <si>
    <t>เงินสดจ่ายเพื่อซื้อที่ดิน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</si>
  <si>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</si>
  <si>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</si>
  <si>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ภาษีเงินได้รับคืน (จ่ายออก)</t>
  </si>
  <si>
    <t>เงินสดจ่ายเพื่อเงินลงทุนในการร่วมค้า</t>
  </si>
  <si>
    <t>รายได้จากการรับรู้ค่าเช่ารับล่วงหน้า</t>
  </si>
  <si>
    <t>ต้นทุนการกู้ยืมที่บันทึกเป็นส่วนหนึ่งของต้นทุนสินทรัพย์</t>
  </si>
  <si>
    <t>เงินสดรับจากการขายอุปกรณ์</t>
  </si>
  <si>
    <t>30 มิถุนายน</t>
  </si>
  <si>
    <t>วันที่ 30 มิถุนายน</t>
  </si>
  <si>
    <t>กำไรจากอัตราแลกเปลี่ยนสุทธิ</t>
  </si>
  <si>
    <t>สำหรับงวดหกเดือนสิ้นสุด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</si>
  <si>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</si>
  <si>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</si>
  <si>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เงินปันผลรับจากบริษัทย่อย</t>
  </si>
  <si>
    <t>จ่ายเงินปันผล</t>
  </si>
  <si>
    <t>เงินสดและรายการเทียบเท่าเงินสด ณ วันที่ 30 มิถุนายน</t>
  </si>
  <si>
    <t>กำไรจากการขายเงินลงทุนในบริษัทย่อย</t>
  </si>
  <si>
    <t>รายการกับผู้ถือหุ้นที่บันทึกโดยตรงเข้าส่วนของผู้ถือหุ้น</t>
  </si>
  <si>
    <t>การเพิ่มทุนของบริษัทย่อย</t>
  </si>
  <si>
    <t>เงินปันผลจ่าย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</si>
  <si>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</si>
  <si>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</si>
  <si>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</si>
  <si>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สินทรัพย์ทางการเงินไม่หมุนเวียนที่จัดประเภทเป็นสินทรัพย์ที่ถือไว้เพื่อขาย</t>
  </si>
  <si>
    <t>หุ้นกู้ที่ถึงกำหนดชำระภายในหนึ่งปี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</si>
  <si>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</si>
  <si>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</si>
  <si>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</si>
  <si>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</si>
  <si>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</si>
  <si>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</si>
  <si>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</si>
  <si>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</si>
  <si>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</si>
  <si>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เงินสดรับจากการรับโอนสินทรัพย์และหนี้สินสุทธิที่ได้มา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</si>
  <si>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</si>
  <si>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</si>
  <si>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ดอกเบี้ยจ่ายหุ้นกู้ด้อยสิทธิที่มีลักษณะคล้ายทุน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</si>
  <si>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</si>
  <si>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</si>
  <si>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</si>
  <si>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เงินสดรับจากการเพิ่มทุนในบริษัทย่อยจากส่วนได้เสียที่ไม่มีอำนาจควบคุม</t>
  </si>
  <si>
    <t>ดอกเบี้ยจ่ายสำหรับหุ้นกู้ด้อยสิทธิที่มีลักษณะคล้ายทุน</t>
  </si>
  <si>
    <t xml:space="preserve">รายได้ภาษีเงินได้ </t>
  </si>
  <si>
    <t>ส่วนแบ่งกำไรขาดทุนเบ็ดเสร็จอื่นของบริษัทร่วมที่ใช้วิธีส่วนได้เสีย</t>
  </si>
  <si>
    <t>กำไรขาดทุน</t>
  </si>
  <si>
    <t>กำไรขั้นต้น</t>
  </si>
  <si>
    <t>3, 8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</si>
  <si>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</si>
  <si>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</si>
  <si>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เงินสดรับจากการลดเงินลงทุนในบริษัทร่วม</t>
  </si>
  <si>
    <t>รายได้ภาษีเงินได้</t>
  </si>
  <si>
    <t>ผลขาดทุนด้านเครดิตที่คาดว่าจะเกิดขึ้น</t>
  </si>
  <si>
    <t>กำไรจากการขายอุปกรณ์</t>
  </si>
  <si>
    <t>เงินสดจ่ายชำระคืนเงินกู้ยืมระยะยาวจากกิจการที่เกี่ยวข้องกัน</t>
  </si>
  <si>
    <t>เงินสดจ่ายชำระเงินมัดจำ</t>
  </si>
  <si>
    <t>(ขาดทุนสะสม)</t>
  </si>
  <si>
    <t>รวมรายการกับผู้ถือหุ้นที่บันทึกโดยตรงเข้าส่วนของผู้ถือหุ้น</t>
  </si>
  <si>
    <t>ขาดทุนจากการวัดมูลค่าสินทรัพย์ทางการเงินอื่น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</si>
</sst>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0_);[Red]\(0\)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94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6"/>
      <color theme="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2" fillId="6" borderId="9" applyNumberFormat="0" applyAlignment="0" applyProtection="0"/>
    <xf numFmtId="0" fontId="33" fillId="7" borderId="10" applyNumberFormat="0" applyAlignment="0" applyProtection="0"/>
    <xf numFmtId="0" fontId="34" fillId="7" borderId="9" applyNumberFormat="0" applyAlignment="0" applyProtection="0"/>
    <xf numFmtId="0" fontId="35" fillId="0" borderId="11" applyNumberFormat="0" applyFill="0" applyAlignment="0" applyProtection="0"/>
    <xf numFmtId="0" fontId="36" fillId="8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4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4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91" fillId="0" borderId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4" fillId="0" borderId="0"/>
    <xf numFmtId="0" fontId="45" fillId="0" borderId="0"/>
    <xf numFmtId="170" fontId="45" fillId="0" borderId="0" applyFont="0" applyFill="0" applyBorder="0" applyAlignment="0" applyProtection="0"/>
    <xf numFmtId="0" fontId="46" fillId="0" borderId="0">
      <alignment vertical="top"/>
    </xf>
    <xf numFmtId="170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2" fillId="0" borderId="0"/>
    <xf numFmtId="0" fontId="46" fillId="0" borderId="0">
      <alignment vertical="top"/>
    </xf>
    <xf numFmtId="9" fontId="46" fillId="0" borderId="0" applyFont="0" applyFill="0" applyBorder="0" applyAlignment="0" applyProtection="0">
      <alignment vertical="top"/>
    </xf>
    <xf numFmtId="0" fontId="47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30" fillId="4" borderId="0" applyNumberFormat="0" applyBorder="0" applyAlignment="0" applyProtection="0"/>
    <xf numFmtId="0" fontId="34" fillId="7" borderId="9" applyNumberFormat="0" applyAlignment="0" applyProtection="0"/>
    <xf numFmtId="0" fontId="36" fillId="8" borderId="12" applyNumberFormat="0" applyAlignment="0" applyProtection="0"/>
    <xf numFmtId="170" fontId="4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2" fillId="6" borderId="9" applyNumberFormat="0" applyAlignment="0" applyProtection="0"/>
    <xf numFmtId="0" fontId="35" fillId="0" borderId="11" applyNumberFormat="0" applyFill="0" applyAlignment="0" applyProtection="0"/>
    <xf numFmtId="0" fontId="43" fillId="5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9" borderId="13" applyNumberFormat="0" applyFont="0" applyAlignment="0" applyProtection="0"/>
    <xf numFmtId="0" fontId="33" fillId="7" borderId="10" applyNumberFormat="0" applyAlignment="0" applyProtection="0"/>
    <xf numFmtId="0" fontId="25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6" fillId="0" borderId="0"/>
    <xf numFmtId="0" fontId="44" fillId="0" borderId="0"/>
    <xf numFmtId="180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65" fillId="0" borderId="0"/>
    <xf numFmtId="181" fontId="44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76" fontId="74" fillId="0" borderId="0" applyFont="0" applyFill="0" applyBorder="0" applyAlignment="0" applyProtection="0"/>
    <xf numFmtId="227" fontId="74" fillId="0" borderId="0" applyFont="0" applyFill="0" applyBorder="0" applyAlignment="0" applyProtection="0"/>
    <xf numFmtId="228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44" fillId="0" borderId="0" applyFont="0" applyFill="0" applyBorder="0" applyAlignment="0" applyProtection="0"/>
    <xf numFmtId="176" fontId="66" fillId="0" borderId="0" applyFont="0" applyFill="0" applyBorder="0" applyAlignment="0" applyProtection="0"/>
    <xf numFmtId="0" fontId="67" fillId="0" borderId="0"/>
    <xf numFmtId="175" fontId="3" fillId="0" borderId="0" applyFont="0" applyFill="0" applyBorder="0" applyAlignment="0" applyProtection="0"/>
    <xf numFmtId="183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0" fontId="44" fillId="0" borderId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68" fillId="0" borderId="0" applyNumberFormat="0" applyFill="0" applyBorder="0" applyAlignment="0" applyProtection="0"/>
    <xf numFmtId="0" fontId="44" fillId="34" borderId="0" applyNumberFormat="0" applyFont="0" applyAlignment="0" applyProtection="0"/>
    <xf numFmtId="0" fontId="44" fillId="34" borderId="0" applyNumberFormat="0" applyFont="0" applyAlignment="0" applyProtection="0"/>
    <xf numFmtId="0" fontId="44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125" fillId="0" borderId="0"/>
    <xf numFmtId="0" fontId="44" fillId="0" borderId="0" applyNumberFormat="0" applyFill="0" applyBorder="0" applyAlignment="0" applyProtection="0"/>
    <xf numFmtId="0" fontId="44" fillId="0" borderId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9" fontId="44" fillId="0" borderId="0" applyFont="0" applyFill="0" applyBorder="0" applyProtection="0">
      <alignment horizontal="right"/>
    </xf>
    <xf numFmtId="199" fontId="44" fillId="0" borderId="0" applyFont="0" applyFill="0" applyBorder="0" applyProtection="0">
      <alignment horizontal="right"/>
    </xf>
    <xf numFmtId="0" fontId="44" fillId="0" borderId="0" applyFont="0" applyFill="0" applyBorder="0" applyProtection="0">
      <alignment horizontal="right"/>
    </xf>
    <xf numFmtId="0" fontId="44" fillId="0" borderId="0" applyFont="0" applyFill="0" applyBorder="0" applyProtection="0">
      <alignment horizontal="right"/>
    </xf>
    <xf numFmtId="0" fontId="44" fillId="0" borderId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6" fillId="0" borderId="0">
      <alignment vertical="top"/>
    </xf>
    <xf numFmtId="0" fontId="69" fillId="0" borderId="0" applyNumberFormat="0" applyFill="0" applyBorder="0" applyProtection="0">
      <alignment vertical="top"/>
    </xf>
    <xf numFmtId="0" fontId="44" fillId="0" borderId="0"/>
    <xf numFmtId="0" fontId="44" fillId="0" borderId="0"/>
    <xf numFmtId="0" fontId="70" fillId="0" borderId="19" applyNumberFormat="0" applyFill="0" applyAlignment="0" applyProtection="0"/>
    <xf numFmtId="0" fontId="71" fillId="0" borderId="20" applyNumberFormat="0" applyFill="0" applyProtection="0">
      <alignment horizontal="center"/>
    </xf>
    <xf numFmtId="0" fontId="71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centerContinuous"/>
    </xf>
    <xf numFmtId="176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229" fontId="74" fillId="0" borderId="0" applyFont="0" applyFill="0" applyBorder="0" applyAlignment="0" applyProtection="0"/>
    <xf numFmtId="184" fontId="73" fillId="0" borderId="0" applyFont="0" applyFill="0" applyBorder="0" applyAlignment="0" applyProtection="0"/>
    <xf numFmtId="185" fontId="7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107" fillId="0" borderId="0"/>
    <xf numFmtId="0" fontId="3" fillId="0" borderId="0"/>
    <xf numFmtId="0" fontId="74" fillId="0" borderId="0" applyFont="0" applyFill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1" borderId="0" applyNumberFormat="0" applyBorder="0" applyAlignment="0" applyProtection="0"/>
    <xf numFmtId="0" fontId="127" fillId="35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235" fontId="44" fillId="0" borderId="0" applyProtection="0">
      <protection locked="0"/>
    </xf>
    <xf numFmtId="0" fontId="49" fillId="42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38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127" fillId="42" borderId="0" applyNumberFormat="0" applyBorder="0" applyAlignment="0" applyProtection="0"/>
    <xf numFmtId="0" fontId="127" fillId="43" borderId="0" applyNumberFormat="0" applyBorder="0" applyAlignment="0" applyProtection="0"/>
    <xf numFmtId="0" fontId="127" fillId="44" borderId="0" applyNumberFormat="0" applyBorder="0" applyAlignment="0" applyProtection="0"/>
    <xf numFmtId="0" fontId="127" fillId="38" borderId="0" applyNumberFormat="0" applyBorder="0" applyAlignment="0" applyProtection="0"/>
    <xf numFmtId="0" fontId="127" fillId="42" borderId="0" applyNumberFormat="0" applyBorder="0" applyAlignment="0" applyProtection="0"/>
    <xf numFmtId="0" fontId="127" fillId="45" borderId="0" applyNumberFormat="0" applyBorder="0" applyAlignment="0" applyProtection="0"/>
    <xf numFmtId="43" fontId="128" fillId="0" borderId="18">
      <alignment horizontal="right" vertical="center"/>
    </xf>
    <xf numFmtId="0" fontId="52" fillId="46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129" fillId="46" borderId="0" applyNumberFormat="0" applyBorder="0" applyAlignment="0" applyProtection="0"/>
    <xf numFmtId="0" fontId="129" fillId="43" borderId="0" applyNumberFormat="0" applyBorder="0" applyAlignment="0" applyProtection="0"/>
    <xf numFmtId="0" fontId="129" fillId="44" borderId="0" applyNumberFormat="0" applyBorder="0" applyAlignment="0" applyProtection="0"/>
    <xf numFmtId="0" fontId="129" fillId="47" borderId="0" applyNumberFormat="0" applyBorder="0" applyAlignment="0" applyProtection="0"/>
    <xf numFmtId="0" fontId="129" fillId="48" borderId="0" applyNumberFormat="0" applyBorder="0" applyAlignment="0" applyProtection="0"/>
    <xf numFmtId="0" fontId="129" fillId="49" borderId="0" applyNumberFormat="0" applyBorder="0" applyAlignment="0" applyProtection="0"/>
    <xf numFmtId="9" fontId="74" fillId="0" borderId="0"/>
    <xf numFmtId="0" fontId="114" fillId="0" borderId="0" applyFont="0" applyFill="0" applyBorder="0" applyAlignment="0" applyProtection="0"/>
    <xf numFmtId="0" fontId="130" fillId="0" borderId="15">
      <alignment horizontal="center"/>
    </xf>
    <xf numFmtId="0" fontId="131" fillId="0" borderId="0"/>
    <xf numFmtId="0" fontId="131" fillId="0" borderId="21" applyFill="0">
      <alignment horizontal="center"/>
      <protection locked="0"/>
    </xf>
    <xf numFmtId="0" fontId="130" fillId="0" borderId="0" applyFill="0">
      <alignment horizontal="center"/>
      <protection locked="0"/>
    </xf>
    <xf numFmtId="0" fontId="130" fillId="50" borderId="0"/>
    <xf numFmtId="0" fontId="130" fillId="0" borderId="0">
      <protection locked="0"/>
    </xf>
    <xf numFmtId="0" fontId="130" fillId="0" borderId="0"/>
    <xf numFmtId="230" fontId="130" fillId="0" borderId="0"/>
    <xf numFmtId="231" fontId="130" fillId="0" borderId="0"/>
    <xf numFmtId="0" fontId="131" fillId="51" borderId="0">
      <alignment horizontal="right"/>
    </xf>
    <xf numFmtId="0" fontId="130" fillId="0" borderId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55" borderId="0" applyNumberFormat="0" applyBorder="0" applyAlignment="0" applyProtection="0"/>
    <xf numFmtId="171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78" fillId="0" borderId="0">
      <alignment horizontal="center" wrapText="1"/>
      <protection locked="0"/>
    </xf>
    <xf numFmtId="172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51" fillId="0" borderId="0"/>
    <xf numFmtId="0" fontId="53" fillId="36" borderId="0" applyNumberFormat="0" applyBorder="0" applyAlignment="0" applyProtection="0"/>
    <xf numFmtId="0" fontId="168" fillId="0" borderId="0"/>
    <xf numFmtId="0" fontId="179" fillId="0" borderId="0" applyNumberFormat="0" applyFill="0" applyBorder="0" applyAlignment="0" applyProtection="0"/>
    <xf numFmtId="5" fontId="75" fillId="0" borderId="3" applyAlignment="0" applyProtection="0"/>
    <xf numFmtId="0" fontId="132" fillId="0" borderId="0"/>
    <xf numFmtId="201" fontId="46" fillId="0" borderId="0" applyFill="0" applyBorder="0" applyAlignment="0"/>
    <xf numFmtId="211" fontId="51" fillId="0" borderId="0" applyFill="0" applyBorder="0" applyAlignment="0"/>
    <xf numFmtId="178" fontId="51" fillId="0" borderId="0" applyFill="0" applyBorder="0" applyAlignment="0"/>
    <xf numFmtId="210" fontId="76" fillId="0" borderId="0" applyFill="0" applyBorder="0" applyAlignment="0"/>
    <xf numFmtId="216" fontId="76" fillId="0" borderId="0" applyFill="0" applyBorder="0" applyAlignment="0"/>
    <xf numFmtId="217" fontId="51" fillId="0" borderId="0" applyFill="0" applyBorder="0" applyAlignment="0"/>
    <xf numFmtId="219" fontId="76" fillId="0" borderId="0" applyFill="0" applyBorder="0" applyAlignment="0"/>
    <xf numFmtId="211" fontId="51" fillId="0" borderId="0" applyFill="0" applyBorder="0" applyAlignment="0"/>
    <xf numFmtId="0" fontId="54" fillId="41" borderId="22" applyNumberFormat="0" applyAlignment="0" applyProtection="0"/>
    <xf numFmtId="0" fontId="169" fillId="0" borderId="0">
      <alignment horizontal="left"/>
    </xf>
    <xf numFmtId="0" fontId="170" fillId="0" borderId="0">
      <alignment horizontal="left"/>
    </xf>
    <xf numFmtId="3" fontId="98" fillId="0" borderId="15"/>
    <xf numFmtId="0" fontId="55" fillId="56" borderId="23" applyNumberFormat="0" applyAlignment="0" applyProtection="0"/>
    <xf numFmtId="0" fontId="180" fillId="57" borderId="24">
      <alignment horizontal="center" wrapText="1"/>
    </xf>
    <xf numFmtId="43" fontId="44" fillId="0" borderId="0" applyFont="0" applyFill="0" applyBorder="0" applyAlignment="0" applyProtection="0"/>
    <xf numFmtId="0" fontId="77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17" fontId="5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6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91" fontId="79" fillId="0" borderId="0"/>
    <xf numFmtId="3" fontId="80" fillId="0" borderId="0" applyFont="0" applyFill="0" applyBorder="0" applyAlignment="0" applyProtection="0"/>
    <xf numFmtId="0" fontId="133" fillId="0" borderId="0"/>
    <xf numFmtId="0" fontId="100" fillId="0" borderId="0"/>
    <xf numFmtId="0" fontId="134" fillId="0" borderId="0" applyNumberFormat="0" applyFill="0" applyBorder="0" applyAlignment="0" applyProtection="0"/>
    <xf numFmtId="0" fontId="133" fillId="0" borderId="0"/>
    <xf numFmtId="0" fontId="100" fillId="0" borderId="0"/>
    <xf numFmtId="0" fontId="81" fillId="0" borderId="0" applyNumberFormat="0" applyAlignment="0">
      <alignment horizontal="left"/>
    </xf>
    <xf numFmtId="232" fontId="15" fillId="0" borderId="0" applyFill="0" applyBorder="0" applyProtection="0"/>
    <xf numFmtId="0" fontId="77" fillId="0" borderId="0"/>
    <xf numFmtId="0" fontId="77" fillId="0" borderId="0"/>
    <xf numFmtId="203" fontId="181" fillId="0" borderId="25" applyBorder="0"/>
    <xf numFmtId="211" fontId="51" fillId="0" borderId="0" applyFont="0" applyFill="0" applyBorder="0" applyAlignment="0" applyProtection="0"/>
    <xf numFmtId="236" fontId="44" fillId="0" borderId="0">
      <protection locked="0"/>
    </xf>
    <xf numFmtId="209" fontId="80" fillId="0" borderId="0" applyFont="0" applyFill="0" applyBorder="0" applyAlignment="0" applyProtection="0"/>
    <xf numFmtId="189" fontId="79" fillId="0" borderId="0"/>
    <xf numFmtId="213" fontId="44" fillId="0" borderId="0"/>
    <xf numFmtId="213" fontId="44" fillId="0" borderId="0"/>
    <xf numFmtId="0" fontId="171" fillId="0" borderId="0"/>
    <xf numFmtId="0" fontId="172" fillId="0" borderId="0"/>
    <xf numFmtId="0" fontId="82" fillId="58" borderId="0" applyNumberFormat="0" applyFont="0" applyFill="0" applyBorder="0" applyProtection="0">
      <alignment horizontal="left"/>
    </xf>
    <xf numFmtId="0" fontId="172" fillId="0" borderId="26"/>
    <xf numFmtId="0" fontId="80" fillId="0" borderId="0" applyFont="0" applyFill="0" applyBorder="0" applyAlignment="0" applyProtection="0"/>
    <xf numFmtId="14" fontId="46" fillId="0" borderId="0" applyFill="0" applyBorder="0" applyAlignment="0"/>
    <xf numFmtId="0" fontId="44" fillId="0" borderId="0" applyFont="0" applyFill="0" applyBorder="0" applyAlignment="0" applyProtection="0"/>
    <xf numFmtId="233" fontId="15" fillId="0" borderId="0" applyFill="0" applyBorder="0" applyProtection="0"/>
    <xf numFmtId="38" fontId="83" fillId="0" borderId="27">
      <alignment vertical="center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35" fillId="0" borderId="0">
      <protection locked="0"/>
    </xf>
    <xf numFmtId="190" fontId="79" fillId="0" borderId="0"/>
    <xf numFmtId="0" fontId="136" fillId="0" borderId="0">
      <protection locked="0"/>
    </xf>
    <xf numFmtId="0" fontId="136" fillId="0" borderId="0">
      <protection locked="0"/>
    </xf>
    <xf numFmtId="217" fontId="51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9" fontId="76" fillId="0" borderId="0" applyFill="0" applyBorder="0" applyAlignment="0"/>
    <xf numFmtId="211" fontId="51" fillId="0" borderId="0" applyFill="0" applyBorder="0" applyAlignment="0"/>
    <xf numFmtId="0" fontId="84" fillId="0" borderId="0" applyNumberFormat="0" applyAlignment="0">
      <alignment horizontal="left"/>
    </xf>
    <xf numFmtId="218" fontId="44" fillId="0" borderId="0" applyFont="0" applyFill="0" applyBorder="0" applyAlignment="0" applyProtection="0"/>
    <xf numFmtId="218" fontId="4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0" fontId="135" fillId="0" borderId="0">
      <protection locked="0"/>
    </xf>
    <xf numFmtId="2" fontId="80" fillId="0" borderId="0" applyFont="0" applyFill="0" applyBorder="0" applyAlignment="0" applyProtection="0"/>
    <xf numFmtId="187" fontId="23" fillId="0" borderId="0">
      <alignment horizontal="right"/>
    </xf>
    <xf numFmtId="17" fontId="44" fillId="0" borderId="0">
      <alignment horizontal="left"/>
    </xf>
    <xf numFmtId="17" fontId="44" fillId="0" borderId="0">
      <alignment horizontal="left"/>
    </xf>
    <xf numFmtId="0" fontId="57" fillId="37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0" fontId="182" fillId="50" borderId="0"/>
    <xf numFmtId="0" fontId="85" fillId="0" borderId="28" applyNumberFormat="0" applyAlignment="0" applyProtection="0">
      <alignment horizontal="left" vertical="center"/>
    </xf>
    <xf numFmtId="0" fontId="85" fillId="0" borderId="1">
      <alignment horizontal="left" vertical="center"/>
    </xf>
    <xf numFmtId="188" fontId="86" fillId="57" borderId="0">
      <alignment horizontal="left"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8" fillId="0" borderId="31" applyNumberFormat="0" applyFill="0" applyAlignment="0" applyProtection="0"/>
    <xf numFmtId="0" fontId="58" fillId="0" borderId="0" applyNumberFormat="0" applyFill="0" applyBorder="0" applyAlignment="0" applyProtection="0"/>
    <xf numFmtId="0" fontId="183" fillId="0" borderId="21">
      <alignment horizontal="center"/>
    </xf>
    <xf numFmtId="0" fontId="183" fillId="0" borderId="0">
      <alignment horizontal="center"/>
    </xf>
    <xf numFmtId="0" fontId="90" fillId="57" borderId="0">
      <alignment horizontal="left" wrapText="1" indent="2"/>
    </xf>
    <xf numFmtId="212" fontId="44" fillId="0" borderId="0" applyBorder="0" applyAlignment="0"/>
    <xf numFmtId="10" fontId="50" fillId="57" borderId="15" applyNumberFormat="0" applyBorder="0" applyAlignment="0" applyProtection="0"/>
    <xf numFmtId="10" fontId="50" fillId="57" borderId="15" applyNumberFormat="0" applyBorder="0" applyAlignment="0" applyProtection="0"/>
    <xf numFmtId="0" fontId="59" fillId="41" borderId="22" applyNumberFormat="0" applyAlignment="0" applyProtection="0"/>
    <xf numFmtId="0" fontId="59" fillId="41" borderId="22" applyNumberFormat="0" applyAlignment="0" applyProtection="0"/>
    <xf numFmtId="214" fontId="44" fillId="0" borderId="0"/>
    <xf numFmtId="214" fontId="44" fillId="0" borderId="0"/>
    <xf numFmtId="179" fontId="91" fillId="0" borderId="0"/>
    <xf numFmtId="38" fontId="92" fillId="0" borderId="0"/>
    <xf numFmtId="38" fontId="93" fillId="0" borderId="0"/>
    <xf numFmtId="38" fontId="94" fillId="0" borderId="0"/>
    <xf numFmtId="38" fontId="9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3" fillId="59" borderId="26"/>
    <xf numFmtId="0" fontId="15" fillId="0" borderId="0" applyNumberFormat="0" applyFont="0" applyFill="0" applyBorder="0" applyProtection="0">
      <alignment horizontal="left" vertical="center"/>
    </xf>
    <xf numFmtId="217" fontId="51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9" fontId="76" fillId="0" borderId="0" applyFill="0" applyBorder="0" applyAlignment="0"/>
    <xf numFmtId="211" fontId="51" fillId="0" borderId="0" applyFill="0" applyBorder="0" applyAlignment="0"/>
    <xf numFmtId="0" fontId="60" fillId="0" borderId="32" applyNumberFormat="0" applyFill="0" applyAlignment="0" applyProtection="0"/>
    <xf numFmtId="0" fontId="96" fillId="0" borderId="0"/>
    <xf numFmtId="0" fontId="79" fillId="0" borderId="0"/>
    <xf numFmtId="0" fontId="96" fillId="0" borderId="0"/>
    <xf numFmtId="0" fontId="79" fillId="0" borderId="0"/>
    <xf numFmtId="0" fontId="97" fillId="0" borderId="0"/>
    <xf numFmtId="234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6" fontId="98" fillId="0" borderId="0" applyFont="0" applyFill="0" applyBorder="0" applyAlignment="0" applyProtection="0"/>
    <xf numFmtId="8" fontId="9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5" fontId="83" fillId="0" borderId="0" applyFont="0" applyFill="0" applyBorder="0" applyAlignment="0" applyProtection="0"/>
    <xf numFmtId="206" fontId="83" fillId="0" borderId="0" applyFont="0" applyFill="0" applyBorder="0" applyAlignment="0" applyProtection="0"/>
    <xf numFmtId="0" fontId="135" fillId="0" borderId="0">
      <protection locked="0"/>
    </xf>
    <xf numFmtId="0" fontId="15" fillId="0" borderId="0"/>
    <xf numFmtId="0" fontId="61" fillId="34" borderId="0" applyNumberFormat="0" applyBorder="0" applyAlignment="0" applyProtection="0"/>
    <xf numFmtId="37" fontId="99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96" fillId="0" borderId="0"/>
    <xf numFmtId="0" fontId="79" fillId="0" borderId="0"/>
    <xf numFmtId="0" fontId="79" fillId="0" borderId="0"/>
    <xf numFmtId="186" fontId="74" fillId="0" borderId="0"/>
    <xf numFmtId="0" fontId="100" fillId="0" borderId="0"/>
    <xf numFmtId="0" fontId="100" fillId="0" borderId="0"/>
    <xf numFmtId="0" fontId="100" fillId="0" borderId="0"/>
    <xf numFmtId="0" fontId="77" fillId="0" borderId="0"/>
    <xf numFmtId="0" fontId="100" fillId="0" borderId="0"/>
    <xf numFmtId="0" fontId="100" fillId="0" borderId="0"/>
    <xf numFmtId="0" fontId="10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7" fillId="0" borderId="0"/>
    <xf numFmtId="0" fontId="4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8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215" fontId="44" fillId="0" borderId="0"/>
    <xf numFmtId="215" fontId="44" fillId="0" borderId="0"/>
    <xf numFmtId="0" fontId="138" fillId="0" borderId="0"/>
    <xf numFmtId="0" fontId="3" fillId="0" borderId="0"/>
    <xf numFmtId="0" fontId="49" fillId="60" borderId="33" applyNumberFormat="0" applyFont="0" applyAlignment="0" applyProtection="0"/>
    <xf numFmtId="229" fontId="74" fillId="0" borderId="0" applyFont="0" applyFill="0" applyBorder="0" applyAlignment="0" applyProtection="0"/>
    <xf numFmtId="0" fontId="62" fillId="41" borderId="34" applyNumberFormat="0" applyAlignment="0" applyProtection="0"/>
    <xf numFmtId="40" fontId="101" fillId="61" borderId="0">
      <alignment horizontal="right"/>
    </xf>
    <xf numFmtId="0" fontId="102" fillId="61" borderId="0">
      <alignment horizontal="right"/>
    </xf>
    <xf numFmtId="0" fontId="103" fillId="61" borderId="16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40" fillId="62" borderId="0"/>
    <xf numFmtId="0" fontId="140" fillId="63" borderId="0"/>
    <xf numFmtId="0" fontId="105" fillId="0" borderId="0">
      <alignment horizontal="center"/>
    </xf>
    <xf numFmtId="0" fontId="106" fillId="0" borderId="0">
      <alignment horizontal="center"/>
    </xf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4" fontId="178" fillId="0" borderId="0">
      <alignment horizontal="center" wrapText="1"/>
      <protection locked="0"/>
    </xf>
    <xf numFmtId="216" fontId="76" fillId="0" borderId="0" applyFont="0" applyFill="0" applyBorder="0" applyAlignment="0" applyProtection="0"/>
    <xf numFmtId="221" fontId="51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8" fillId="0" borderId="35" applyNumberFormat="0" applyBorder="0"/>
    <xf numFmtId="3" fontId="141" fillId="0" borderId="0" applyNumberFormat="0" applyFill="0" applyBorder="0" applyAlignment="0" applyProtection="0"/>
    <xf numFmtId="0" fontId="135" fillId="0" borderId="0">
      <protection locked="0"/>
    </xf>
    <xf numFmtId="9" fontId="44" fillId="0" borderId="0" applyFont="0" applyFill="0" applyBorder="0" applyAlignment="0" applyProtection="0"/>
    <xf numFmtId="217" fontId="51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9" fontId="76" fillId="0" borderId="0" applyFill="0" applyBorder="0" applyAlignment="0"/>
    <xf numFmtId="211" fontId="51" fillId="0" borderId="0" applyFill="0" applyBorder="0" applyAlignment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75" fillId="0" borderId="21">
      <alignment horizontal="center"/>
    </xf>
    <xf numFmtId="3" fontId="83" fillId="0" borderId="0" applyFont="0" applyFill="0" applyBorder="0" applyAlignment="0" applyProtection="0"/>
    <xf numFmtId="0" fontId="83" fillId="64" borderId="0" applyNumberFormat="0" applyFont="0" applyBorder="0" applyAlignment="0" applyProtection="0"/>
    <xf numFmtId="37" fontId="107" fillId="0" borderId="0"/>
    <xf numFmtId="0" fontId="74" fillId="0" borderId="0" applyFont="0" applyFill="0" applyBorder="0" applyAlignment="0" applyProtection="0"/>
    <xf numFmtId="1" fontId="44" fillId="0" borderId="17" applyNumberFormat="0" applyFill="0" applyAlignment="0" applyProtection="0">
      <alignment horizontal="center" vertical="center"/>
    </xf>
    <xf numFmtId="1" fontId="44" fillId="0" borderId="17" applyNumberFormat="0" applyFill="0" applyAlignment="0" applyProtection="0">
      <alignment horizontal="center" vertical="center"/>
    </xf>
    <xf numFmtId="0" fontId="174" fillId="0" borderId="0">
      <alignment horizontal="left"/>
    </xf>
    <xf numFmtId="0" fontId="184" fillId="65" borderId="0" applyNumberFormat="0" applyFont="0" applyBorder="0" applyAlignment="0">
      <alignment horizontal="center"/>
    </xf>
    <xf numFmtId="0" fontId="171" fillId="0" borderId="0"/>
    <xf numFmtId="0" fontId="172" fillId="0" borderId="0"/>
    <xf numFmtId="207" fontId="44" fillId="0" borderId="0" applyNumberFormat="0" applyFill="0" applyBorder="0" applyAlignment="0" applyProtection="0">
      <alignment horizontal="left"/>
    </xf>
    <xf numFmtId="38" fontId="142" fillId="0" borderId="0"/>
    <xf numFmtId="4" fontId="143" fillId="66" borderId="0" applyNumberFormat="0" applyProtection="0">
      <alignment horizontal="left" vertical="center" wrapText="1" indent="1"/>
    </xf>
    <xf numFmtId="4" fontId="144" fillId="67" borderId="36" applyNumberFormat="0" applyProtection="0">
      <alignment horizontal="right" vertical="center"/>
    </xf>
    <xf numFmtId="4" fontId="145" fillId="67" borderId="36" applyNumberFormat="0" applyProtection="0">
      <alignment horizontal="right" vertical="center"/>
    </xf>
    <xf numFmtId="4" fontId="143" fillId="42" borderId="36" applyNumberFormat="0" applyProtection="0">
      <alignment horizontal="left" vertical="center" wrapText="1" indent="1"/>
    </xf>
    <xf numFmtId="4" fontId="146" fillId="67" borderId="36" applyNumberFormat="0" applyProtection="0">
      <alignment horizontal="right" vertical="center"/>
    </xf>
    <xf numFmtId="38" fontId="15" fillId="0" borderId="0" applyNumberFormat="0" applyFont="0" applyFill="0" applyBorder="0" applyAlignment="0"/>
    <xf numFmtId="0" fontId="184" fillId="1" borderId="1" applyNumberFormat="0" applyFont="0" applyAlignment="0">
      <alignment horizontal="center"/>
    </xf>
    <xf numFmtId="0" fontId="185" fillId="0" borderId="0" applyNumberFormat="0" applyFill="0" applyBorder="0" applyAlignment="0">
      <alignment horizontal="center"/>
    </xf>
    <xf numFmtId="12" fontId="147" fillId="0" borderId="15">
      <alignment horizontal="center"/>
    </xf>
    <xf numFmtId="0" fontId="44" fillId="0" borderId="0"/>
    <xf numFmtId="0" fontId="44" fillId="0" borderId="0"/>
    <xf numFmtId="0" fontId="44" fillId="0" borderId="0">
      <alignment vertical="top"/>
    </xf>
    <xf numFmtId="0" fontId="3" fillId="0" borderId="0" applyNumberFormat="0" applyBorder="0">
      <alignment vertical="center"/>
    </xf>
    <xf numFmtId="0" fontId="109" fillId="57" borderId="0">
      <alignment wrapText="1"/>
    </xf>
    <xf numFmtId="40" fontId="110" fillId="0" borderId="0" applyBorder="0">
      <alignment horizontal="right"/>
    </xf>
    <xf numFmtId="0" fontId="171" fillId="0" borderId="26"/>
    <xf numFmtId="0" fontId="172" fillId="0" borderId="26"/>
    <xf numFmtId="0" fontId="44" fillId="0" borderId="17" applyNumberFormat="0" applyFont="0" applyFill="0" applyAlignment="0" applyProtection="0"/>
    <xf numFmtId="0" fontId="44" fillId="0" borderId="17" applyNumberFormat="0" applyFont="0" applyFill="0" applyAlignment="0" applyProtection="0"/>
    <xf numFmtId="49" fontId="46" fillId="0" borderId="0" applyFill="0" applyBorder="0" applyAlignment="0"/>
    <xf numFmtId="222" fontId="76" fillId="0" borderId="0" applyFill="0" applyBorder="0" applyAlignment="0"/>
    <xf numFmtId="220" fontId="76" fillId="0" borderId="0" applyFill="0" applyBorder="0" applyAlignment="0"/>
    <xf numFmtId="40" fontId="148" fillId="0" borderId="0"/>
    <xf numFmtId="0" fontId="175" fillId="68" borderId="0"/>
    <xf numFmtId="0" fontId="176" fillId="68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08" fontId="111" fillId="0" borderId="0" applyNumberFormat="0">
      <alignment horizontal="right"/>
    </xf>
    <xf numFmtId="0" fontId="80" fillId="0" borderId="38" applyNumberFormat="0" applyFont="0" applyFill="0" applyAlignment="0" applyProtection="0"/>
    <xf numFmtId="0" fontId="173" fillId="0" borderId="39"/>
    <xf numFmtId="0" fontId="177" fillId="0" borderId="39"/>
    <xf numFmtId="0" fontId="173" fillId="0" borderId="26"/>
    <xf numFmtId="0" fontId="177" fillId="0" borderId="26"/>
    <xf numFmtId="6" fontId="98" fillId="0" borderId="0" applyFont="0" applyFill="0" applyBorder="0" applyAlignment="0" applyProtection="0"/>
    <xf numFmtId="0" fontId="11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149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50" fillId="56" borderId="23" applyNumberFormat="0" applyAlignment="0" applyProtection="0"/>
    <xf numFmtId="0" fontId="151" fillId="0" borderId="32" applyNumberFormat="0" applyFill="0" applyAlignment="0" applyProtection="0"/>
    <xf numFmtId="0" fontId="152" fillId="36" borderId="0" applyNumberFormat="0" applyBorder="0" applyAlignment="0" applyProtection="0"/>
    <xf numFmtId="0" fontId="139" fillId="41" borderId="34" applyNumberFormat="0" applyAlignment="0" applyProtection="0"/>
    <xf numFmtId="0" fontId="153" fillId="41" borderId="22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04" fontId="157" fillId="0" borderId="0" applyFont="0" applyFill="0" applyBorder="0" applyAlignment="0" applyProtection="0"/>
    <xf numFmtId="0" fontId="158" fillId="37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49" fillId="0" borderId="0"/>
    <xf numFmtId="0" fontId="3" fillId="0" borderId="0"/>
    <xf numFmtId="0" fontId="137" fillId="40" borderId="22" applyNumberFormat="0" applyAlignment="0" applyProtection="0"/>
    <xf numFmtId="0" fontId="160" fillId="34" borderId="0" applyNumberFormat="0" applyBorder="0" applyAlignment="0" applyProtection="0"/>
    <xf numFmtId="0" fontId="161" fillId="0" borderId="37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23" fontId="115" fillId="0" borderId="0" applyFont="0" applyFill="0" applyBorder="0" applyAlignment="0" applyProtection="0"/>
    <xf numFmtId="224" fontId="115" fillId="0" borderId="0" applyFont="0" applyFill="0" applyBorder="0" applyAlignment="0" applyProtection="0"/>
    <xf numFmtId="37" fontId="79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29" fillId="52" borderId="0" applyNumberFormat="0" applyBorder="0" applyAlignment="0" applyProtection="0"/>
    <xf numFmtId="0" fontId="129" fillId="53" borderId="0" applyNumberFormat="0" applyBorder="0" applyAlignment="0" applyProtection="0"/>
    <xf numFmtId="0" fontId="129" fillId="54" borderId="0" applyNumberFormat="0" applyBorder="0" applyAlignment="0" applyProtection="0"/>
    <xf numFmtId="0" fontId="129" fillId="47" borderId="0" applyNumberFormat="0" applyBorder="0" applyAlignment="0" applyProtection="0"/>
    <xf numFmtId="0" fontId="129" fillId="48" borderId="0" applyNumberFormat="0" applyBorder="0" applyAlignment="0" applyProtection="0"/>
    <xf numFmtId="0" fontId="129" fillId="55" borderId="0" applyNumberFormat="0" applyBorder="0" applyAlignment="0" applyProtection="0"/>
    <xf numFmtId="0" fontId="74" fillId="60" borderId="33" applyNumberFormat="0" applyFont="0" applyAlignment="0" applyProtection="0"/>
    <xf numFmtId="0" fontId="162" fillId="0" borderId="29" applyNumberFormat="0" applyFill="0" applyAlignment="0" applyProtection="0"/>
    <xf numFmtId="0" fontId="163" fillId="0" borderId="30" applyNumberFormat="0" applyFill="0" applyAlignment="0" applyProtection="0"/>
    <xf numFmtId="0" fontId="164" fillId="0" borderId="31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9" fontId="117" fillId="0" borderId="0" applyFont="0" applyFill="0" applyBorder="0" applyAlignment="0" applyProtection="0"/>
    <xf numFmtId="225" fontId="120" fillId="0" borderId="0" applyFont="0" applyFill="0" applyBorder="0" applyAlignment="0" applyProtection="0"/>
    <xf numFmtId="226" fontId="12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7" fillId="0" borderId="0"/>
    <xf numFmtId="0" fontId="44" fillId="0" borderId="0"/>
    <xf numFmtId="200" fontId="108" fillId="0" borderId="0" applyFont="0" applyFill="0" applyBorder="0" applyAlignment="0" applyProtection="0"/>
    <xf numFmtId="176" fontId="1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12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22" fillId="0" borderId="0" applyNumberFormat="0" applyFill="0" applyBorder="0" applyAlignment="0" applyProtection="0">
      <alignment vertical="top"/>
      <protection locked="0"/>
    </xf>
    <xf numFmtId="203" fontId="118" fillId="0" borderId="0" applyFont="0" applyFill="0" applyBorder="0" applyAlignment="0" applyProtection="0"/>
    <xf numFmtId="203" fontId="107" fillId="0" borderId="0" applyFont="0" applyFill="0" applyBorder="0" applyAlignment="0" applyProtection="0"/>
    <xf numFmtId="204" fontId="118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85" fontId="124" fillId="0" borderId="0" applyFont="0" applyFill="0" applyBorder="0" applyAlignment="0" applyProtection="0"/>
    <xf numFmtId="184" fontId="124" fillId="0" borderId="0" applyFont="0" applyFill="0" applyBorder="0" applyAlignment="0" applyProtection="0"/>
    <xf numFmtId="0" fontId="44" fillId="0" borderId="0"/>
    <xf numFmtId="0" fontId="44" fillId="0" borderId="0"/>
    <xf numFmtId="170" fontId="189" fillId="0" borderId="0" applyFont="0" applyFill="0" applyBorder="0" applyAlignment="0" applyProtection="0"/>
    <xf numFmtId="0" fontId="2" fillId="0" borderId="0"/>
    <xf numFmtId="0" fontId="47" fillId="0" borderId="0"/>
    <xf numFmtId="170" fontId="48" fillId="0" borderId="0" applyFont="0" applyFill="0" applyBorder="0" applyAlignment="0" applyProtection="0"/>
    <xf numFmtId="0" fontId="2" fillId="0" borderId="0"/>
    <xf numFmtId="0" fontId="42" fillId="0" borderId="0"/>
    <xf numFmtId="170" fontId="18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90" fillId="0" borderId="0"/>
    <xf numFmtId="170" fontId="45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31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4" fillId="0" borderId="0"/>
    <xf numFmtId="0" fontId="6" fillId="0" borderId="0"/>
    <xf numFmtId="43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9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94">
    <xf numFmtId="0" fontId="0" fillId="0" borderId="0" xfId="0"/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37" fontId="7" fillId="0" borderId="0" xfId="0" applyNumberFormat="1" applyFont="1"/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2" fontId="6" fillId="0" borderId="0" xfId="0" applyNumberFormat="1" applyFont="1" applyAlignment="1">
      <alignment vertical="top"/>
    </xf>
    <xf numFmtId="1" fontId="8" fillId="0" borderId="0" xfId="0" quotePrefix="1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center" vertical="top"/>
    </xf>
    <xf numFmtId="2" fontId="5" fillId="0" borderId="0" xfId="0" applyNumberFormat="1" applyFont="1" applyAlignment="1">
      <alignment horizontal="justify" vertical="top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4"/>
    </xf>
    <xf numFmtId="0" fontId="8" fillId="0" borderId="0" xfId="0" applyFont="1" applyAlignment="1">
      <alignment horizontal="left" vertical="center" wrapText="1" indent="4"/>
    </xf>
    <xf numFmtId="0" fontId="6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165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 wrapText="1" indent="6"/>
    </xf>
    <xf numFmtId="0" fontId="12" fillId="0" borderId="0" xfId="0" applyFont="1" applyAlignment="1">
      <alignment horizontal="center" vertical="center" wrapText="1"/>
    </xf>
    <xf numFmtId="164" fontId="7" fillId="0" borderId="0" xfId="1" applyNumberFormat="1" applyFont="1" applyFill="1" applyBorder="1" applyAlignment="1">
      <alignment vertical="top"/>
    </xf>
    <xf numFmtId="165" fontId="17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8" fontId="8" fillId="0" borderId="0" xfId="0" quotePrefix="1" applyNumberFormat="1" applyFont="1" applyAlignment="1">
      <alignment horizontal="center"/>
    </xf>
    <xf numFmtId="164" fontId="7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/>
    <xf numFmtId="41" fontId="6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0" applyFont="1"/>
    <xf numFmtId="43" fontId="6" fillId="0" borderId="0" xfId="0" applyNumberFormat="1" applyFont="1"/>
    <xf numFmtId="41" fontId="7" fillId="0" borderId="0" xfId="3" applyNumberFormat="1" applyFont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41" fontId="7" fillId="0" borderId="2" xfId="3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6" fillId="0" borderId="2" xfId="3" applyNumberFormat="1" applyBorder="1" applyAlignment="1">
      <alignment horizontal="right"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2" fontId="8" fillId="0" borderId="0" xfId="0" applyNumberFormat="1" applyFont="1" applyAlignment="1">
      <alignment horizontal="center" vertical="top"/>
    </xf>
    <xf numFmtId="164" fontId="21" fillId="0" borderId="0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64" fontId="22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19" fillId="0" borderId="0" xfId="1" quotePrefix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/>
    <xf numFmtId="41" fontId="6" fillId="0" borderId="0" xfId="1" applyNumberFormat="1" applyFont="1" applyFill="1" applyAlignment="1">
      <alignment vertical="center"/>
    </xf>
    <xf numFmtId="164" fontId="18" fillId="0" borderId="0" xfId="1" quotePrefix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 vertical="top"/>
    </xf>
    <xf numFmtId="41" fontId="6" fillId="0" borderId="3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18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left" vertical="center" indent="1"/>
    </xf>
    <xf numFmtId="169" fontId="6" fillId="2" borderId="0" xfId="0" applyNumberFormat="1" applyFont="1" applyFill="1" applyAlignment="1">
      <alignment horizontal="center" vertical="center"/>
    </xf>
    <xf numFmtId="37" fontId="7" fillId="0" borderId="0" xfId="0" applyNumberFormat="1" applyFont="1" applyAlignment="1">
      <alignment vertical="top"/>
    </xf>
    <xf numFmtId="164" fontId="6" fillId="0" borderId="0" xfId="1" applyNumberFormat="1" applyFont="1" applyFill="1" applyBorder="1" applyAlignment="1">
      <alignment horizontal="right"/>
    </xf>
    <xf numFmtId="41" fontId="23" fillId="0" borderId="0" xfId="3" applyNumberFormat="1" applyFont="1" applyAlignment="1">
      <alignment horizontal="right"/>
    </xf>
    <xf numFmtId="41" fontId="16" fillId="0" borderId="0" xfId="1" applyNumberFormat="1" applyFont="1" applyFill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164" fontId="24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0" applyNumberFormat="1" applyFont="1"/>
    <xf numFmtId="2" fontId="4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165" fontId="8" fillId="0" borderId="0" xfId="0" applyNumberFormat="1" applyFont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37" fontId="7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37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41" fontId="5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6" fillId="0" borderId="0" xfId="0" applyNumberFormat="1" applyFont="1" applyAlignment="1">
      <alignment vertical="top"/>
    </xf>
    <xf numFmtId="0" fontId="192" fillId="0" borderId="0" xfId="0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7" fillId="0" borderId="4" xfId="3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4" fontId="6" fillId="0" borderId="2" xfId="1" applyNumberFormat="1" applyFont="1" applyFill="1" applyBorder="1" applyAlignment="1">
      <alignment vertical="top"/>
    </xf>
    <xf numFmtId="41" fontId="6" fillId="0" borderId="2" xfId="1" applyNumberFormat="1" applyFont="1" applyFill="1" applyBorder="1" applyAlignment="1">
      <alignment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41" fontId="6" fillId="0" borderId="0" xfId="0" applyNumberFormat="1" applyFont="1"/>
    <xf numFmtId="165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top"/>
    </xf>
    <xf numFmtId="165" fontId="16" fillId="0" borderId="0" xfId="0" applyNumberFormat="1" applyFont="1" applyFill="1" applyAlignment="1">
      <alignment vertical="top"/>
    </xf>
    <xf numFmtId="41" fontId="7" fillId="0" borderId="2" xfId="3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4" xfId="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top"/>
    </xf>
    <xf numFmtId="165" fontId="6" fillId="0" borderId="0" xfId="0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horizontal="right" vertical="center"/>
    </xf>
    <xf numFmtId="41" fontId="6" fillId="0" borderId="2" xfId="3" applyNumberForma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top"/>
    </xf>
    <xf numFmtId="0" fontId="6" fillId="0" borderId="0" xfId="0" quotePrefix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8" fontId="8" fillId="0" borderId="0" xfId="0" quotePrefix="1" applyNumberFormat="1" applyFont="1" applyFill="1" applyAlignment="1">
      <alignment horizontal="center"/>
    </xf>
    <xf numFmtId="41" fontId="23" fillId="0" borderId="0" xfId="3" applyNumberFormat="1" applyFont="1" applyFill="1" applyAlignment="1">
      <alignment horizontal="right"/>
    </xf>
    <xf numFmtId="43" fontId="6" fillId="0" borderId="4" xfId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 wrapText="1"/>
    </xf>
    <xf numFmtId="166" fontId="6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 indent="4"/>
    </xf>
    <xf numFmtId="37" fontId="7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center" vertical="center" wrapText="1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center" vertical="center"/>
    </xf>
    <xf numFmtId="37" fontId="7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/>
    <xf numFmtId="0" fontId="6" fillId="0" borderId="0" xfId="0" quotePrefix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/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7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/>
    <xf numFmtId="0" fontId="8" fillId="0" borderId="0" xfId="0" applyFont="1" applyFill="1" applyAlignment="1">
      <alignment horizontal="left" vertical="center"/>
    </xf>
    <xf numFmtId="37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 indent="4"/>
    </xf>
    <xf numFmtId="0" fontId="8" fillId="0" borderId="0" xfId="0" applyFont="1" applyFill="1" applyAlignment="1">
      <alignment horizontal="left" vertical="center" wrapText="1" indent="2"/>
    </xf>
    <xf numFmtId="0" fontId="12" fillId="0" borderId="0" xfId="0" applyFont="1" applyFill="1" applyAlignment="1">
      <alignment horizontal="left" vertical="center" wrapText="1" indent="4"/>
    </xf>
    <xf numFmtId="43" fontId="6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164" fontId="6" fillId="0" borderId="0" xfId="1" applyNumberFormat="1" applyFont="1"/>
    <xf numFmtId="37" fontId="7" fillId="0" borderId="3" xfId="0" applyNumberFormat="1" applyFont="1" applyFill="1" applyBorder="1" applyAlignment="1">
      <alignment horizontal="right" vertical="center"/>
    </xf>
    <xf numFmtId="0" fontId="192" fillId="0" borderId="0" xfId="0" applyFont="1" applyAlignment="1">
      <alignment vertical="center" wrapText="1"/>
    </xf>
    <xf numFmtId="164" fontId="6" fillId="2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Fill="1" applyAlignment="1">
      <alignment horizontal="center"/>
    </xf>
    <xf numFmtId="0" fontId="192" fillId="0" borderId="0" xfId="0" applyFont="1" applyAlignment="1">
      <alignment horizontal="right" vertical="center" wrapText="1"/>
    </xf>
    <xf numFmtId="0" fontId="193" fillId="0" borderId="0" xfId="0" applyFont="1" applyAlignment="1">
      <alignment horizontal="right" vertical="center" wrapText="1"/>
    </xf>
    <xf numFmtId="168" fontId="8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8" fontId="8" fillId="0" borderId="0" xfId="0" quotePrefix="1" applyNumberFormat="1" applyFont="1" applyAlignment="1">
      <alignment horizont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110"/>
  <sheetViews>
    <sheetView tabSelected="1" view="pageBreakPreview" zoomScaleNormal="55" zoomScaleSheetLayoutView="100" workbookViewId="0">
      <selection sqref="A1:J1"/>
    </sheetView>
  </sheetViews>
  <sheetFormatPr defaultColWidth="9.09765625" defaultRowHeight="21" customHeight="1"/>
  <cols>
    <col min="1" max="3" width="2.09765625" style="36" customWidth="1"/>
    <col min="4" max="4" width="47.69921875" style="36" customWidth="1"/>
    <col min="5" max="5" width="9.3984375" style="40" customWidth="1"/>
    <col min="6" max="6" width="1.09765625" style="40" customWidth="1"/>
    <col min="7" max="7" width="14.69921875" style="25" customWidth="1"/>
    <col min="8" max="8" width="1.09765625" style="25" customWidth="1"/>
    <col min="9" max="9" width="14.69921875" style="25" customWidth="1"/>
    <col min="10" max="10" width="1.09765625" style="25" customWidth="1"/>
    <col min="11" max="11" width="14.69921875" style="25" customWidth="1"/>
    <col min="12" max="12" width="1.09765625" style="25" customWidth="1"/>
    <col min="13" max="13" width="14.69921875" style="25" customWidth="1"/>
    <col min="14" max="14" width="4.09765625" style="36" customWidth="1"/>
    <col min="15" max="15" width="17.3984375" style="121" bestFit="1" customWidth="1"/>
    <col min="16" max="16" width="15.59765625" style="36" bestFit="1" customWidth="1"/>
    <col min="17" max="17" width="17.3984375" style="36" bestFit="1" customWidth="1"/>
    <col min="18" max="18" width="14.59765625" style="36" bestFit="1" customWidth="1"/>
    <col min="19" max="19" width="15.69921875" style="99" bestFit="1" customWidth="1"/>
    <col min="20" max="20" width="13.8984375" style="99" customWidth="1"/>
    <col min="21" max="16384" width="9.09765625" style="36"/>
  </cols>
  <sheetData>
    <row r="1" spans="1:20" ht="21" customHeight="1">
      <c r="A1" s="277" t="s">
        <v>42</v>
      </c>
      <c r="B1" s="277"/>
      <c r="C1" s="277"/>
      <c r="D1" s="277"/>
      <c r="E1" s="277"/>
      <c r="F1" s="277"/>
      <c r="G1" s="277"/>
      <c r="H1" s="277"/>
      <c r="I1" s="277"/>
      <c r="J1" s="277"/>
      <c r="K1" s="36"/>
      <c r="L1" s="36"/>
      <c r="M1" s="36"/>
    </row>
    <row r="2" spans="1:20" ht="21" customHeight="1">
      <c r="A2" s="277" t="s">
        <v>56</v>
      </c>
      <c r="B2" s="277"/>
      <c r="C2" s="277"/>
      <c r="D2" s="277"/>
      <c r="E2" s="277"/>
      <c r="F2" s="277"/>
      <c r="G2" s="277"/>
      <c r="H2" s="277"/>
      <c r="I2" s="277"/>
      <c r="J2" s="277"/>
      <c r="K2" s="36"/>
      <c r="L2" s="36"/>
      <c r="M2" s="36"/>
      <c r="O2" s="165"/>
    </row>
    <row r="3" spans="1:20" ht="21" customHeight="1">
      <c r="A3" s="41"/>
      <c r="B3" s="41"/>
      <c r="C3" s="41"/>
      <c r="D3" s="41"/>
      <c r="F3" s="45"/>
      <c r="G3" s="41"/>
      <c r="H3" s="41"/>
      <c r="I3" s="41"/>
      <c r="J3" s="41"/>
      <c r="K3" s="36"/>
      <c r="L3" s="36"/>
      <c r="M3" s="36"/>
    </row>
    <row r="4" spans="1:20" ht="21" customHeight="1">
      <c r="A4" s="170"/>
      <c r="B4" s="170"/>
      <c r="C4" s="170"/>
      <c r="D4" s="170"/>
      <c r="G4" s="278" t="s">
        <v>70</v>
      </c>
      <c r="H4" s="278"/>
      <c r="I4" s="278"/>
      <c r="J4" s="92"/>
      <c r="K4" s="278" t="s">
        <v>71</v>
      </c>
      <c r="L4" s="278"/>
      <c r="M4" s="278"/>
      <c r="P4" s="105"/>
    </row>
    <row r="5" spans="1:20" ht="21" customHeight="1">
      <c r="A5" s="170"/>
      <c r="B5" s="170"/>
      <c r="C5" s="170"/>
      <c r="D5" s="170"/>
      <c r="G5" s="117" t="s">
        <v>228</v>
      </c>
      <c r="H5" s="117"/>
      <c r="I5" s="117" t="s">
        <v>64</v>
      </c>
      <c r="J5" s="119"/>
      <c r="K5" s="117" t="s">
        <v>228</v>
      </c>
      <c r="L5" s="117"/>
      <c r="M5" s="117" t="s">
        <v>64</v>
      </c>
    </row>
    <row r="6" spans="1:20" ht="21" customHeight="1">
      <c r="A6" s="12" t="s">
        <v>0</v>
      </c>
      <c r="B6" s="170"/>
      <c r="C6" s="170"/>
      <c r="D6" s="170"/>
      <c r="E6" s="42" t="s">
        <v>34</v>
      </c>
      <c r="F6" s="171"/>
      <c r="G6" s="117">
        <v>2566</v>
      </c>
      <c r="H6" s="118"/>
      <c r="I6" s="117">
        <v>2565</v>
      </c>
      <c r="J6" s="119"/>
      <c r="K6" s="117">
        <v>2566</v>
      </c>
      <c r="L6" s="118"/>
      <c r="M6" s="117">
        <v>2565</v>
      </c>
    </row>
    <row r="7" spans="1:20" ht="21" customHeight="1">
      <c r="A7" s="12"/>
      <c r="B7" s="170"/>
      <c r="C7" s="170"/>
      <c r="D7" s="170"/>
      <c r="E7" s="42"/>
      <c r="F7" s="171"/>
      <c r="G7" s="117" t="s">
        <v>215</v>
      </c>
      <c r="H7" s="118"/>
      <c r="I7" s="121"/>
      <c r="J7" s="119"/>
      <c r="K7" s="117" t="s">
        <v>215</v>
      </c>
      <c r="L7" s="118"/>
      <c r="M7" s="121"/>
    </row>
    <row r="8" spans="1:20" ht="21" customHeight="1">
      <c r="A8" s="170"/>
      <c r="B8" s="170"/>
      <c r="C8" s="170"/>
      <c r="D8" s="170"/>
      <c r="G8" s="279" t="s">
        <v>72</v>
      </c>
      <c r="H8" s="279"/>
      <c r="I8" s="279"/>
      <c r="J8" s="279"/>
      <c r="K8" s="279"/>
      <c r="L8" s="279"/>
      <c r="M8" s="279"/>
      <c r="S8" s="172"/>
    </row>
    <row r="9" spans="1:20" ht="21" customHeight="1">
      <c r="A9" s="231" t="s">
        <v>1</v>
      </c>
      <c r="B9" s="232"/>
      <c r="C9" s="232"/>
      <c r="D9" s="232"/>
      <c r="E9" s="233"/>
      <c r="F9" s="234"/>
      <c r="G9" s="235"/>
      <c r="H9" s="234"/>
      <c r="I9" s="235"/>
      <c r="J9" s="234"/>
      <c r="K9" s="236"/>
      <c r="L9" s="236"/>
      <c r="M9" s="236"/>
      <c r="O9" s="36"/>
      <c r="P9" s="121"/>
      <c r="Q9" s="103"/>
      <c r="S9" s="36"/>
      <c r="T9" s="103"/>
    </row>
    <row r="10" spans="1:20" ht="21" customHeight="1">
      <c r="A10" s="228" t="s">
        <v>17</v>
      </c>
      <c r="B10" s="228"/>
      <c r="C10" s="228"/>
      <c r="D10" s="228"/>
      <c r="E10" s="233"/>
      <c r="F10" s="234"/>
      <c r="G10" s="79">
        <v>1542465</v>
      </c>
      <c r="H10" s="234"/>
      <c r="I10" s="79">
        <v>2142994</v>
      </c>
      <c r="J10" s="234"/>
      <c r="K10" s="106">
        <v>143414</v>
      </c>
      <c r="L10" s="236"/>
      <c r="M10" s="106">
        <v>195563</v>
      </c>
      <c r="N10" s="105"/>
      <c r="O10" s="172"/>
      <c r="P10" s="103"/>
      <c r="Q10" s="172"/>
      <c r="R10" s="103"/>
      <c r="S10" s="103"/>
      <c r="T10" s="103"/>
    </row>
    <row r="11" spans="1:20" ht="21" customHeight="1">
      <c r="A11" s="228" t="s">
        <v>163</v>
      </c>
      <c r="B11" s="228"/>
      <c r="C11" s="228"/>
      <c r="D11" s="228"/>
      <c r="E11" s="233"/>
      <c r="F11" s="234"/>
      <c r="G11" s="79">
        <v>160797</v>
      </c>
      <c r="H11" s="234"/>
      <c r="I11" s="79">
        <v>160211</v>
      </c>
      <c r="J11" s="234"/>
      <c r="K11" s="189">
        <v>0</v>
      </c>
      <c r="L11" s="204"/>
      <c r="M11" s="189">
        <v>0</v>
      </c>
      <c r="N11" s="105"/>
      <c r="O11" s="172"/>
      <c r="P11" s="103"/>
      <c r="Q11" s="172"/>
      <c r="R11" s="103"/>
      <c r="S11" s="103"/>
      <c r="T11" s="103"/>
    </row>
    <row r="12" spans="1:20" ht="21" customHeight="1">
      <c r="A12" s="228" t="s">
        <v>174</v>
      </c>
      <c r="B12" s="228"/>
      <c r="C12" s="228"/>
      <c r="D12" s="228"/>
      <c r="E12" s="233" t="s">
        <v>268</v>
      </c>
      <c r="F12" s="234"/>
      <c r="G12" s="79">
        <v>551160</v>
      </c>
      <c r="H12" s="234"/>
      <c r="I12" s="79">
        <v>533587</v>
      </c>
      <c r="J12" s="234"/>
      <c r="K12" s="106">
        <v>628297</v>
      </c>
      <c r="L12" s="236"/>
      <c r="M12" s="106">
        <v>561397</v>
      </c>
      <c r="N12" s="105"/>
      <c r="O12" s="172"/>
      <c r="P12" s="103"/>
      <c r="Q12" s="172"/>
      <c r="R12" s="103"/>
      <c r="S12" s="103"/>
      <c r="T12" s="103"/>
    </row>
    <row r="13" spans="1:20" ht="21" customHeight="1">
      <c r="A13" s="228" t="s">
        <v>74</v>
      </c>
      <c r="B13" s="228"/>
      <c r="C13" s="228"/>
      <c r="D13" s="228"/>
      <c r="E13" s="233"/>
      <c r="F13" s="234"/>
      <c r="G13" s="79">
        <v>96155</v>
      </c>
      <c r="H13" s="234"/>
      <c r="I13" s="79">
        <v>108936</v>
      </c>
      <c r="J13" s="234"/>
      <c r="K13" s="106">
        <v>11632</v>
      </c>
      <c r="L13" s="236"/>
      <c r="M13" s="106">
        <v>10060</v>
      </c>
      <c r="N13" s="105"/>
      <c r="O13" s="172"/>
      <c r="P13" s="103"/>
      <c r="Q13" s="172"/>
      <c r="R13" s="103"/>
      <c r="S13" s="103"/>
      <c r="T13" s="103"/>
    </row>
    <row r="14" spans="1:20" ht="21" customHeight="1">
      <c r="A14" s="228" t="s">
        <v>117</v>
      </c>
      <c r="B14" s="228"/>
      <c r="C14" s="228"/>
      <c r="D14" s="228"/>
      <c r="E14" s="233">
        <v>8</v>
      </c>
      <c r="F14" s="234"/>
      <c r="G14" s="79">
        <v>21130</v>
      </c>
      <c r="H14" s="234"/>
      <c r="I14" s="79">
        <v>3000</v>
      </c>
      <c r="J14" s="234"/>
      <c r="K14" s="106">
        <v>1897223</v>
      </c>
      <c r="L14" s="236"/>
      <c r="M14" s="106">
        <v>1759807</v>
      </c>
      <c r="N14" s="105"/>
      <c r="O14" s="172"/>
      <c r="P14" s="103"/>
      <c r="Q14" s="172"/>
      <c r="R14" s="103"/>
      <c r="S14" s="103"/>
      <c r="T14" s="103"/>
    </row>
    <row r="15" spans="1:20" ht="21" customHeight="1">
      <c r="A15" s="228" t="s">
        <v>138</v>
      </c>
      <c r="B15" s="228"/>
      <c r="C15" s="228"/>
      <c r="D15" s="228"/>
      <c r="E15" s="233"/>
      <c r="F15" s="234"/>
      <c r="G15" s="79">
        <v>17795</v>
      </c>
      <c r="H15" s="234"/>
      <c r="I15" s="79">
        <v>17281</v>
      </c>
      <c r="J15" s="234"/>
      <c r="K15" s="198">
        <v>0</v>
      </c>
      <c r="L15" s="236"/>
      <c r="M15" s="198">
        <v>0</v>
      </c>
      <c r="O15" s="172"/>
      <c r="P15" s="103"/>
      <c r="Q15" s="172"/>
      <c r="R15" s="103"/>
      <c r="S15" s="103"/>
      <c r="T15" s="103"/>
    </row>
    <row r="16" spans="1:20" ht="21" customHeight="1">
      <c r="A16" s="228" t="s">
        <v>66</v>
      </c>
      <c r="B16" s="228"/>
      <c r="C16" s="228"/>
      <c r="D16" s="228"/>
      <c r="E16" s="233"/>
      <c r="F16" s="234"/>
      <c r="G16" s="79">
        <v>358255</v>
      </c>
      <c r="H16" s="234"/>
      <c r="I16" s="79">
        <v>324114</v>
      </c>
      <c r="J16" s="234"/>
      <c r="K16" s="106">
        <v>100996</v>
      </c>
      <c r="L16" s="236"/>
      <c r="M16" s="79">
        <v>103487</v>
      </c>
      <c r="O16" s="172"/>
      <c r="P16" s="103"/>
      <c r="Q16" s="172"/>
      <c r="R16" s="103"/>
      <c r="S16" s="103"/>
      <c r="T16" s="103"/>
    </row>
    <row r="17" spans="1:20" ht="21" customHeight="1">
      <c r="A17" s="228" t="s">
        <v>244</v>
      </c>
      <c r="B17" s="232"/>
      <c r="C17" s="228"/>
      <c r="D17" s="228"/>
      <c r="E17" s="233"/>
      <c r="F17" s="234"/>
      <c r="G17" s="198">
        <v>64301</v>
      </c>
      <c r="H17" s="234"/>
      <c r="I17" s="198">
        <v>70107</v>
      </c>
      <c r="J17" s="234"/>
      <c r="K17" s="198">
        <v>0</v>
      </c>
      <c r="L17" s="236"/>
      <c r="M17" s="198">
        <v>0</v>
      </c>
      <c r="N17" s="105"/>
      <c r="O17" s="172"/>
      <c r="P17" s="103"/>
      <c r="Q17" s="172"/>
      <c r="R17" s="103"/>
      <c r="S17" s="103"/>
      <c r="T17" s="103"/>
    </row>
    <row r="18" spans="1:20" ht="21" customHeight="1">
      <c r="A18" s="237" t="s">
        <v>3</v>
      </c>
      <c r="B18" s="236"/>
      <c r="C18" s="228"/>
      <c r="D18" s="228"/>
      <c r="E18" s="233"/>
      <c r="F18" s="238"/>
      <c r="G18" s="230">
        <f>SUM(G10:G17)</f>
        <v>2812058</v>
      </c>
      <c r="H18" s="238"/>
      <c r="I18" s="230">
        <f>SUM(I10:I17)</f>
        <v>3360230</v>
      </c>
      <c r="J18" s="238"/>
      <c r="K18" s="230">
        <f>SUM(K10:K17)</f>
        <v>2781562</v>
      </c>
      <c r="L18" s="239"/>
      <c r="M18" s="230">
        <f>SUM(M10:M17)</f>
        <v>2630314</v>
      </c>
      <c r="N18" s="105"/>
      <c r="O18" s="172"/>
      <c r="P18" s="103"/>
      <c r="Q18" s="103"/>
      <c r="R18" s="103"/>
      <c r="S18" s="103"/>
      <c r="T18" s="103"/>
    </row>
    <row r="19" spans="1:20" ht="21" customHeight="1">
      <c r="A19" s="228"/>
      <c r="B19" s="228"/>
      <c r="C19" s="228"/>
      <c r="D19" s="228"/>
      <c r="E19" s="233"/>
      <c r="F19" s="234"/>
      <c r="G19" s="234"/>
      <c r="H19" s="234"/>
      <c r="I19" s="234"/>
      <c r="J19" s="234"/>
      <c r="K19" s="236"/>
      <c r="L19" s="236"/>
      <c r="M19" s="236"/>
      <c r="N19" s="105"/>
      <c r="O19" s="172"/>
      <c r="P19" s="103"/>
      <c r="Q19" s="103"/>
      <c r="S19" s="103"/>
      <c r="T19" s="103"/>
    </row>
    <row r="20" spans="1:20" ht="21" customHeight="1">
      <c r="A20" s="231" t="s">
        <v>23</v>
      </c>
      <c r="B20" s="240"/>
      <c r="C20" s="240"/>
      <c r="D20" s="240"/>
      <c r="E20" s="233"/>
      <c r="F20" s="234"/>
      <c r="G20" s="234"/>
      <c r="H20" s="234"/>
      <c r="I20" s="234"/>
      <c r="J20" s="234"/>
      <c r="K20" s="236"/>
      <c r="L20" s="236"/>
      <c r="M20" s="236"/>
      <c r="N20" s="105"/>
      <c r="O20" s="172"/>
      <c r="P20" s="103"/>
      <c r="Q20" s="103"/>
      <c r="S20" s="103"/>
      <c r="T20" s="103"/>
    </row>
    <row r="21" spans="1:20" ht="21" customHeight="1">
      <c r="A21" s="228" t="s">
        <v>166</v>
      </c>
      <c r="B21" s="232"/>
      <c r="C21" s="232"/>
      <c r="D21" s="232"/>
      <c r="E21" s="233"/>
      <c r="F21" s="234"/>
      <c r="G21" s="79">
        <v>46977</v>
      </c>
      <c r="H21" s="234"/>
      <c r="I21" s="79">
        <v>36975</v>
      </c>
      <c r="J21" s="234"/>
      <c r="K21" s="198">
        <v>0</v>
      </c>
      <c r="L21" s="236"/>
      <c r="M21" s="198">
        <v>0</v>
      </c>
      <c r="N21" s="105"/>
      <c r="O21" s="172"/>
      <c r="P21" s="103"/>
      <c r="Q21" s="172"/>
      <c r="R21" s="103"/>
      <c r="S21" s="103"/>
      <c r="T21" s="103"/>
    </row>
    <row r="22" spans="1:20" ht="21" customHeight="1">
      <c r="A22" s="228" t="s">
        <v>175</v>
      </c>
      <c r="B22" s="232"/>
      <c r="C22" s="232"/>
      <c r="D22" s="232"/>
      <c r="E22" s="233">
        <v>8</v>
      </c>
      <c r="F22" s="234"/>
      <c r="G22" s="198">
        <v>0</v>
      </c>
      <c r="H22" s="234"/>
      <c r="I22" s="198">
        <v>0</v>
      </c>
      <c r="J22" s="234"/>
      <c r="K22" s="79">
        <v>3574780</v>
      </c>
      <c r="L22" s="236"/>
      <c r="M22" s="79">
        <v>3473607</v>
      </c>
      <c r="N22" s="105"/>
      <c r="O22" s="172"/>
      <c r="P22" s="103"/>
      <c r="Q22" s="172"/>
      <c r="R22" s="103"/>
      <c r="S22" s="103"/>
      <c r="T22" s="103"/>
    </row>
    <row r="23" spans="1:20" ht="21" customHeight="1">
      <c r="A23" s="228" t="s">
        <v>55</v>
      </c>
      <c r="B23" s="232"/>
      <c r="C23" s="232"/>
      <c r="D23" s="232"/>
      <c r="E23" s="233"/>
      <c r="F23" s="234"/>
      <c r="G23" s="79">
        <v>1459637</v>
      </c>
      <c r="H23" s="234"/>
      <c r="I23" s="79">
        <v>1473662</v>
      </c>
      <c r="J23" s="234"/>
      <c r="K23" s="79">
        <v>1660426</v>
      </c>
      <c r="L23" s="236"/>
      <c r="M23" s="79">
        <v>1660753</v>
      </c>
      <c r="N23" s="105"/>
      <c r="O23" s="172"/>
      <c r="P23" s="103"/>
      <c r="Q23" s="172"/>
      <c r="R23" s="103"/>
      <c r="S23" s="103"/>
      <c r="T23" s="103"/>
    </row>
    <row r="24" spans="1:20" ht="21" customHeight="1">
      <c r="A24" s="228" t="s">
        <v>44</v>
      </c>
      <c r="B24" s="232"/>
      <c r="C24" s="232"/>
      <c r="D24" s="232"/>
      <c r="E24" s="241"/>
      <c r="F24" s="234"/>
      <c r="G24" s="198">
        <v>0</v>
      </c>
      <c r="H24" s="91"/>
      <c r="I24" s="198">
        <v>0</v>
      </c>
      <c r="J24" s="91"/>
      <c r="K24" s="79">
        <v>2946872</v>
      </c>
      <c r="L24" s="236"/>
      <c r="M24" s="79">
        <v>2946872</v>
      </c>
      <c r="N24" s="105"/>
      <c r="O24" s="172"/>
      <c r="P24" s="103"/>
      <c r="Q24" s="172"/>
      <c r="R24" s="103"/>
      <c r="S24" s="103"/>
      <c r="T24" s="103"/>
    </row>
    <row r="25" spans="1:20" ht="21" customHeight="1">
      <c r="A25" s="228" t="s">
        <v>119</v>
      </c>
      <c r="B25" s="228"/>
      <c r="C25" s="228"/>
      <c r="D25" s="228"/>
      <c r="E25" s="233">
        <v>4</v>
      </c>
      <c r="F25" s="234"/>
      <c r="G25" s="79">
        <v>288327</v>
      </c>
      <c r="H25" s="234"/>
      <c r="I25" s="79">
        <v>287096</v>
      </c>
      <c r="J25" s="234"/>
      <c r="K25" s="79">
        <v>182406</v>
      </c>
      <c r="L25" s="236"/>
      <c r="M25" s="79">
        <v>182406</v>
      </c>
      <c r="N25" s="105"/>
      <c r="O25" s="172"/>
      <c r="P25" s="103"/>
      <c r="Q25" s="172"/>
      <c r="R25" s="103"/>
      <c r="S25" s="103"/>
      <c r="T25" s="103"/>
    </row>
    <row r="26" spans="1:20" ht="21" customHeight="1">
      <c r="A26" s="228" t="s">
        <v>120</v>
      </c>
      <c r="B26" s="228"/>
      <c r="C26" s="228"/>
      <c r="D26" s="228"/>
      <c r="E26" s="241"/>
      <c r="F26" s="234"/>
      <c r="G26" s="79">
        <v>434500</v>
      </c>
      <c r="H26" s="234"/>
      <c r="I26" s="79">
        <v>434500</v>
      </c>
      <c r="J26" s="234"/>
      <c r="K26" s="79">
        <v>1163664</v>
      </c>
      <c r="L26" s="236"/>
      <c r="M26" s="79">
        <v>1163664</v>
      </c>
      <c r="N26" s="105"/>
      <c r="O26" s="172"/>
      <c r="P26" s="103"/>
      <c r="Q26" s="172"/>
      <c r="R26" s="103"/>
      <c r="S26" s="103"/>
      <c r="T26" s="103"/>
    </row>
    <row r="27" spans="1:20" ht="21" customHeight="1">
      <c r="A27" s="228" t="s">
        <v>75</v>
      </c>
      <c r="B27" s="228"/>
      <c r="C27" s="228"/>
      <c r="D27" s="228"/>
      <c r="E27" s="233"/>
      <c r="F27" s="234"/>
      <c r="G27" s="79">
        <v>1251992</v>
      </c>
      <c r="H27" s="234"/>
      <c r="I27" s="79">
        <v>1251992</v>
      </c>
      <c r="J27" s="234"/>
      <c r="K27" s="79">
        <v>1140000</v>
      </c>
      <c r="L27" s="236"/>
      <c r="M27" s="79">
        <v>1140000</v>
      </c>
      <c r="N27" s="105"/>
      <c r="O27" s="172"/>
      <c r="P27" s="103"/>
      <c r="Q27" s="172"/>
      <c r="R27" s="103"/>
      <c r="S27" s="103"/>
      <c r="T27" s="103"/>
    </row>
    <row r="28" spans="1:20" ht="21" customHeight="1">
      <c r="A28" s="228" t="s">
        <v>76</v>
      </c>
      <c r="B28" s="228"/>
      <c r="C28" s="228"/>
      <c r="D28" s="228"/>
      <c r="E28" s="233">
        <v>5</v>
      </c>
      <c r="F28" s="234"/>
      <c r="G28" s="79">
        <v>8306160</v>
      </c>
      <c r="H28" s="234"/>
      <c r="I28" s="79">
        <v>7281035</v>
      </c>
      <c r="J28" s="234"/>
      <c r="K28" s="198">
        <v>813639</v>
      </c>
      <c r="L28" s="91"/>
      <c r="M28" s="198">
        <v>818651</v>
      </c>
      <c r="N28" s="105"/>
      <c r="O28" s="120"/>
      <c r="P28" s="106"/>
      <c r="Q28" s="172"/>
      <c r="R28" s="103"/>
      <c r="S28" s="103"/>
      <c r="T28" s="103"/>
    </row>
    <row r="29" spans="1:20" ht="21" customHeight="1">
      <c r="A29" s="228" t="s">
        <v>196</v>
      </c>
      <c r="B29" s="228"/>
      <c r="C29" s="228"/>
      <c r="D29" s="228"/>
      <c r="E29" s="233"/>
      <c r="F29" s="234"/>
      <c r="G29" s="79">
        <v>682491</v>
      </c>
      <c r="H29" s="234"/>
      <c r="I29" s="79">
        <v>880022</v>
      </c>
      <c r="J29" s="234"/>
      <c r="K29" s="198">
        <v>0</v>
      </c>
      <c r="L29" s="91"/>
      <c r="M29" s="198">
        <v>0</v>
      </c>
      <c r="N29" s="105"/>
      <c r="O29" s="120"/>
      <c r="P29" s="106"/>
      <c r="Q29" s="172"/>
      <c r="R29" s="103"/>
      <c r="S29" s="103"/>
      <c r="T29" s="103"/>
    </row>
    <row r="30" spans="1:20" ht="21" customHeight="1">
      <c r="A30" s="228" t="s">
        <v>164</v>
      </c>
      <c r="B30" s="228"/>
      <c r="C30" s="228"/>
      <c r="D30" s="228"/>
      <c r="E30" s="241">
        <v>6</v>
      </c>
      <c r="F30" s="234"/>
      <c r="G30" s="79">
        <v>8443841</v>
      </c>
      <c r="H30" s="234"/>
      <c r="I30" s="79">
        <v>8620903</v>
      </c>
      <c r="J30" s="234"/>
      <c r="K30" s="79">
        <v>1463916</v>
      </c>
      <c r="L30" s="236"/>
      <c r="M30" s="79">
        <v>1538261</v>
      </c>
      <c r="N30" s="105"/>
      <c r="O30" s="120"/>
      <c r="P30" s="106"/>
      <c r="Q30" s="172"/>
      <c r="R30" s="103"/>
      <c r="S30" s="103"/>
      <c r="T30" s="103"/>
    </row>
    <row r="31" spans="1:20" ht="21" customHeight="1">
      <c r="A31" s="228" t="s">
        <v>165</v>
      </c>
      <c r="B31" s="228"/>
      <c r="C31" s="228"/>
      <c r="D31" s="228"/>
      <c r="E31" s="233"/>
      <c r="F31" s="234"/>
      <c r="G31" s="79">
        <v>798792</v>
      </c>
      <c r="H31" s="234"/>
      <c r="I31" s="79">
        <v>866759</v>
      </c>
      <c r="J31" s="234"/>
      <c r="K31" s="79">
        <v>120668</v>
      </c>
      <c r="L31" s="236"/>
      <c r="M31" s="79">
        <v>123272</v>
      </c>
      <c r="N31" s="105"/>
      <c r="O31" s="120"/>
      <c r="P31" s="106"/>
      <c r="Q31" s="172"/>
      <c r="R31" s="103"/>
      <c r="S31" s="103"/>
      <c r="T31" s="103"/>
    </row>
    <row r="32" spans="1:20" ht="21" customHeight="1">
      <c r="A32" s="228" t="s">
        <v>136</v>
      </c>
      <c r="B32" s="228"/>
      <c r="C32" s="228"/>
      <c r="D32" s="228"/>
      <c r="E32" s="233"/>
      <c r="F32" s="234"/>
      <c r="G32" s="79">
        <v>998898</v>
      </c>
      <c r="H32" s="234"/>
      <c r="I32" s="79">
        <v>971348</v>
      </c>
      <c r="J32" s="234"/>
      <c r="K32" s="198">
        <v>0</v>
      </c>
      <c r="L32" s="236"/>
      <c r="M32" s="198">
        <v>0</v>
      </c>
      <c r="O32" s="120"/>
      <c r="P32" s="106"/>
      <c r="Q32" s="172"/>
      <c r="R32" s="103"/>
      <c r="S32" s="103"/>
      <c r="T32" s="103"/>
    </row>
    <row r="33" spans="1:20" ht="21" customHeight="1">
      <c r="A33" s="228" t="s">
        <v>68</v>
      </c>
      <c r="B33" s="228"/>
      <c r="C33" s="228"/>
      <c r="D33" s="228"/>
      <c r="E33" s="233"/>
      <c r="F33" s="234"/>
      <c r="G33" s="79">
        <v>301267</v>
      </c>
      <c r="H33" s="234"/>
      <c r="I33" s="79">
        <v>262026</v>
      </c>
      <c r="J33" s="234"/>
      <c r="K33" s="198">
        <v>0</v>
      </c>
      <c r="L33" s="236"/>
      <c r="M33" s="198">
        <v>0</v>
      </c>
      <c r="N33" s="105"/>
      <c r="O33" s="120"/>
      <c r="P33" s="106"/>
      <c r="Q33" s="172"/>
      <c r="R33" s="103"/>
      <c r="S33" s="103"/>
      <c r="T33" s="103"/>
    </row>
    <row r="34" spans="1:20" ht="21" customHeight="1">
      <c r="A34" s="228" t="s">
        <v>155</v>
      </c>
      <c r="B34" s="228"/>
      <c r="C34" s="228"/>
      <c r="D34" s="228"/>
      <c r="E34" s="233"/>
      <c r="F34" s="234"/>
      <c r="G34" s="79">
        <v>240400</v>
      </c>
      <c r="H34" s="234"/>
      <c r="I34" s="79">
        <v>196830</v>
      </c>
      <c r="J34" s="234"/>
      <c r="K34" s="79">
        <v>100110</v>
      </c>
      <c r="L34" s="236"/>
      <c r="M34" s="79">
        <v>100110</v>
      </c>
      <c r="O34" s="120"/>
      <c r="P34" s="106"/>
      <c r="Q34" s="172"/>
      <c r="R34" s="79"/>
      <c r="S34" s="103"/>
    </row>
    <row r="35" spans="1:20" ht="21" customHeight="1">
      <c r="A35" s="228" t="s">
        <v>135</v>
      </c>
      <c r="B35" s="228"/>
      <c r="C35" s="228"/>
      <c r="D35" s="228"/>
      <c r="E35" s="233"/>
      <c r="F35" s="234"/>
      <c r="G35" s="79">
        <v>78329</v>
      </c>
      <c r="H35" s="234"/>
      <c r="I35" s="79">
        <v>125259</v>
      </c>
      <c r="J35" s="234"/>
      <c r="K35" s="79">
        <v>25572</v>
      </c>
      <c r="L35" s="236"/>
      <c r="M35" s="79">
        <v>33722</v>
      </c>
      <c r="O35" s="120"/>
      <c r="P35" s="106"/>
      <c r="Q35" s="172"/>
      <c r="R35" s="79"/>
      <c r="S35" s="103"/>
    </row>
    <row r="36" spans="1:20" ht="21" customHeight="1">
      <c r="A36" s="228" t="s">
        <v>25</v>
      </c>
      <c r="B36" s="228"/>
      <c r="C36" s="228"/>
      <c r="D36" s="228"/>
      <c r="E36" s="241"/>
      <c r="F36" s="234"/>
      <c r="G36" s="79">
        <v>228701</v>
      </c>
      <c r="H36" s="234"/>
      <c r="I36" s="79">
        <v>180531</v>
      </c>
      <c r="J36" s="234"/>
      <c r="K36" s="79">
        <v>11867</v>
      </c>
      <c r="L36" s="236"/>
      <c r="M36" s="79">
        <v>11862</v>
      </c>
      <c r="N36" s="105"/>
      <c r="O36" s="120"/>
      <c r="P36" s="106"/>
      <c r="Q36" s="172"/>
      <c r="R36" s="79"/>
    </row>
    <row r="37" spans="1:20" ht="21" customHeight="1">
      <c r="A37" s="237" t="s">
        <v>26</v>
      </c>
      <c r="B37" s="236"/>
      <c r="C37" s="236"/>
      <c r="D37" s="228"/>
      <c r="E37" s="233"/>
      <c r="F37" s="238"/>
      <c r="G37" s="230">
        <f>SUM(G21:G36)</f>
        <v>23560312</v>
      </c>
      <c r="H37" s="238"/>
      <c r="I37" s="230">
        <f>SUM(I21:I36)</f>
        <v>22868938</v>
      </c>
      <c r="J37" s="238"/>
      <c r="K37" s="230">
        <f>SUM(K21:K36)</f>
        <v>13203920</v>
      </c>
      <c r="L37" s="236"/>
      <c r="M37" s="230">
        <f>SUM(M21:M36)</f>
        <v>13193180</v>
      </c>
      <c r="O37" s="172"/>
      <c r="P37" s="103"/>
      <c r="Q37" s="99"/>
      <c r="R37" s="103"/>
    </row>
    <row r="38" spans="1:20" ht="21" customHeight="1">
      <c r="A38" s="236"/>
      <c r="B38" s="228"/>
      <c r="C38" s="236"/>
      <c r="D38" s="228"/>
      <c r="E38" s="233"/>
      <c r="F38" s="234"/>
      <c r="G38" s="234"/>
      <c r="H38" s="234"/>
      <c r="I38" s="234"/>
      <c r="J38" s="234"/>
      <c r="K38" s="236"/>
      <c r="L38" s="236"/>
      <c r="M38" s="236"/>
      <c r="O38" s="172"/>
      <c r="P38" s="103"/>
      <c r="Q38" s="99"/>
    </row>
    <row r="39" spans="1:20" ht="21" customHeight="1" thickBot="1">
      <c r="A39" s="237" t="s">
        <v>18</v>
      </c>
      <c r="B39" s="240"/>
      <c r="C39" s="240"/>
      <c r="D39" s="240"/>
      <c r="E39" s="233"/>
      <c r="F39" s="238"/>
      <c r="G39" s="242">
        <f>SUM(G18+G37)</f>
        <v>26372370</v>
      </c>
      <c r="H39" s="238"/>
      <c r="I39" s="242">
        <f>SUM(I18+I37)</f>
        <v>26229168</v>
      </c>
      <c r="J39" s="238"/>
      <c r="K39" s="242">
        <f>SUM(K18+K37)</f>
        <v>15985482</v>
      </c>
      <c r="L39" s="236"/>
      <c r="M39" s="242">
        <f>SUM(M18+M37)</f>
        <v>15823494</v>
      </c>
      <c r="O39" s="172"/>
      <c r="P39" s="103"/>
      <c r="Q39" s="99"/>
      <c r="R39" s="103"/>
    </row>
    <row r="40" spans="1:20" ht="21" customHeight="1" thickTop="1">
      <c r="A40" s="236"/>
      <c r="B40" s="236"/>
      <c r="C40" s="236"/>
      <c r="D40" s="236"/>
      <c r="E40" s="241"/>
      <c r="F40" s="241"/>
      <c r="G40" s="202"/>
      <c r="H40" s="202"/>
      <c r="I40" s="202"/>
      <c r="J40" s="202"/>
      <c r="K40" s="202"/>
      <c r="L40" s="202"/>
      <c r="M40" s="202"/>
      <c r="O40" s="172"/>
    </row>
    <row r="41" spans="1:20" ht="21" customHeight="1">
      <c r="A41" s="236"/>
      <c r="B41" s="236"/>
      <c r="C41" s="236"/>
      <c r="D41" s="236"/>
      <c r="E41" s="241"/>
      <c r="F41" s="241"/>
      <c r="G41" s="202"/>
      <c r="H41" s="202"/>
      <c r="I41" s="202"/>
      <c r="J41" s="202"/>
      <c r="K41" s="202"/>
      <c r="L41" s="202"/>
      <c r="M41" s="202"/>
      <c r="O41" s="172"/>
      <c r="P41" s="269"/>
    </row>
    <row r="42" spans="1:20" ht="21" customHeight="1">
      <c r="A42" s="275" t="s">
        <v>42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39"/>
      <c r="L42" s="239"/>
      <c r="M42" s="239"/>
      <c r="O42" s="172"/>
    </row>
    <row r="43" spans="1:20" ht="21" customHeight="1">
      <c r="A43" s="243" t="s">
        <v>56</v>
      </c>
      <c r="B43" s="243"/>
      <c r="C43" s="243"/>
      <c r="D43" s="243"/>
      <c r="E43" s="241"/>
      <c r="F43" s="244"/>
      <c r="G43" s="244"/>
      <c r="H43" s="244"/>
      <c r="I43" s="244"/>
      <c r="J43" s="244"/>
      <c r="K43" s="236"/>
      <c r="L43" s="236"/>
      <c r="M43" s="236"/>
      <c r="O43" s="172"/>
      <c r="P43" s="105"/>
    </row>
    <row r="44" spans="1:20" ht="21" customHeight="1">
      <c r="A44" s="237"/>
      <c r="B44" s="237"/>
      <c r="C44" s="237"/>
      <c r="D44" s="237"/>
      <c r="E44" s="241"/>
      <c r="F44" s="244"/>
      <c r="G44" s="244"/>
      <c r="H44" s="244"/>
      <c r="I44" s="244"/>
      <c r="J44" s="244"/>
      <c r="K44" s="236"/>
      <c r="L44" s="236"/>
      <c r="M44" s="236"/>
      <c r="O44" s="172"/>
    </row>
    <row r="45" spans="1:20" ht="21" customHeight="1">
      <c r="A45" s="232"/>
      <c r="B45" s="232"/>
      <c r="C45" s="232"/>
      <c r="D45" s="232"/>
      <c r="E45" s="241"/>
      <c r="F45" s="241"/>
      <c r="G45" s="276" t="s">
        <v>70</v>
      </c>
      <c r="H45" s="276"/>
      <c r="I45" s="276"/>
      <c r="J45" s="245"/>
      <c r="K45" s="276" t="s">
        <v>71</v>
      </c>
      <c r="L45" s="276"/>
      <c r="M45" s="276"/>
      <c r="O45" s="172"/>
    </row>
    <row r="46" spans="1:20" ht="21" customHeight="1">
      <c r="A46" s="232"/>
      <c r="B46" s="232"/>
      <c r="C46" s="232"/>
      <c r="D46" s="232"/>
      <c r="E46" s="241"/>
      <c r="F46" s="221"/>
      <c r="G46" s="246" t="s">
        <v>228</v>
      </c>
      <c r="H46" s="246"/>
      <c r="I46" s="246" t="s">
        <v>64</v>
      </c>
      <c r="J46" s="247"/>
      <c r="K46" s="246" t="s">
        <v>228</v>
      </c>
      <c r="L46" s="246"/>
      <c r="M46" s="246" t="s">
        <v>64</v>
      </c>
      <c r="O46" s="172"/>
    </row>
    <row r="47" spans="1:20" ht="21" customHeight="1">
      <c r="A47" s="243" t="s">
        <v>59</v>
      </c>
      <c r="B47" s="232"/>
      <c r="C47" s="232"/>
      <c r="D47" s="232"/>
      <c r="E47" s="248" t="s">
        <v>34</v>
      </c>
      <c r="F47" s="221"/>
      <c r="G47" s="246">
        <v>2566</v>
      </c>
      <c r="H47" s="249"/>
      <c r="I47" s="246">
        <v>2565</v>
      </c>
      <c r="J47" s="247"/>
      <c r="K47" s="246">
        <v>2566</v>
      </c>
      <c r="L47" s="249"/>
      <c r="M47" s="246">
        <v>2565</v>
      </c>
      <c r="O47" s="120"/>
    </row>
    <row r="48" spans="1:20" ht="21" customHeight="1">
      <c r="A48" s="243"/>
      <c r="B48" s="232"/>
      <c r="C48" s="232"/>
      <c r="D48" s="232"/>
      <c r="E48" s="248"/>
      <c r="F48" s="221"/>
      <c r="G48" s="220" t="s">
        <v>215</v>
      </c>
      <c r="H48" s="221"/>
      <c r="I48" s="250"/>
      <c r="J48" s="251"/>
      <c r="K48" s="220" t="s">
        <v>215</v>
      </c>
      <c r="L48" s="221"/>
      <c r="M48" s="250"/>
      <c r="O48" s="120"/>
    </row>
    <row r="49" spans="1:18" ht="21" customHeight="1">
      <c r="A49" s="232"/>
      <c r="B49" s="232"/>
      <c r="C49" s="232"/>
      <c r="D49" s="232"/>
      <c r="E49" s="241"/>
      <c r="F49" s="241"/>
      <c r="G49" s="280" t="s">
        <v>72</v>
      </c>
      <c r="H49" s="280"/>
      <c r="I49" s="280"/>
      <c r="J49" s="280"/>
      <c r="K49" s="280"/>
      <c r="L49" s="280"/>
      <c r="M49" s="280"/>
      <c r="O49" s="120"/>
    </row>
    <row r="50" spans="1:18" ht="21" customHeight="1">
      <c r="A50" s="231" t="s">
        <v>20</v>
      </c>
      <c r="B50" s="252"/>
      <c r="C50" s="252"/>
      <c r="D50" s="252"/>
      <c r="E50" s="241"/>
      <c r="F50" s="202" t="s">
        <v>19</v>
      </c>
      <c r="G50" s="202" t="s">
        <v>19</v>
      </c>
      <c r="H50" s="202" t="s">
        <v>19</v>
      </c>
      <c r="I50" s="202" t="s">
        <v>19</v>
      </c>
      <c r="J50" s="202"/>
      <c r="K50" s="236"/>
      <c r="L50" s="236"/>
      <c r="M50" s="236"/>
      <c r="O50" s="120"/>
    </row>
    <row r="51" spans="1:18" ht="21" customHeight="1">
      <c r="A51" s="228" t="s">
        <v>137</v>
      </c>
      <c r="B51" s="236"/>
      <c r="C51" s="253"/>
      <c r="D51" s="253"/>
      <c r="E51" s="241"/>
      <c r="F51" s="254"/>
      <c r="G51" s="79">
        <v>1330293</v>
      </c>
      <c r="H51" s="254"/>
      <c r="I51" s="79">
        <v>1124709</v>
      </c>
      <c r="J51" s="79">
        <v>1762000</v>
      </c>
      <c r="K51" s="79">
        <v>1272000</v>
      </c>
      <c r="L51" s="236"/>
      <c r="M51" s="79">
        <v>1060000</v>
      </c>
      <c r="O51" s="120"/>
      <c r="P51" s="105"/>
      <c r="R51" s="105"/>
    </row>
    <row r="52" spans="1:18" ht="21" customHeight="1">
      <c r="A52" s="228" t="s">
        <v>89</v>
      </c>
      <c r="B52" s="228"/>
      <c r="C52" s="253"/>
      <c r="D52" s="253"/>
      <c r="E52" s="241">
        <v>8</v>
      </c>
      <c r="F52" s="254"/>
      <c r="G52" s="198">
        <v>0</v>
      </c>
      <c r="H52" s="254"/>
      <c r="I52" s="198">
        <v>0</v>
      </c>
      <c r="J52" s="79">
        <v>315000</v>
      </c>
      <c r="K52" s="79">
        <v>1285000</v>
      </c>
      <c r="L52" s="236"/>
      <c r="M52" s="79">
        <v>1332000</v>
      </c>
      <c r="O52" s="120"/>
      <c r="P52" s="105"/>
      <c r="R52" s="105"/>
    </row>
    <row r="53" spans="1:18" ht="21" customHeight="1">
      <c r="A53" s="228" t="s">
        <v>189</v>
      </c>
      <c r="B53" s="228"/>
      <c r="C53" s="253"/>
      <c r="D53" s="253"/>
      <c r="E53" s="241">
        <v>8</v>
      </c>
      <c r="F53" s="254"/>
      <c r="G53" s="79">
        <v>1583687</v>
      </c>
      <c r="H53" s="254"/>
      <c r="I53" s="198">
        <v>1924155</v>
      </c>
      <c r="J53" s="79">
        <v>184485</v>
      </c>
      <c r="K53" s="198">
        <v>294319</v>
      </c>
      <c r="L53" s="236"/>
      <c r="M53" s="198">
        <v>270782</v>
      </c>
      <c r="O53" s="120"/>
      <c r="P53" s="105"/>
      <c r="R53" s="105"/>
    </row>
    <row r="54" spans="1:18" ht="21" customHeight="1">
      <c r="A54" s="228" t="s">
        <v>197</v>
      </c>
      <c r="B54" s="253"/>
      <c r="C54" s="253"/>
      <c r="D54" s="253"/>
      <c r="E54" s="241"/>
      <c r="F54" s="254"/>
      <c r="G54" s="79"/>
      <c r="H54" s="254"/>
      <c r="I54" s="198"/>
      <c r="J54" s="79"/>
      <c r="K54" s="79"/>
      <c r="L54" s="236"/>
      <c r="M54" s="79"/>
      <c r="O54" s="120"/>
      <c r="P54" s="105"/>
      <c r="R54" s="105"/>
    </row>
    <row r="55" spans="1:18" ht="21" customHeight="1">
      <c r="A55" s="228"/>
      <c r="B55" s="228" t="s">
        <v>198</v>
      </c>
      <c r="C55" s="253"/>
      <c r="D55" s="253"/>
      <c r="E55" s="241"/>
      <c r="F55" s="254"/>
      <c r="G55" s="79">
        <v>252715</v>
      </c>
      <c r="H55" s="254"/>
      <c r="I55" s="198">
        <v>296480</v>
      </c>
      <c r="J55" s="79"/>
      <c r="K55" s="198">
        <v>176096</v>
      </c>
      <c r="L55" s="236"/>
      <c r="M55" s="198">
        <v>171773</v>
      </c>
      <c r="O55" s="120"/>
      <c r="P55" s="105"/>
      <c r="R55" s="105"/>
    </row>
    <row r="56" spans="1:18" ht="21" customHeight="1">
      <c r="A56" s="228" t="s">
        <v>179</v>
      </c>
      <c r="B56" s="253"/>
      <c r="C56" s="253"/>
      <c r="D56" s="253"/>
      <c r="E56" s="241">
        <v>8</v>
      </c>
      <c r="F56" s="254"/>
      <c r="G56" s="79">
        <v>281118</v>
      </c>
      <c r="H56" s="254"/>
      <c r="I56" s="198">
        <v>274735</v>
      </c>
      <c r="J56" s="79">
        <v>33000</v>
      </c>
      <c r="K56" s="198">
        <v>76863</v>
      </c>
      <c r="L56" s="236"/>
      <c r="M56" s="198">
        <v>73714</v>
      </c>
      <c r="O56" s="120"/>
      <c r="P56" s="105"/>
      <c r="R56" s="105"/>
    </row>
    <row r="57" spans="1:18" ht="21" customHeight="1">
      <c r="A57" s="228" t="s">
        <v>245</v>
      </c>
      <c r="B57" s="228"/>
      <c r="C57" s="253"/>
      <c r="D57" s="253"/>
      <c r="E57" s="241"/>
      <c r="F57" s="254"/>
      <c r="G57" s="79">
        <v>1997150</v>
      </c>
      <c r="H57" s="254"/>
      <c r="I57" s="79">
        <v>1991150</v>
      </c>
      <c r="J57" s="79">
        <v>0</v>
      </c>
      <c r="K57" s="198">
        <v>1997150</v>
      </c>
      <c r="L57" s="236"/>
      <c r="M57" s="198">
        <v>1991150</v>
      </c>
      <c r="O57" s="120"/>
      <c r="P57" s="105"/>
      <c r="R57" s="105"/>
    </row>
    <row r="58" spans="1:18" ht="21" customHeight="1">
      <c r="A58" s="228" t="s">
        <v>144</v>
      </c>
      <c r="B58" s="228"/>
      <c r="C58" s="253"/>
      <c r="D58" s="253"/>
      <c r="E58" s="241">
        <v>8</v>
      </c>
      <c r="F58" s="254"/>
      <c r="G58" s="79">
        <v>27466</v>
      </c>
      <c r="H58" s="254"/>
      <c r="I58" s="198">
        <v>27466</v>
      </c>
      <c r="J58" s="79">
        <v>76879</v>
      </c>
      <c r="K58" s="198">
        <v>0</v>
      </c>
      <c r="L58" s="236"/>
      <c r="M58" s="198">
        <v>0</v>
      </c>
      <c r="O58" s="120"/>
      <c r="P58" s="105"/>
      <c r="R58" s="105"/>
    </row>
    <row r="59" spans="1:18" ht="21" customHeight="1">
      <c r="A59" s="236" t="s">
        <v>167</v>
      </c>
      <c r="B59" s="228"/>
      <c r="C59" s="253"/>
      <c r="D59" s="253"/>
      <c r="E59" s="233"/>
      <c r="F59" s="254"/>
      <c r="G59" s="79">
        <v>38105</v>
      </c>
      <c r="H59" s="254"/>
      <c r="I59" s="79">
        <v>51669</v>
      </c>
      <c r="J59" s="79">
        <v>0</v>
      </c>
      <c r="K59" s="198">
        <v>0</v>
      </c>
      <c r="L59" s="236"/>
      <c r="M59" s="198">
        <v>0</v>
      </c>
      <c r="O59" s="120"/>
      <c r="P59" s="105"/>
      <c r="R59" s="105"/>
    </row>
    <row r="60" spans="1:18" ht="21" customHeight="1">
      <c r="A60" s="236" t="s">
        <v>14</v>
      </c>
      <c r="B60" s="228"/>
      <c r="C60" s="253"/>
      <c r="D60" s="253"/>
      <c r="E60" s="233"/>
      <c r="F60" s="254"/>
      <c r="G60" s="79">
        <v>212351</v>
      </c>
      <c r="H60" s="254"/>
      <c r="I60" s="198">
        <v>165542</v>
      </c>
      <c r="J60" s="79">
        <v>16753</v>
      </c>
      <c r="K60" s="198">
        <v>26352</v>
      </c>
      <c r="L60" s="236"/>
      <c r="M60" s="198">
        <v>32575</v>
      </c>
      <c r="O60" s="120"/>
      <c r="P60" s="105"/>
      <c r="R60" s="105"/>
    </row>
    <row r="61" spans="1:18" ht="21" customHeight="1">
      <c r="A61" s="237" t="s">
        <v>21</v>
      </c>
      <c r="B61" s="236"/>
      <c r="C61" s="253"/>
      <c r="D61" s="253"/>
      <c r="E61" s="241"/>
      <c r="F61" s="255"/>
      <c r="G61" s="256">
        <f>SUM(G51:G60)</f>
        <v>5722885</v>
      </c>
      <c r="H61" s="255"/>
      <c r="I61" s="256">
        <f>SUM(I51:I60)</f>
        <v>5855906</v>
      </c>
      <c r="J61" s="255"/>
      <c r="K61" s="256">
        <f>SUM(K51:K60)</f>
        <v>5127780</v>
      </c>
      <c r="L61" s="236"/>
      <c r="M61" s="256">
        <f>SUM(M51:M60)</f>
        <v>4931994</v>
      </c>
      <c r="O61" s="120"/>
    </row>
    <row r="62" spans="1:18" ht="21" customHeight="1">
      <c r="A62" s="228"/>
      <c r="B62" s="253"/>
      <c r="C62" s="253"/>
      <c r="D62" s="253"/>
      <c r="E62" s="241"/>
      <c r="F62" s="254"/>
      <c r="G62" s="254"/>
      <c r="H62" s="254"/>
      <c r="I62" s="254"/>
      <c r="J62" s="254"/>
      <c r="K62" s="236"/>
      <c r="L62" s="236"/>
      <c r="M62" s="236"/>
      <c r="O62" s="120"/>
    </row>
    <row r="63" spans="1:18" ht="21" customHeight="1">
      <c r="A63" s="231" t="s">
        <v>36</v>
      </c>
      <c r="B63" s="253"/>
      <c r="C63" s="253"/>
      <c r="D63" s="253"/>
      <c r="E63" s="241"/>
      <c r="F63" s="254"/>
      <c r="G63" s="254"/>
      <c r="H63" s="254"/>
      <c r="I63" s="254"/>
      <c r="J63" s="254"/>
      <c r="K63" s="236"/>
      <c r="L63" s="236"/>
      <c r="M63" s="236"/>
      <c r="O63" s="120"/>
    </row>
    <row r="64" spans="1:18" ht="21" customHeight="1">
      <c r="A64" s="228" t="s">
        <v>199</v>
      </c>
      <c r="B64" s="253"/>
      <c r="C64" s="253"/>
      <c r="D64" s="253"/>
      <c r="E64" s="241"/>
      <c r="F64" s="254"/>
      <c r="G64" s="198">
        <v>1592111</v>
      </c>
      <c r="H64" s="254"/>
      <c r="I64" s="198">
        <v>1647902</v>
      </c>
      <c r="J64" s="254"/>
      <c r="K64" s="198">
        <v>1392587</v>
      </c>
      <c r="L64" s="236"/>
      <c r="M64" s="198">
        <v>1455434</v>
      </c>
      <c r="O64" s="120"/>
      <c r="P64" s="125"/>
      <c r="R64" s="125"/>
    </row>
    <row r="65" spans="1:18" ht="21" customHeight="1">
      <c r="A65" s="228" t="s">
        <v>200</v>
      </c>
      <c r="B65" s="253"/>
      <c r="C65" s="253"/>
      <c r="D65" s="253"/>
      <c r="E65" s="241"/>
      <c r="F65" s="254"/>
      <c r="G65" s="198">
        <v>312499</v>
      </c>
      <c r="H65" s="254"/>
      <c r="I65" s="198">
        <v>312499</v>
      </c>
      <c r="J65" s="254"/>
      <c r="K65" s="198">
        <v>0</v>
      </c>
      <c r="L65" s="236"/>
      <c r="M65" s="198">
        <v>0</v>
      </c>
      <c r="O65" s="120"/>
      <c r="P65" s="125"/>
      <c r="R65" s="125"/>
    </row>
    <row r="66" spans="1:18" ht="21" customHeight="1">
      <c r="A66" s="228" t="s">
        <v>201</v>
      </c>
      <c r="B66" s="253"/>
      <c r="C66" s="253"/>
      <c r="D66" s="253"/>
      <c r="E66" s="241"/>
      <c r="F66" s="254"/>
      <c r="G66" s="198">
        <v>22089</v>
      </c>
      <c r="H66" s="254"/>
      <c r="I66" s="198">
        <v>24598</v>
      </c>
      <c r="J66" s="254"/>
      <c r="K66" s="198">
        <v>0</v>
      </c>
      <c r="L66" s="236"/>
      <c r="M66" s="198">
        <v>0</v>
      </c>
      <c r="O66" s="120"/>
      <c r="P66" s="125"/>
      <c r="R66" s="125"/>
    </row>
    <row r="67" spans="1:18" ht="21" customHeight="1">
      <c r="A67" s="228" t="s">
        <v>186</v>
      </c>
      <c r="B67" s="253"/>
      <c r="C67" s="253"/>
      <c r="D67" s="253"/>
      <c r="E67" s="241">
        <v>8</v>
      </c>
      <c r="F67" s="254"/>
      <c r="G67" s="198">
        <v>7460042</v>
      </c>
      <c r="H67" s="254"/>
      <c r="I67" s="198">
        <v>7451335</v>
      </c>
      <c r="J67" s="254"/>
      <c r="K67" s="198">
        <v>3794299</v>
      </c>
      <c r="L67" s="236"/>
      <c r="M67" s="198">
        <v>3731932</v>
      </c>
      <c r="O67" s="120"/>
      <c r="P67" s="125"/>
      <c r="R67" s="125"/>
    </row>
    <row r="68" spans="1:18" ht="21" customHeight="1">
      <c r="A68" s="228" t="s">
        <v>54</v>
      </c>
      <c r="B68" s="253"/>
      <c r="C68" s="253"/>
      <c r="D68" s="253"/>
      <c r="E68" s="241">
        <v>8</v>
      </c>
      <c r="F68" s="254"/>
      <c r="G68" s="79">
        <v>452737</v>
      </c>
      <c r="H68" s="254"/>
      <c r="I68" s="79">
        <v>466365</v>
      </c>
      <c r="J68" s="254"/>
      <c r="K68" s="198">
        <v>0</v>
      </c>
      <c r="L68" s="236"/>
      <c r="M68" s="198">
        <v>0</v>
      </c>
      <c r="O68" s="120"/>
      <c r="P68" s="125"/>
      <c r="R68" s="125"/>
    </row>
    <row r="69" spans="1:18" ht="21" customHeight="1">
      <c r="A69" s="228" t="s">
        <v>69</v>
      </c>
      <c r="B69" s="253"/>
      <c r="C69" s="253"/>
      <c r="D69" s="253"/>
      <c r="E69" s="233"/>
      <c r="F69" s="254"/>
      <c r="G69" s="79">
        <v>320436</v>
      </c>
      <c r="H69" s="254"/>
      <c r="I69" s="79">
        <v>334522</v>
      </c>
      <c r="J69" s="254"/>
      <c r="K69" s="198">
        <v>215949</v>
      </c>
      <c r="L69" s="236"/>
      <c r="M69" s="198">
        <v>217860</v>
      </c>
      <c r="O69" s="120"/>
      <c r="P69" s="125"/>
      <c r="R69" s="125"/>
    </row>
    <row r="70" spans="1:18" ht="21" customHeight="1">
      <c r="A70" s="228" t="s">
        <v>126</v>
      </c>
      <c r="B70" s="253"/>
      <c r="C70" s="253"/>
      <c r="D70" s="253"/>
      <c r="E70" s="241"/>
      <c r="F70" s="254"/>
      <c r="G70" s="79">
        <v>210505</v>
      </c>
      <c r="H70" s="254"/>
      <c r="I70" s="79">
        <v>206944</v>
      </c>
      <c r="J70" s="254"/>
      <c r="K70" s="198">
        <v>108169</v>
      </c>
      <c r="L70" s="236"/>
      <c r="M70" s="198">
        <v>101118</v>
      </c>
      <c r="O70" s="120"/>
      <c r="P70" s="125"/>
      <c r="R70" s="125"/>
    </row>
    <row r="71" spans="1:18" ht="21" customHeight="1">
      <c r="A71" s="228" t="s">
        <v>214</v>
      </c>
      <c r="B71" s="253"/>
      <c r="C71" s="253"/>
      <c r="D71" s="253"/>
      <c r="E71" s="241">
        <v>8</v>
      </c>
      <c r="F71" s="254"/>
      <c r="G71" s="79">
        <v>3310579</v>
      </c>
      <c r="H71" s="254"/>
      <c r="I71" s="79">
        <v>3209642</v>
      </c>
      <c r="J71" s="254"/>
      <c r="K71" s="198">
        <v>0</v>
      </c>
      <c r="L71" s="236"/>
      <c r="M71" s="198">
        <v>0</v>
      </c>
      <c r="O71" s="120"/>
      <c r="P71" s="125"/>
      <c r="R71" s="125"/>
    </row>
    <row r="72" spans="1:18" ht="21" customHeight="1">
      <c r="A72" s="228" t="s">
        <v>202</v>
      </c>
      <c r="B72" s="253"/>
      <c r="C72" s="253"/>
      <c r="D72" s="253"/>
      <c r="E72" s="241"/>
      <c r="F72" s="254"/>
      <c r="G72" s="79">
        <v>2120308</v>
      </c>
      <c r="H72" s="254"/>
      <c r="I72" s="79">
        <v>1606241</v>
      </c>
      <c r="J72" s="254"/>
      <c r="K72" s="198">
        <v>0</v>
      </c>
      <c r="L72" s="236"/>
      <c r="M72" s="198">
        <v>0</v>
      </c>
      <c r="O72" s="120"/>
      <c r="P72" s="125"/>
      <c r="R72" s="125"/>
    </row>
    <row r="73" spans="1:18" ht="21" customHeight="1">
      <c r="A73" s="228" t="s">
        <v>51</v>
      </c>
      <c r="B73" s="253"/>
      <c r="C73" s="253"/>
      <c r="D73" s="253"/>
      <c r="E73" s="241"/>
      <c r="F73" s="254"/>
      <c r="G73" s="79">
        <v>68332</v>
      </c>
      <c r="H73" s="254"/>
      <c r="I73" s="79">
        <v>68691</v>
      </c>
      <c r="J73" s="254"/>
      <c r="K73" s="198">
        <v>561</v>
      </c>
      <c r="L73" s="236"/>
      <c r="M73" s="198">
        <v>411</v>
      </c>
      <c r="O73" s="120"/>
      <c r="P73" s="125"/>
      <c r="R73" s="125"/>
    </row>
    <row r="74" spans="1:18" ht="21" customHeight="1">
      <c r="A74" s="237" t="s">
        <v>35</v>
      </c>
      <c r="B74" s="236"/>
      <c r="C74" s="228"/>
      <c r="D74" s="228"/>
      <c r="E74" s="241"/>
      <c r="F74" s="255"/>
      <c r="G74" s="256">
        <f>SUM(G64:G73)</f>
        <v>15869638</v>
      </c>
      <c r="H74" s="255"/>
      <c r="I74" s="256">
        <f>SUM(I64:I73)</f>
        <v>15328739</v>
      </c>
      <c r="J74" s="255"/>
      <c r="K74" s="256">
        <f>SUM(K64:K73)</f>
        <v>5511565</v>
      </c>
      <c r="L74" s="236"/>
      <c r="M74" s="256">
        <f>SUM(M64:M73)</f>
        <v>5506755</v>
      </c>
      <c r="O74" s="120"/>
    </row>
    <row r="75" spans="1:18" ht="21" customHeight="1">
      <c r="A75" s="228"/>
      <c r="B75" s="236"/>
      <c r="C75" s="228"/>
      <c r="D75" s="228"/>
      <c r="E75" s="241"/>
      <c r="F75" s="254"/>
      <c r="G75" s="254"/>
      <c r="H75" s="254"/>
      <c r="I75" s="254"/>
      <c r="J75" s="254"/>
      <c r="K75" s="236"/>
      <c r="L75" s="236"/>
      <c r="M75" s="236"/>
      <c r="O75" s="120"/>
    </row>
    <row r="76" spans="1:18" ht="21" customHeight="1">
      <c r="A76" s="237" t="s">
        <v>22</v>
      </c>
      <c r="B76" s="236"/>
      <c r="C76" s="228"/>
      <c r="D76" s="228"/>
      <c r="E76" s="241"/>
      <c r="F76" s="255"/>
      <c r="G76" s="257">
        <f>G61+G74</f>
        <v>21592523</v>
      </c>
      <c r="H76" s="255"/>
      <c r="I76" s="257">
        <f>I61+I74</f>
        <v>21184645</v>
      </c>
      <c r="J76" s="255"/>
      <c r="K76" s="257">
        <f>K61+K74</f>
        <v>10639345</v>
      </c>
      <c r="L76" s="236"/>
      <c r="M76" s="257">
        <f>M61+M74</f>
        <v>10438749</v>
      </c>
      <c r="O76" s="120"/>
    </row>
    <row r="77" spans="1:18" ht="21" customHeight="1">
      <c r="A77" s="228"/>
      <c r="B77" s="236"/>
      <c r="C77" s="228"/>
      <c r="D77" s="228"/>
      <c r="E77" s="241"/>
      <c r="F77" s="254"/>
      <c r="G77" s="254"/>
      <c r="H77" s="254"/>
      <c r="I77" s="254"/>
      <c r="J77" s="254"/>
      <c r="K77" s="236"/>
      <c r="L77" s="236"/>
      <c r="M77" s="236"/>
      <c r="O77" s="120"/>
    </row>
    <row r="78" spans="1:18" ht="21" customHeight="1">
      <c r="A78" s="237"/>
      <c r="B78" s="236"/>
      <c r="C78" s="228"/>
      <c r="D78" s="228"/>
      <c r="E78" s="241"/>
      <c r="F78" s="255"/>
      <c r="G78" s="258"/>
      <c r="H78" s="255"/>
      <c r="I78" s="258"/>
      <c r="J78" s="255"/>
      <c r="K78" s="258"/>
      <c r="L78" s="236"/>
      <c r="M78" s="258"/>
      <c r="O78" s="120"/>
    </row>
    <row r="79" spans="1:18" ht="21" customHeight="1">
      <c r="A79" s="275" t="s">
        <v>42</v>
      </c>
      <c r="B79" s="275"/>
      <c r="C79" s="275"/>
      <c r="D79" s="275"/>
      <c r="E79" s="275"/>
      <c r="F79" s="275"/>
      <c r="G79" s="275"/>
      <c r="H79" s="275"/>
      <c r="I79" s="275"/>
      <c r="J79" s="275"/>
      <c r="K79" s="236"/>
      <c r="L79" s="236"/>
      <c r="M79" s="236"/>
      <c r="O79" s="120"/>
    </row>
    <row r="80" spans="1:18" ht="21" customHeight="1">
      <c r="A80" s="243" t="s">
        <v>56</v>
      </c>
      <c r="B80" s="243"/>
      <c r="C80" s="243"/>
      <c r="D80" s="243"/>
      <c r="E80" s="241"/>
      <c r="F80" s="244"/>
      <c r="G80" s="244"/>
      <c r="H80" s="244"/>
      <c r="I80" s="244"/>
      <c r="J80" s="244"/>
      <c r="K80" s="236"/>
      <c r="L80" s="236"/>
      <c r="M80" s="236"/>
      <c r="O80" s="120"/>
    </row>
    <row r="81" spans="1:18" ht="21" customHeight="1">
      <c r="A81" s="228"/>
      <c r="B81" s="232"/>
      <c r="C81" s="232"/>
      <c r="D81" s="232"/>
      <c r="E81" s="241"/>
      <c r="F81" s="202"/>
      <c r="G81" s="202"/>
      <c r="H81" s="202"/>
      <c r="I81" s="202"/>
      <c r="J81" s="202"/>
      <c r="K81" s="236"/>
      <c r="L81" s="236"/>
      <c r="M81" s="236"/>
      <c r="O81" s="120"/>
    </row>
    <row r="82" spans="1:18" ht="21" customHeight="1">
      <c r="A82" s="232"/>
      <c r="B82" s="232"/>
      <c r="C82" s="232"/>
      <c r="D82" s="232"/>
      <c r="E82" s="241"/>
      <c r="F82" s="259"/>
      <c r="G82" s="276" t="s">
        <v>70</v>
      </c>
      <c r="H82" s="276"/>
      <c r="I82" s="276"/>
      <c r="J82" s="276"/>
      <c r="K82" s="276" t="s">
        <v>71</v>
      </c>
      <c r="L82" s="276"/>
      <c r="M82" s="276"/>
      <c r="O82" s="120"/>
    </row>
    <row r="83" spans="1:18" ht="21" customHeight="1">
      <c r="A83" s="232"/>
      <c r="B83" s="232"/>
      <c r="C83" s="232"/>
      <c r="D83" s="232"/>
      <c r="E83" s="241"/>
      <c r="F83" s="259"/>
      <c r="G83" s="246" t="s">
        <v>228</v>
      </c>
      <c r="H83" s="246"/>
      <c r="I83" s="246" t="s">
        <v>64</v>
      </c>
      <c r="J83" s="247"/>
      <c r="K83" s="246" t="s">
        <v>228</v>
      </c>
      <c r="L83" s="246"/>
      <c r="M83" s="246" t="s">
        <v>64</v>
      </c>
      <c r="O83" s="120"/>
    </row>
    <row r="84" spans="1:18" ht="21" customHeight="1">
      <c r="A84" s="243" t="s">
        <v>102</v>
      </c>
      <c r="B84" s="232"/>
      <c r="C84" s="232"/>
      <c r="D84" s="232"/>
      <c r="E84" s="248" t="s">
        <v>34</v>
      </c>
      <c r="F84" s="221"/>
      <c r="G84" s="246">
        <v>2566</v>
      </c>
      <c r="H84" s="249"/>
      <c r="I84" s="246">
        <v>2565</v>
      </c>
      <c r="J84" s="247"/>
      <c r="K84" s="246">
        <v>2566</v>
      </c>
      <c r="L84" s="249"/>
      <c r="M84" s="246">
        <v>2565</v>
      </c>
      <c r="O84" s="120"/>
    </row>
    <row r="85" spans="1:18" ht="21" customHeight="1">
      <c r="A85" s="243"/>
      <c r="B85" s="232"/>
      <c r="C85" s="232"/>
      <c r="D85" s="232"/>
      <c r="E85" s="248"/>
      <c r="F85" s="221"/>
      <c r="G85" s="220" t="s">
        <v>215</v>
      </c>
      <c r="H85" s="221"/>
      <c r="I85" s="250"/>
      <c r="J85" s="251"/>
      <c r="K85" s="220" t="s">
        <v>215</v>
      </c>
      <c r="L85" s="221"/>
      <c r="M85" s="250"/>
      <c r="O85" s="120"/>
    </row>
    <row r="86" spans="1:18" ht="21" customHeight="1">
      <c r="A86" s="232"/>
      <c r="B86" s="232"/>
      <c r="C86" s="232"/>
      <c r="D86" s="232"/>
      <c r="E86" s="248"/>
      <c r="F86" s="260"/>
      <c r="G86" s="280" t="s">
        <v>72</v>
      </c>
      <c r="H86" s="280"/>
      <c r="I86" s="280"/>
      <c r="J86" s="280"/>
      <c r="K86" s="280"/>
      <c r="L86" s="280"/>
      <c r="M86" s="280"/>
      <c r="O86" s="120"/>
    </row>
    <row r="87" spans="1:18" ht="21" customHeight="1">
      <c r="A87" s="231" t="s">
        <v>60</v>
      </c>
      <c r="B87" s="252"/>
      <c r="C87" s="252"/>
      <c r="D87" s="252"/>
      <c r="E87" s="241"/>
      <c r="F87" s="234"/>
      <c r="G87" s="234"/>
      <c r="H87" s="234"/>
      <c r="I87" s="234"/>
      <c r="J87" s="234"/>
      <c r="K87" s="236"/>
      <c r="L87" s="236"/>
      <c r="M87" s="236"/>
      <c r="O87" s="120"/>
    </row>
    <row r="88" spans="1:18" ht="21" customHeight="1">
      <c r="A88" s="228" t="s">
        <v>4</v>
      </c>
      <c r="B88" s="252"/>
      <c r="C88" s="252"/>
      <c r="D88" s="252"/>
      <c r="E88" s="241"/>
      <c r="F88" s="234"/>
      <c r="G88" s="234"/>
      <c r="H88" s="234"/>
      <c r="I88" s="234"/>
      <c r="J88" s="234"/>
      <c r="K88" s="236"/>
      <c r="L88" s="236"/>
      <c r="M88" s="236"/>
      <c r="O88" s="120"/>
    </row>
    <row r="89" spans="1:18" ht="21" customHeight="1">
      <c r="A89" s="228"/>
      <c r="B89" s="228" t="s">
        <v>5</v>
      </c>
      <c r="C89" s="253"/>
      <c r="D89" s="253"/>
      <c r="E89" s="241"/>
      <c r="F89" s="234"/>
      <c r="G89" s="236"/>
      <c r="H89" s="236"/>
      <c r="I89" s="236"/>
      <c r="J89" s="236"/>
      <c r="K89" s="236"/>
      <c r="L89" s="236"/>
      <c r="M89" s="236"/>
      <c r="O89" s="120"/>
    </row>
    <row r="90" spans="1:18" ht="21" customHeight="1" thickBot="1">
      <c r="A90" s="228"/>
      <c r="B90" s="261" t="s">
        <v>203</v>
      </c>
      <c r="C90" s="253"/>
      <c r="D90" s="253"/>
      <c r="E90" s="241"/>
      <c r="F90" s="234"/>
      <c r="G90" s="262">
        <v>850000</v>
      </c>
      <c r="H90" s="234"/>
      <c r="I90" s="262">
        <v>850000</v>
      </c>
      <c r="J90" s="234"/>
      <c r="K90" s="262">
        <v>850000</v>
      </c>
      <c r="L90" s="236"/>
      <c r="M90" s="262">
        <v>850000</v>
      </c>
      <c r="O90" s="120"/>
      <c r="P90" s="173"/>
      <c r="Q90" s="200"/>
      <c r="R90" s="173"/>
    </row>
    <row r="91" spans="1:18" ht="21" customHeight="1" thickTop="1">
      <c r="A91" s="228"/>
      <c r="B91" s="228" t="s">
        <v>24</v>
      </c>
      <c r="C91" s="253"/>
      <c r="D91" s="253"/>
      <c r="E91" s="241"/>
      <c r="F91" s="234"/>
      <c r="G91" s="234"/>
      <c r="H91" s="234"/>
      <c r="I91" s="234"/>
      <c r="J91" s="234"/>
      <c r="K91" s="234"/>
      <c r="L91" s="236"/>
      <c r="M91" s="234"/>
      <c r="O91" s="120"/>
      <c r="P91" s="173"/>
      <c r="Q91" s="200"/>
      <c r="R91" s="173"/>
    </row>
    <row r="92" spans="1:18" ht="21" customHeight="1">
      <c r="A92" s="228"/>
      <c r="B92" s="261" t="s">
        <v>203</v>
      </c>
      <c r="C92" s="253"/>
      <c r="D92" s="253"/>
      <c r="E92" s="241"/>
      <c r="F92" s="234"/>
      <c r="G92" s="234">
        <v>850000</v>
      </c>
      <c r="H92" s="234"/>
      <c r="I92" s="234">
        <v>850000</v>
      </c>
      <c r="J92" s="234"/>
      <c r="K92" s="234">
        <v>850000</v>
      </c>
      <c r="L92" s="236"/>
      <c r="M92" s="234">
        <v>850000</v>
      </c>
      <c r="O92" s="120"/>
      <c r="P92" s="173"/>
      <c r="Q92" s="200"/>
      <c r="R92" s="173"/>
    </row>
    <row r="93" spans="1:18" ht="21" customHeight="1">
      <c r="A93" s="236"/>
      <c r="B93" s="228" t="s">
        <v>81</v>
      </c>
      <c r="C93" s="253"/>
      <c r="D93" s="253"/>
      <c r="E93" s="241"/>
      <c r="F93" s="263"/>
      <c r="G93" s="263">
        <v>-15740</v>
      </c>
      <c r="H93" s="234"/>
      <c r="I93" s="263">
        <v>-15740</v>
      </c>
      <c r="J93" s="234"/>
      <c r="K93" s="198">
        <v>0</v>
      </c>
      <c r="L93" s="236"/>
      <c r="M93" s="198">
        <v>0</v>
      </c>
      <c r="O93" s="120"/>
      <c r="P93" s="173"/>
      <c r="Q93" s="200"/>
      <c r="R93" s="173"/>
    </row>
    <row r="94" spans="1:18" ht="21" customHeight="1">
      <c r="A94" s="228" t="s">
        <v>41</v>
      </c>
      <c r="B94" s="252"/>
      <c r="C94" s="252"/>
      <c r="D94" s="252"/>
      <c r="E94" s="241"/>
      <c r="F94" s="234"/>
      <c r="G94" s="234"/>
      <c r="H94" s="234"/>
      <c r="I94" s="234"/>
      <c r="J94" s="234"/>
      <c r="K94" s="234"/>
      <c r="L94" s="236"/>
      <c r="M94" s="234"/>
      <c r="O94" s="120"/>
      <c r="P94" s="173"/>
      <c r="Q94" s="200"/>
      <c r="R94" s="173"/>
    </row>
    <row r="95" spans="1:18" ht="21" customHeight="1">
      <c r="A95" s="228"/>
      <c r="B95" s="228" t="s">
        <v>99</v>
      </c>
      <c r="C95" s="253"/>
      <c r="D95" s="253"/>
      <c r="E95" s="241"/>
      <c r="F95" s="234"/>
      <c r="G95" s="234">
        <v>1643000</v>
      </c>
      <c r="H95" s="234"/>
      <c r="I95" s="234">
        <v>1643000</v>
      </c>
      <c r="J95" s="234"/>
      <c r="K95" s="234">
        <v>1643000</v>
      </c>
      <c r="L95" s="236"/>
      <c r="M95" s="234">
        <v>1643000</v>
      </c>
      <c r="O95" s="120"/>
      <c r="P95" s="173"/>
      <c r="Q95" s="200"/>
      <c r="R95" s="173"/>
    </row>
    <row r="96" spans="1:18" ht="21" customHeight="1">
      <c r="A96" s="228"/>
      <c r="B96" s="228" t="s">
        <v>97</v>
      </c>
      <c r="C96" s="252"/>
      <c r="D96" s="252"/>
      <c r="E96" s="241"/>
      <c r="F96" s="234"/>
      <c r="G96" s="234">
        <v>18365</v>
      </c>
      <c r="H96" s="234"/>
      <c r="I96" s="234">
        <v>18365</v>
      </c>
      <c r="J96" s="234"/>
      <c r="K96" s="234">
        <v>16950</v>
      </c>
      <c r="L96" s="236"/>
      <c r="M96" s="234">
        <v>16950</v>
      </c>
      <c r="O96" s="120"/>
      <c r="P96" s="173"/>
      <c r="Q96" s="200"/>
      <c r="R96" s="173"/>
    </row>
    <row r="97" spans="1:18" ht="21" customHeight="1">
      <c r="A97" s="228" t="s">
        <v>246</v>
      </c>
      <c r="B97" s="252"/>
      <c r="C97" s="252"/>
      <c r="D97" s="252"/>
      <c r="E97" s="241"/>
      <c r="F97" s="234"/>
      <c r="G97" s="234"/>
      <c r="H97" s="234"/>
      <c r="I97" s="234"/>
      <c r="J97" s="234"/>
      <c r="K97" s="234"/>
      <c r="L97" s="236"/>
      <c r="M97" s="234"/>
      <c r="O97" s="120"/>
      <c r="P97" s="173"/>
      <c r="Q97" s="200"/>
      <c r="R97" s="173"/>
    </row>
    <row r="98" spans="1:18" ht="21" customHeight="1">
      <c r="A98" s="228"/>
      <c r="B98" s="228" t="s">
        <v>7</v>
      </c>
      <c r="C98" s="253"/>
      <c r="D98" s="253"/>
      <c r="E98" s="241"/>
      <c r="F98" s="234"/>
      <c r="G98" s="234"/>
      <c r="H98" s="234"/>
      <c r="I98" s="234"/>
      <c r="J98" s="234"/>
      <c r="K98" s="234"/>
      <c r="L98" s="236"/>
      <c r="M98" s="234"/>
      <c r="O98" s="120"/>
      <c r="P98" s="173"/>
      <c r="Q98" s="200"/>
      <c r="R98" s="173"/>
    </row>
    <row r="99" spans="1:18" ht="21" customHeight="1">
      <c r="A99" s="228"/>
      <c r="B99" s="253"/>
      <c r="C99" s="228" t="s">
        <v>87</v>
      </c>
      <c r="D99" s="253"/>
      <c r="E99" s="241"/>
      <c r="F99" s="234"/>
      <c r="G99" s="234">
        <v>85000</v>
      </c>
      <c r="H99" s="234"/>
      <c r="I99" s="234">
        <v>85000</v>
      </c>
      <c r="J99" s="234"/>
      <c r="K99" s="234">
        <v>85000</v>
      </c>
      <c r="L99" s="236"/>
      <c r="M99" s="234">
        <v>85000</v>
      </c>
      <c r="O99" s="120"/>
      <c r="P99" s="173"/>
      <c r="Q99" s="200"/>
      <c r="R99" s="173"/>
    </row>
    <row r="100" spans="1:18" ht="21" customHeight="1">
      <c r="A100" s="228"/>
      <c r="B100" s="253"/>
      <c r="C100" s="228" t="s">
        <v>103</v>
      </c>
      <c r="D100" s="253"/>
      <c r="E100" s="241"/>
      <c r="F100" s="234"/>
      <c r="G100" s="234">
        <v>443995</v>
      </c>
      <c r="H100" s="234"/>
      <c r="I100" s="234">
        <v>443995</v>
      </c>
      <c r="J100" s="234"/>
      <c r="K100" s="198">
        <v>0</v>
      </c>
      <c r="L100" s="236"/>
      <c r="M100" s="198">
        <v>0</v>
      </c>
      <c r="O100" s="120"/>
      <c r="P100" s="173"/>
      <c r="Q100" s="200"/>
      <c r="R100" s="173"/>
    </row>
    <row r="101" spans="1:18" ht="21" customHeight="1">
      <c r="A101" s="228"/>
      <c r="B101" s="253"/>
      <c r="C101" s="228" t="s">
        <v>82</v>
      </c>
      <c r="D101" s="253"/>
      <c r="E101" s="241"/>
      <c r="F101" s="234"/>
      <c r="G101" s="234">
        <v>15740</v>
      </c>
      <c r="H101" s="234"/>
      <c r="I101" s="234">
        <v>15740</v>
      </c>
      <c r="J101" s="234"/>
      <c r="K101" s="198">
        <v>0</v>
      </c>
      <c r="L101" s="236"/>
      <c r="M101" s="198">
        <v>0</v>
      </c>
      <c r="O101" s="120"/>
      <c r="P101" s="173"/>
      <c r="Q101" s="200"/>
      <c r="R101" s="173"/>
    </row>
    <row r="102" spans="1:18" ht="21" customHeight="1">
      <c r="A102" s="236"/>
      <c r="B102" s="228" t="s">
        <v>247</v>
      </c>
      <c r="C102" s="253"/>
      <c r="D102" s="253"/>
      <c r="E102" s="241"/>
      <c r="F102" s="234"/>
      <c r="G102" s="234">
        <v>-429515</v>
      </c>
      <c r="H102" s="234"/>
      <c r="I102" s="234">
        <v>-191701</v>
      </c>
      <c r="J102" s="234"/>
      <c r="K102" s="234">
        <v>1277437</v>
      </c>
      <c r="L102" s="236"/>
      <c r="M102" s="234">
        <v>1316045</v>
      </c>
      <c r="O102" s="120"/>
      <c r="P102" s="173"/>
      <c r="Q102" s="200"/>
      <c r="R102" s="173"/>
    </row>
    <row r="103" spans="1:18" ht="21" customHeight="1">
      <c r="A103" s="236" t="s">
        <v>248</v>
      </c>
      <c r="B103" s="228"/>
      <c r="C103" s="253"/>
      <c r="D103" s="253"/>
      <c r="E103" s="241">
        <v>7</v>
      </c>
      <c r="F103" s="234"/>
      <c r="G103" s="234">
        <v>1473750</v>
      </c>
      <c r="H103" s="234"/>
      <c r="I103" s="234">
        <v>1473750</v>
      </c>
      <c r="J103" s="234"/>
      <c r="K103" s="234">
        <v>1473750</v>
      </c>
      <c r="L103" s="236"/>
      <c r="M103" s="234">
        <v>1473750</v>
      </c>
      <c r="O103" s="120"/>
      <c r="P103" s="173"/>
      <c r="Q103" s="200"/>
      <c r="R103" s="173"/>
    </row>
    <row r="104" spans="1:18" ht="21" customHeight="1">
      <c r="A104" s="228" t="s">
        <v>61</v>
      </c>
      <c r="B104" s="252"/>
      <c r="C104" s="252"/>
      <c r="D104" s="252"/>
      <c r="E104" s="241"/>
      <c r="F104" s="234"/>
      <c r="G104" s="234">
        <v>-209813</v>
      </c>
      <c r="H104" s="234"/>
      <c r="I104" s="234">
        <v>-200991</v>
      </c>
      <c r="J104" s="234"/>
      <c r="K104" s="198">
        <v>0</v>
      </c>
      <c r="L104" s="236"/>
      <c r="M104" s="198">
        <v>0</v>
      </c>
      <c r="O104" s="120"/>
      <c r="P104" s="173"/>
      <c r="Q104" s="200"/>
      <c r="R104" s="173"/>
    </row>
    <row r="105" spans="1:18" ht="21" customHeight="1">
      <c r="A105" s="41" t="s">
        <v>132</v>
      </c>
      <c r="C105" s="43"/>
      <c r="D105" s="43"/>
      <c r="F105" s="90"/>
      <c r="G105" s="272">
        <f>SUM(G99:G104)+SUM(G91:H96)</f>
        <v>3874782</v>
      </c>
      <c r="H105" s="238"/>
      <c r="I105" s="272">
        <f>SUM(I99:I104)+SUM(I91:J96)</f>
        <v>4121418</v>
      </c>
      <c r="J105" s="90"/>
      <c r="K105" s="178">
        <f>SUM(K99:K104)+SUM(K91:L96)</f>
        <v>5346137</v>
      </c>
      <c r="L105" s="36"/>
      <c r="M105" s="178">
        <f>SUM(M99:M104)+SUM(M91:N96)</f>
        <v>5384745</v>
      </c>
      <c r="O105" s="120"/>
      <c r="P105" s="173"/>
      <c r="Q105" s="200"/>
      <c r="R105" s="173"/>
    </row>
    <row r="106" spans="1:18" ht="21" customHeight="1">
      <c r="A106" s="29" t="s">
        <v>65</v>
      </c>
      <c r="B106" s="177"/>
      <c r="C106" s="177"/>
      <c r="D106" s="177"/>
      <c r="F106" s="89"/>
      <c r="G106" s="234">
        <v>905065</v>
      </c>
      <c r="H106" s="234"/>
      <c r="I106" s="234">
        <v>923105</v>
      </c>
      <c r="J106" s="89"/>
      <c r="K106" s="97">
        <v>0</v>
      </c>
      <c r="L106" s="36"/>
      <c r="M106" s="97">
        <v>0</v>
      </c>
      <c r="O106" s="120"/>
      <c r="P106" s="173"/>
      <c r="Q106" s="200"/>
      <c r="R106" s="173"/>
    </row>
    <row r="107" spans="1:18" ht="21" customHeight="1">
      <c r="A107" s="41" t="s">
        <v>62</v>
      </c>
      <c r="C107" s="43"/>
      <c r="D107" s="43"/>
      <c r="F107" s="90"/>
      <c r="G107" s="174">
        <f>SUM(G105:G106)</f>
        <v>4779847</v>
      </c>
      <c r="H107" s="90"/>
      <c r="I107" s="174">
        <f>SUM(I105:I106)</f>
        <v>5044523</v>
      </c>
      <c r="J107" s="90"/>
      <c r="K107" s="174">
        <f>SUM(K105:K106)</f>
        <v>5346137</v>
      </c>
      <c r="L107" s="36"/>
      <c r="M107" s="174">
        <f>SUM(M105:M106)</f>
        <v>5384745</v>
      </c>
      <c r="O107" s="120"/>
      <c r="P107" s="173"/>
      <c r="Q107" s="200"/>
      <c r="R107" s="173"/>
    </row>
    <row r="108" spans="1:18" ht="21" customHeight="1">
      <c r="A108" s="41"/>
      <c r="C108" s="43"/>
      <c r="D108" s="43"/>
      <c r="F108" s="90"/>
      <c r="G108" s="178"/>
      <c r="H108" s="90"/>
      <c r="I108" s="178"/>
      <c r="J108" s="90"/>
      <c r="K108" s="36"/>
      <c r="L108" s="36"/>
      <c r="M108" s="36"/>
      <c r="O108" s="120"/>
    </row>
    <row r="109" spans="1:18" ht="21" customHeight="1" thickBot="1">
      <c r="A109" s="41" t="s">
        <v>63</v>
      </c>
      <c r="B109" s="179"/>
      <c r="C109" s="179"/>
      <c r="D109" s="179"/>
      <c r="F109" s="90"/>
      <c r="G109" s="176">
        <f>+G76+G107</f>
        <v>26372370</v>
      </c>
      <c r="H109" s="90"/>
      <c r="I109" s="176">
        <f>+I76+I107</f>
        <v>26229168</v>
      </c>
      <c r="J109" s="90"/>
      <c r="K109" s="176">
        <f>+K76+K107</f>
        <v>15985482</v>
      </c>
      <c r="L109" s="36"/>
      <c r="M109" s="176">
        <f>+M76+M107</f>
        <v>15823494</v>
      </c>
    </row>
    <row r="110" spans="1:18" ht="21" customHeight="1" thickTop="1"/>
  </sheetData>
  <mergeCells count="13">
    <mergeCell ref="G86:M86"/>
    <mergeCell ref="G49:M49"/>
    <mergeCell ref="A79:J79"/>
    <mergeCell ref="G82:J82"/>
    <mergeCell ref="K82:M82"/>
    <mergeCell ref="A42:J42"/>
    <mergeCell ref="G45:I45"/>
    <mergeCell ref="K45:M45"/>
    <mergeCell ref="A1:J1"/>
    <mergeCell ref="A2:J2"/>
    <mergeCell ref="G4:I4"/>
    <mergeCell ref="K4:M4"/>
    <mergeCell ref="G8:M8"/>
  </mergeCells>
  <phoneticPr fontId="0" type="noConversion"/>
  <pageMargins left="0.7" right="0.7" top="0.54" bottom="0.75" header="0.3" footer="0.51"/>
  <pageSetup paperSize="9" scale="75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54"/>
  <sheetViews>
    <sheetView view="pageBreakPreview" zoomScaleNormal="55" zoomScaleSheetLayoutView="100" workbookViewId="0">
      <selection sqref="A1:K1"/>
    </sheetView>
  </sheetViews>
  <sheetFormatPr defaultColWidth="9.09765625" defaultRowHeight="21" customHeight="1"/>
  <cols>
    <col min="1" max="1" width="1.3984375" style="19" customWidth="1"/>
    <col min="2" max="2" width="4.09765625" style="19" customWidth="1"/>
    <col min="3" max="3" width="52.8984375" style="19" customWidth="1"/>
    <col min="4" max="4" width="9.8984375" style="39" customWidth="1"/>
    <col min="5" max="5" width="14.59765625" style="79" customWidth="1"/>
    <col min="6" max="6" width="1.296875" style="26" customWidth="1"/>
    <col min="7" max="7" width="14.59765625" style="26" customWidth="1"/>
    <col min="8" max="8" width="1.296875" style="26" customWidth="1"/>
    <col min="9" max="9" width="14.59765625" style="26" customWidth="1"/>
    <col min="10" max="10" width="1.296875" style="26" customWidth="1"/>
    <col min="11" max="11" width="14.59765625" style="26" customWidth="1"/>
    <col min="12" max="12" width="14.3984375" style="79" customWidth="1"/>
    <col min="13" max="13" width="11.8984375" style="79" customWidth="1"/>
    <col min="14" max="14" width="13.09765625" style="79" bestFit="1" customWidth="1"/>
    <col min="15" max="15" width="14.59765625" style="153" customWidth="1"/>
    <col min="16" max="16" width="14" style="153" customWidth="1"/>
    <col min="17" max="17" width="9.09765625" style="19"/>
    <col min="18" max="18" width="12.59765625" style="19" bestFit="1" customWidth="1"/>
    <col min="19" max="19" width="13.296875" style="19" bestFit="1" customWidth="1"/>
    <col min="20" max="20" width="10" style="19" bestFit="1" customWidth="1"/>
    <col min="21" max="16384" width="9.09765625" style="19"/>
  </cols>
  <sheetData>
    <row r="1" spans="1:19" ht="21" customHeight="1">
      <c r="A1" s="285" t="s">
        <v>43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181"/>
    </row>
    <row r="2" spans="1:19" ht="21" customHeight="1">
      <c r="A2" s="285" t="s">
        <v>91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181"/>
    </row>
    <row r="3" spans="1:19" ht="21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81"/>
    </row>
    <row r="4" spans="1:19" ht="21" customHeight="1">
      <c r="A4" s="20"/>
      <c r="B4" s="20"/>
      <c r="C4" s="20"/>
      <c r="D4" s="21"/>
      <c r="E4" s="120"/>
      <c r="F4" s="151" t="s">
        <v>70</v>
      </c>
      <c r="G4" s="152"/>
      <c r="H4" s="92"/>
      <c r="I4" s="278" t="s">
        <v>71</v>
      </c>
      <c r="J4" s="278"/>
      <c r="K4" s="278"/>
      <c r="L4" s="148"/>
    </row>
    <row r="5" spans="1:19" ht="21" customHeight="1">
      <c r="A5" s="20"/>
      <c r="B5" s="20"/>
      <c r="C5" s="20"/>
      <c r="D5" s="21"/>
      <c r="E5" s="284" t="s">
        <v>73</v>
      </c>
      <c r="F5" s="284"/>
      <c r="G5" s="284"/>
      <c r="H5" s="92"/>
      <c r="I5" s="284" t="s">
        <v>73</v>
      </c>
      <c r="J5" s="284"/>
      <c r="K5" s="284"/>
      <c r="L5" s="120"/>
    </row>
    <row r="6" spans="1:19" ht="21" customHeight="1">
      <c r="A6" s="20"/>
      <c r="B6" s="20"/>
      <c r="C6" s="20"/>
      <c r="D6" s="21"/>
      <c r="E6" s="284" t="s">
        <v>229</v>
      </c>
      <c r="F6" s="284"/>
      <c r="G6" s="284"/>
      <c r="H6" s="92"/>
      <c r="I6" s="284" t="s">
        <v>229</v>
      </c>
      <c r="J6" s="284"/>
      <c r="K6" s="284"/>
      <c r="L6" s="274"/>
      <c r="M6" s="274"/>
      <c r="O6" s="156"/>
      <c r="P6" s="156"/>
    </row>
    <row r="7" spans="1:19" ht="21" customHeight="1">
      <c r="A7" s="20"/>
      <c r="B7" s="20"/>
      <c r="C7" s="20"/>
      <c r="D7" s="42" t="s">
        <v>34</v>
      </c>
      <c r="E7" s="117">
        <v>2566</v>
      </c>
      <c r="F7" s="118"/>
      <c r="G7" s="117">
        <v>2565</v>
      </c>
      <c r="H7" s="119"/>
      <c r="I7" s="117">
        <v>2566</v>
      </c>
      <c r="J7" s="118"/>
      <c r="K7" s="117">
        <v>2565</v>
      </c>
      <c r="L7" s="182"/>
      <c r="O7" s="156"/>
      <c r="P7" s="156"/>
    </row>
    <row r="8" spans="1:19" ht="21" customHeight="1">
      <c r="A8" s="22"/>
      <c r="B8" s="22"/>
      <c r="C8" s="22"/>
      <c r="D8" s="19"/>
      <c r="E8" s="283" t="s">
        <v>72</v>
      </c>
      <c r="F8" s="283"/>
      <c r="G8" s="283"/>
      <c r="H8" s="283"/>
      <c r="I8" s="283"/>
      <c r="J8" s="283"/>
      <c r="K8" s="283"/>
      <c r="L8" s="182"/>
    </row>
    <row r="9" spans="1:19" ht="21" customHeight="1">
      <c r="A9" s="63" t="s">
        <v>84</v>
      </c>
      <c r="B9" s="23"/>
      <c r="C9" s="23"/>
      <c r="D9" s="24"/>
      <c r="E9" s="95">
        <v>1121037</v>
      </c>
      <c r="F9" s="47"/>
      <c r="G9" s="95">
        <v>880688</v>
      </c>
      <c r="H9" s="47"/>
      <c r="I9" s="95">
        <v>228081</v>
      </c>
      <c r="J9" s="47"/>
      <c r="K9" s="110">
        <v>146535</v>
      </c>
      <c r="O9" s="79"/>
      <c r="P9" s="79"/>
      <c r="Q9" s="155"/>
      <c r="R9" s="155"/>
      <c r="S9" s="155"/>
    </row>
    <row r="10" spans="1:19" ht="21" customHeight="1">
      <c r="A10" s="63" t="s">
        <v>33</v>
      </c>
      <c r="B10" s="23"/>
      <c r="C10" s="23"/>
      <c r="E10" s="76"/>
      <c r="F10" s="25"/>
      <c r="G10" s="76"/>
      <c r="H10" s="25"/>
      <c r="I10" s="76"/>
      <c r="J10" s="25"/>
      <c r="K10" s="76"/>
      <c r="O10" s="79"/>
      <c r="P10" s="79"/>
      <c r="Q10" s="155"/>
      <c r="R10" s="155"/>
      <c r="S10" s="155"/>
    </row>
    <row r="11" spans="1:19" ht="21" customHeight="1">
      <c r="A11" s="23" t="s">
        <v>33</v>
      </c>
      <c r="B11" s="23"/>
      <c r="D11" s="24"/>
      <c r="E11" s="76">
        <v>-617059</v>
      </c>
      <c r="F11" s="25"/>
      <c r="G11" s="76">
        <v>-485876</v>
      </c>
      <c r="H11" s="25"/>
      <c r="I11" s="76">
        <v>-108165</v>
      </c>
      <c r="J11" s="25"/>
      <c r="K11" s="79">
        <v>-71502</v>
      </c>
      <c r="O11" s="79"/>
      <c r="P11" s="79"/>
      <c r="Q11" s="155"/>
      <c r="R11" s="155"/>
      <c r="S11" s="155"/>
    </row>
    <row r="12" spans="1:19" ht="21" customHeight="1">
      <c r="A12" s="23" t="s">
        <v>52</v>
      </c>
      <c r="B12" s="23"/>
      <c r="D12" s="24"/>
      <c r="E12" s="76">
        <v>-155137</v>
      </c>
      <c r="F12" s="25"/>
      <c r="G12" s="76">
        <v>-160603</v>
      </c>
      <c r="H12" s="25"/>
      <c r="I12" s="76">
        <v>-39169</v>
      </c>
      <c r="J12" s="25"/>
      <c r="K12" s="79">
        <v>-37230</v>
      </c>
      <c r="O12" s="79"/>
      <c r="P12" s="79"/>
      <c r="Q12" s="155"/>
      <c r="R12" s="155"/>
      <c r="S12" s="155"/>
    </row>
    <row r="13" spans="1:19" ht="21" customHeight="1">
      <c r="A13" s="41" t="s">
        <v>53</v>
      </c>
      <c r="B13" s="41"/>
      <c r="C13" s="23"/>
      <c r="D13" s="27"/>
      <c r="E13" s="77">
        <f>SUM(E11:E12)</f>
        <v>-772196</v>
      </c>
      <c r="F13" s="64"/>
      <c r="G13" s="77">
        <f>SUM(G11:G12)</f>
        <v>-646479</v>
      </c>
      <c r="H13" s="64"/>
      <c r="I13" s="77">
        <f>SUM(I11:I12)</f>
        <v>-147334</v>
      </c>
      <c r="J13" s="64"/>
      <c r="K13" s="77">
        <f>SUM(K11:K12)</f>
        <v>-108732</v>
      </c>
      <c r="O13" s="79"/>
      <c r="P13" s="79"/>
      <c r="Q13" s="155"/>
      <c r="R13" s="155"/>
      <c r="S13" s="155"/>
    </row>
    <row r="14" spans="1:19" ht="21" customHeight="1">
      <c r="A14" s="23" t="s">
        <v>267</v>
      </c>
      <c r="B14" s="23"/>
      <c r="C14" s="23"/>
      <c r="D14" s="28"/>
      <c r="E14" s="76">
        <f>+E9+E13</f>
        <v>348841</v>
      </c>
      <c r="F14" s="25"/>
      <c r="G14" s="76">
        <f>+G9+G13</f>
        <v>234209</v>
      </c>
      <c r="H14" s="76">
        <f>+H9+H13</f>
        <v>0</v>
      </c>
      <c r="I14" s="76">
        <f>+I9+I13</f>
        <v>80747</v>
      </c>
      <c r="J14" s="25"/>
      <c r="K14" s="76">
        <f>+K9+K13</f>
        <v>37803</v>
      </c>
      <c r="O14" s="79"/>
      <c r="P14" s="79"/>
      <c r="Q14" s="155"/>
      <c r="R14" s="155"/>
      <c r="S14" s="155"/>
    </row>
    <row r="15" spans="1:19" ht="7.75" customHeight="1">
      <c r="A15" s="23"/>
      <c r="B15" s="23"/>
      <c r="C15" s="23"/>
      <c r="D15" s="28"/>
      <c r="E15" s="76"/>
      <c r="F15" s="25"/>
      <c r="G15" s="76"/>
      <c r="H15" s="25"/>
      <c r="I15" s="76"/>
      <c r="J15" s="25"/>
      <c r="K15" s="76"/>
      <c r="O15" s="79"/>
      <c r="P15" s="79"/>
      <c r="Q15" s="155"/>
      <c r="R15" s="155"/>
      <c r="S15" s="155"/>
    </row>
    <row r="16" spans="1:19" ht="21" customHeight="1">
      <c r="A16" s="23" t="s">
        <v>9</v>
      </c>
      <c r="B16" s="23"/>
      <c r="D16" s="24"/>
      <c r="E16" s="76">
        <v>120112</v>
      </c>
      <c r="F16" s="25"/>
      <c r="G16" s="76">
        <v>69883</v>
      </c>
      <c r="H16" s="25"/>
      <c r="I16" s="76">
        <v>49369</v>
      </c>
      <c r="J16" s="25"/>
      <c r="K16" s="188">
        <v>53957</v>
      </c>
      <c r="O16" s="79"/>
      <c r="P16" s="79"/>
      <c r="Q16" s="155"/>
      <c r="R16" s="155"/>
      <c r="S16" s="155"/>
    </row>
    <row r="17" spans="1:19" ht="21" customHeight="1">
      <c r="A17" s="23" t="s">
        <v>10</v>
      </c>
      <c r="B17" s="23"/>
      <c r="D17" s="24"/>
      <c r="E17" s="76">
        <v>7294</v>
      </c>
      <c r="F17" s="25"/>
      <c r="G17" s="76">
        <v>2831</v>
      </c>
      <c r="H17" s="25"/>
      <c r="I17" s="76">
        <v>82863</v>
      </c>
      <c r="J17" s="25"/>
      <c r="K17" s="76">
        <v>72062</v>
      </c>
      <c r="O17" s="79"/>
      <c r="P17" s="79"/>
      <c r="Q17" s="155"/>
      <c r="R17" s="155"/>
      <c r="S17" s="155"/>
    </row>
    <row r="18" spans="1:19" ht="21" customHeight="1">
      <c r="A18" s="23" t="s">
        <v>139</v>
      </c>
      <c r="B18" s="23"/>
      <c r="D18" s="24"/>
      <c r="E18" s="97">
        <v>0</v>
      </c>
      <c r="F18" s="25"/>
      <c r="G18" s="97">
        <v>0</v>
      </c>
      <c r="H18" s="25"/>
      <c r="I18" s="76">
        <v>193100</v>
      </c>
      <c r="J18" s="25"/>
      <c r="K18" s="76">
        <v>440485</v>
      </c>
      <c r="O18" s="79"/>
      <c r="P18" s="79"/>
      <c r="Q18" s="155"/>
      <c r="R18" s="155"/>
      <c r="S18" s="155"/>
    </row>
    <row r="19" spans="1:19" ht="21" customHeight="1">
      <c r="A19" s="23" t="s">
        <v>57</v>
      </c>
      <c r="B19" s="23"/>
      <c r="D19" s="24"/>
      <c r="E19" s="76">
        <v>6849</v>
      </c>
      <c r="F19" s="25"/>
      <c r="G19" s="76">
        <v>6341</v>
      </c>
      <c r="H19" s="25"/>
      <c r="I19" s="97">
        <v>0</v>
      </c>
      <c r="J19" s="25"/>
      <c r="K19" s="97">
        <v>0</v>
      </c>
      <c r="N19" s="97"/>
      <c r="O19" s="79"/>
      <c r="P19" s="79"/>
      <c r="Q19" s="155"/>
      <c r="R19" s="155"/>
      <c r="S19" s="155"/>
    </row>
    <row r="20" spans="1:19" ht="21" customHeight="1">
      <c r="A20" s="23" t="s">
        <v>237</v>
      </c>
      <c r="B20" s="23"/>
      <c r="D20" s="24"/>
      <c r="E20" s="97">
        <v>0</v>
      </c>
      <c r="F20" s="25"/>
      <c r="G20" s="97">
        <v>0</v>
      </c>
      <c r="H20" s="25"/>
      <c r="I20" s="97">
        <v>0</v>
      </c>
      <c r="J20" s="25"/>
      <c r="K20" s="97">
        <v>106517</v>
      </c>
      <c r="N20" s="97"/>
      <c r="O20" s="79"/>
      <c r="P20" s="79"/>
      <c r="Q20" s="155"/>
      <c r="R20" s="155"/>
      <c r="S20" s="155"/>
    </row>
    <row r="21" spans="1:19" ht="21" customHeight="1">
      <c r="A21" s="23" t="s">
        <v>190</v>
      </c>
      <c r="B21" s="23"/>
      <c r="D21" s="233"/>
      <c r="E21" s="198">
        <v>221</v>
      </c>
      <c r="F21" s="202"/>
      <c r="G21" s="198">
        <v>0</v>
      </c>
      <c r="H21" s="25"/>
      <c r="I21" s="97">
        <v>0</v>
      </c>
      <c r="J21" s="25"/>
      <c r="K21" s="97">
        <v>0</v>
      </c>
      <c r="N21" s="97"/>
      <c r="O21" s="79"/>
      <c r="P21" s="79"/>
      <c r="Q21" s="155"/>
      <c r="R21" s="155"/>
      <c r="S21" s="155"/>
    </row>
    <row r="22" spans="1:19" ht="21" customHeight="1">
      <c r="A22" s="23" t="s">
        <v>230</v>
      </c>
      <c r="B22" s="23"/>
      <c r="D22" s="233"/>
      <c r="E22" s="76">
        <v>31721</v>
      </c>
      <c r="F22" s="202"/>
      <c r="G22" s="76">
        <v>37290</v>
      </c>
      <c r="H22" s="25"/>
      <c r="I22" s="76">
        <v>13262</v>
      </c>
      <c r="J22" s="25"/>
      <c r="K22" s="97">
        <v>21261</v>
      </c>
      <c r="O22" s="79"/>
      <c r="P22" s="79"/>
      <c r="Q22" s="155"/>
      <c r="R22" s="155"/>
      <c r="S22" s="155"/>
    </row>
    <row r="23" spans="1:19" ht="21" customHeight="1">
      <c r="A23" s="23" t="s">
        <v>8</v>
      </c>
      <c r="B23" s="23"/>
      <c r="D23" s="241"/>
      <c r="E23" s="79">
        <v>61115</v>
      </c>
      <c r="F23" s="202"/>
      <c r="G23" s="79">
        <v>35999</v>
      </c>
      <c r="H23" s="25"/>
      <c r="I23" s="79">
        <v>70958</v>
      </c>
      <c r="J23" s="25"/>
      <c r="K23" s="76">
        <v>38891</v>
      </c>
      <c r="O23" s="79"/>
      <c r="P23" s="79"/>
      <c r="Q23" s="155"/>
      <c r="R23" s="155"/>
      <c r="S23" s="155"/>
    </row>
    <row r="24" spans="1:19" ht="21" customHeight="1">
      <c r="A24" s="41" t="s">
        <v>180</v>
      </c>
      <c r="B24" s="23"/>
      <c r="C24" s="23"/>
      <c r="D24" s="28"/>
      <c r="E24" s="78">
        <f>SUM(E16:E23)</f>
        <v>227312</v>
      </c>
      <c r="F24" s="203"/>
      <c r="G24" s="78">
        <f>SUM(G16:G23)</f>
        <v>152344</v>
      </c>
      <c r="H24" s="47"/>
      <c r="I24" s="78">
        <f>SUM(I16:I23)</f>
        <v>409552</v>
      </c>
      <c r="J24" s="47"/>
      <c r="K24" s="78">
        <f>SUM(K16:K23)</f>
        <v>733173</v>
      </c>
      <c r="O24" s="79"/>
      <c r="P24" s="79"/>
      <c r="Q24" s="155"/>
      <c r="R24" s="155"/>
      <c r="S24" s="155"/>
    </row>
    <row r="25" spans="1:19" ht="7.5" customHeight="1">
      <c r="A25" s="41"/>
      <c r="B25" s="23"/>
      <c r="C25" s="23"/>
      <c r="D25" s="28"/>
      <c r="E25" s="44"/>
      <c r="F25" s="203"/>
      <c r="G25" s="44"/>
      <c r="H25" s="47"/>
      <c r="I25" s="44"/>
      <c r="J25" s="47"/>
      <c r="K25" s="44"/>
      <c r="O25" s="79"/>
      <c r="P25" s="79"/>
      <c r="Q25" s="155"/>
      <c r="R25" s="155"/>
      <c r="S25" s="155"/>
    </row>
    <row r="26" spans="1:19" ht="21" customHeight="1">
      <c r="A26" s="23" t="s">
        <v>45</v>
      </c>
      <c r="B26" s="23"/>
      <c r="C26" s="23"/>
      <c r="D26" s="28"/>
      <c r="E26" s="76">
        <f>+E14+E24</f>
        <v>576153</v>
      </c>
      <c r="F26" s="202"/>
      <c r="G26" s="76">
        <f>+G14+G24</f>
        <v>386553</v>
      </c>
      <c r="H26" s="25"/>
      <c r="I26" s="76">
        <f>+I14+I24</f>
        <v>490299</v>
      </c>
      <c r="J26" s="25"/>
      <c r="K26" s="76">
        <f>+K14+K24</f>
        <v>770976</v>
      </c>
      <c r="O26" s="79"/>
      <c r="P26" s="79"/>
      <c r="Q26" s="155"/>
      <c r="R26" s="155"/>
      <c r="S26" s="155"/>
    </row>
    <row r="27" spans="1:19" ht="7.75" customHeight="1">
      <c r="A27" s="23"/>
      <c r="B27" s="23"/>
      <c r="C27" s="23"/>
      <c r="D27" s="28"/>
      <c r="E27" s="76"/>
      <c r="F27" s="202"/>
      <c r="G27" s="76"/>
      <c r="H27" s="25"/>
      <c r="I27" s="76"/>
      <c r="J27" s="25"/>
      <c r="K27" s="76"/>
      <c r="O27" s="79"/>
      <c r="P27" s="79"/>
      <c r="Q27" s="155"/>
      <c r="R27" s="155"/>
      <c r="S27" s="155"/>
    </row>
    <row r="28" spans="1:19" ht="21" customHeight="1">
      <c r="A28" s="63" t="s">
        <v>46</v>
      </c>
      <c r="B28" s="23"/>
      <c r="C28" s="23"/>
      <c r="D28" s="28"/>
      <c r="E28" s="76"/>
      <c r="F28" s="202"/>
      <c r="G28" s="76"/>
      <c r="H28" s="25"/>
      <c r="I28" s="76"/>
      <c r="J28" s="25"/>
      <c r="K28" s="76"/>
      <c r="O28" s="79"/>
      <c r="P28" s="79"/>
      <c r="Q28" s="155"/>
      <c r="R28" s="155"/>
      <c r="S28" s="155"/>
    </row>
    <row r="29" spans="1:19" ht="21" customHeight="1">
      <c r="A29" s="23" t="s">
        <v>48</v>
      </c>
      <c r="D29" s="24"/>
      <c r="E29" s="76">
        <v>-129083</v>
      </c>
      <c r="F29" s="202"/>
      <c r="G29" s="76">
        <v>-75070</v>
      </c>
      <c r="H29" s="25"/>
      <c r="I29" s="76">
        <v>-63104</v>
      </c>
      <c r="J29" s="25"/>
      <c r="K29" s="76">
        <v>-37801</v>
      </c>
      <c r="O29" s="79"/>
      <c r="P29" s="79"/>
      <c r="Q29" s="155"/>
      <c r="R29" s="155"/>
      <c r="S29" s="155"/>
    </row>
    <row r="30" spans="1:19" ht="21" customHeight="1">
      <c r="A30" s="23" t="s">
        <v>49</v>
      </c>
      <c r="D30" s="24"/>
      <c r="E30" s="76">
        <v>-495346</v>
      </c>
      <c r="F30" s="204"/>
      <c r="G30" s="79">
        <v>-429417</v>
      </c>
      <c r="I30" s="76">
        <v>-230569</v>
      </c>
      <c r="K30" s="79">
        <v>-197163</v>
      </c>
      <c r="O30" s="79"/>
      <c r="P30" s="79"/>
      <c r="Q30" s="155"/>
      <c r="R30" s="155"/>
      <c r="S30" s="155"/>
    </row>
    <row r="31" spans="1:19" ht="21" customHeight="1">
      <c r="A31" s="23" t="s">
        <v>11</v>
      </c>
      <c r="D31" s="28"/>
      <c r="E31" s="76">
        <v>-64061</v>
      </c>
      <c r="F31" s="204"/>
      <c r="G31" s="76">
        <v>-69266</v>
      </c>
      <c r="I31" s="76">
        <v>-28483</v>
      </c>
      <c r="K31" s="76">
        <v>-30941</v>
      </c>
      <c r="O31" s="79"/>
      <c r="P31" s="79"/>
      <c r="Q31" s="155"/>
      <c r="R31" s="155"/>
      <c r="S31" s="155"/>
    </row>
    <row r="32" spans="1:19" ht="21" customHeight="1">
      <c r="A32" s="23" t="s">
        <v>279</v>
      </c>
      <c r="D32" s="28"/>
      <c r="E32" s="198">
        <v>0</v>
      </c>
      <c r="F32" s="204"/>
      <c r="G32" s="198">
        <v>-2981</v>
      </c>
      <c r="I32" s="97">
        <v>0</v>
      </c>
      <c r="K32" s="97">
        <v>0</v>
      </c>
      <c r="O32" s="79"/>
      <c r="P32" s="79"/>
      <c r="Q32" s="155"/>
      <c r="R32" s="155"/>
      <c r="S32" s="155"/>
    </row>
    <row r="33" spans="1:19" ht="21" customHeight="1">
      <c r="A33" s="41" t="s">
        <v>47</v>
      </c>
      <c r="B33" s="23"/>
      <c r="C33" s="23"/>
      <c r="D33" s="28"/>
      <c r="E33" s="77">
        <f>SUM(E29:E31)</f>
        <v>-688490</v>
      </c>
      <c r="F33" s="205"/>
      <c r="G33" s="77">
        <f>SUM(G29:G32)</f>
        <v>-576734</v>
      </c>
      <c r="H33" s="64"/>
      <c r="I33" s="77">
        <f>SUM(I29:I31)</f>
        <v>-322156</v>
      </c>
      <c r="J33" s="64"/>
      <c r="K33" s="77">
        <f>SUM(K29:K32)</f>
        <v>-265905</v>
      </c>
      <c r="O33" s="79"/>
      <c r="P33" s="79"/>
      <c r="Q33" s="155"/>
      <c r="R33" s="155"/>
      <c r="S33" s="155"/>
    </row>
    <row r="34" spans="1:19" ht="7.75" customHeight="1">
      <c r="A34" s="41"/>
      <c r="B34" s="23"/>
      <c r="C34" s="23"/>
      <c r="D34" s="28"/>
      <c r="E34" s="80"/>
      <c r="F34" s="205"/>
      <c r="G34" s="80"/>
      <c r="H34" s="64"/>
      <c r="I34" s="80"/>
      <c r="J34" s="64"/>
      <c r="K34" s="80"/>
      <c r="O34" s="79"/>
      <c r="P34" s="79"/>
      <c r="Q34" s="155"/>
      <c r="R34" s="155"/>
      <c r="S34" s="155"/>
    </row>
    <row r="35" spans="1:19" ht="21" customHeight="1">
      <c r="A35" s="41" t="s">
        <v>168</v>
      </c>
      <c r="B35" s="23"/>
      <c r="C35" s="23"/>
      <c r="D35" s="28"/>
      <c r="E35" s="110">
        <f>+E26+E33</f>
        <v>-112337</v>
      </c>
      <c r="F35" s="205"/>
      <c r="G35" s="110">
        <f>+G26+G33</f>
        <v>-190181</v>
      </c>
      <c r="H35" s="64"/>
      <c r="I35" s="110">
        <f>+I26+I33</f>
        <v>168143</v>
      </c>
      <c r="J35" s="64"/>
      <c r="K35" s="110">
        <f>+K26+K33</f>
        <v>505071</v>
      </c>
      <c r="O35" s="79"/>
      <c r="P35" s="79"/>
      <c r="Q35" s="155"/>
      <c r="R35" s="155"/>
      <c r="S35" s="155"/>
    </row>
    <row r="36" spans="1:19" ht="21" customHeight="1">
      <c r="A36" s="19" t="s">
        <v>85</v>
      </c>
      <c r="B36" s="23"/>
      <c r="C36" s="23"/>
      <c r="D36" s="24"/>
      <c r="E36" s="79">
        <v>-125923</v>
      </c>
      <c r="F36" s="204"/>
      <c r="G36" s="79">
        <v>-123138</v>
      </c>
      <c r="I36" s="79">
        <v>-123464</v>
      </c>
      <c r="K36" s="76">
        <v>-114919</v>
      </c>
      <c r="O36" s="79"/>
      <c r="P36" s="79"/>
      <c r="Q36" s="155"/>
      <c r="R36" s="155"/>
      <c r="S36" s="155"/>
    </row>
    <row r="37" spans="1:19" ht="21" customHeight="1">
      <c r="A37" s="23" t="s">
        <v>181</v>
      </c>
      <c r="B37" s="23"/>
      <c r="C37" s="23"/>
      <c r="D37" s="24"/>
      <c r="E37" s="166">
        <v>32605</v>
      </c>
      <c r="F37" s="204"/>
      <c r="G37" s="166">
        <v>14624</v>
      </c>
      <c r="H37" s="25"/>
      <c r="I37" s="193">
        <v>0</v>
      </c>
      <c r="J37" s="25"/>
      <c r="K37" s="104">
        <v>0</v>
      </c>
      <c r="O37" s="79"/>
      <c r="P37" s="79"/>
      <c r="Q37" s="155"/>
      <c r="R37" s="155"/>
      <c r="S37" s="155"/>
    </row>
    <row r="38" spans="1:19" ht="21" customHeight="1">
      <c r="A38" s="41" t="s">
        <v>187</v>
      </c>
      <c r="B38" s="23"/>
      <c r="C38" s="23"/>
      <c r="D38" s="28"/>
      <c r="E38" s="110">
        <f>SUM(E35:E37)</f>
        <v>-205655</v>
      </c>
      <c r="F38" s="205"/>
      <c r="G38" s="110">
        <f>SUM(G35:G37)</f>
        <v>-298695</v>
      </c>
      <c r="H38" s="64"/>
      <c r="I38" s="110">
        <f>SUM(I35:I37)</f>
        <v>44679</v>
      </c>
      <c r="J38" s="64"/>
      <c r="K38" s="110">
        <f>SUM(K35:K37)</f>
        <v>390152</v>
      </c>
      <c r="O38" s="79"/>
      <c r="P38" s="79"/>
      <c r="Q38" s="155"/>
      <c r="R38" s="155"/>
      <c r="S38" s="155"/>
    </row>
    <row r="39" spans="1:19" ht="21" customHeight="1">
      <c r="A39" s="19" t="s">
        <v>147</v>
      </c>
      <c r="D39" s="31"/>
      <c r="E39" s="76">
        <v>12005</v>
      </c>
      <c r="F39" s="204"/>
      <c r="G39" s="76">
        <v>22959</v>
      </c>
      <c r="I39" s="76">
        <v>966</v>
      </c>
      <c r="K39" s="79">
        <v>-651</v>
      </c>
      <c r="O39" s="79"/>
      <c r="P39" s="79"/>
      <c r="Q39" s="155"/>
      <c r="R39" s="155"/>
      <c r="S39" s="155"/>
    </row>
    <row r="40" spans="1:19" ht="21" customHeight="1" thickBot="1">
      <c r="A40" s="32" t="s">
        <v>140</v>
      </c>
      <c r="B40" s="32"/>
      <c r="D40" s="33"/>
      <c r="E40" s="111">
        <f>SUM(E38:E39)</f>
        <v>-193650</v>
      </c>
      <c r="F40" s="205"/>
      <c r="G40" s="111">
        <f>SUM(G38:G39)</f>
        <v>-275736</v>
      </c>
      <c r="H40" s="64"/>
      <c r="I40" s="111">
        <f>SUM(I38:I39)</f>
        <v>45645</v>
      </c>
      <c r="J40" s="64"/>
      <c r="K40" s="111">
        <f>SUM(K38:K39)</f>
        <v>389501</v>
      </c>
      <c r="O40" s="79"/>
      <c r="P40" s="79"/>
      <c r="Q40" s="155"/>
      <c r="R40" s="155"/>
      <c r="S40" s="155"/>
    </row>
    <row r="41" spans="1:19" ht="7.75" customHeight="1" thickTop="1">
      <c r="A41" s="41"/>
      <c r="B41" s="23"/>
      <c r="C41" s="23"/>
      <c r="D41" s="28"/>
      <c r="E41" s="80"/>
      <c r="F41" s="205"/>
      <c r="G41" s="80"/>
      <c r="H41" s="64"/>
      <c r="I41" s="80"/>
      <c r="J41" s="64"/>
      <c r="K41" s="80"/>
      <c r="O41" s="79"/>
      <c r="P41" s="79"/>
      <c r="Q41" s="155"/>
      <c r="R41" s="155"/>
      <c r="S41" s="155"/>
    </row>
    <row r="42" spans="1:19" ht="21" customHeight="1">
      <c r="A42" s="34" t="s">
        <v>141</v>
      </c>
      <c r="B42" s="34"/>
      <c r="C42" s="34"/>
      <c r="D42" s="33"/>
      <c r="E42" s="76"/>
      <c r="F42" s="207"/>
      <c r="G42" s="76"/>
      <c r="H42" s="35"/>
      <c r="I42" s="76"/>
      <c r="J42" s="35"/>
      <c r="K42" s="76"/>
      <c r="L42" s="75"/>
      <c r="O42" s="79"/>
      <c r="P42" s="79"/>
      <c r="Q42" s="155"/>
      <c r="R42" s="155"/>
      <c r="S42" s="155"/>
    </row>
    <row r="43" spans="1:19" ht="21" customHeight="1">
      <c r="B43" s="36" t="s">
        <v>133</v>
      </c>
      <c r="C43" s="34"/>
      <c r="D43" s="33"/>
      <c r="E43" s="79">
        <v>-185949</v>
      </c>
      <c r="F43" s="207"/>
      <c r="G43" s="79">
        <v>-257749</v>
      </c>
      <c r="H43" s="35"/>
      <c r="I43" s="79">
        <v>45645</v>
      </c>
      <c r="J43" s="35"/>
      <c r="K43" s="79">
        <v>389501</v>
      </c>
      <c r="O43" s="79"/>
      <c r="P43" s="79"/>
      <c r="Q43" s="155"/>
      <c r="R43" s="155"/>
      <c r="S43" s="155"/>
    </row>
    <row r="44" spans="1:19" ht="21" customHeight="1">
      <c r="B44" s="36" t="s">
        <v>77</v>
      </c>
      <c r="C44" s="34"/>
      <c r="D44" s="33"/>
      <c r="E44" s="79">
        <v>-7701</v>
      </c>
      <c r="F44" s="207"/>
      <c r="G44" s="76">
        <v>-17987</v>
      </c>
      <c r="H44" s="35"/>
      <c r="I44" s="97">
        <v>0</v>
      </c>
      <c r="J44" s="35"/>
      <c r="K44" s="97">
        <v>0</v>
      </c>
      <c r="O44" s="79"/>
      <c r="P44" s="79"/>
      <c r="Q44" s="155"/>
      <c r="R44" s="155"/>
      <c r="S44" s="155"/>
    </row>
    <row r="45" spans="1:19" ht="21" customHeight="1" thickBot="1">
      <c r="A45" s="32" t="s">
        <v>140</v>
      </c>
      <c r="B45" s="34"/>
      <c r="C45" s="34"/>
      <c r="D45" s="33"/>
      <c r="E45" s="112">
        <f>SUM(E43:E44)</f>
        <v>-193650</v>
      </c>
      <c r="F45" s="208"/>
      <c r="G45" s="112">
        <f>SUM(G43:G44)</f>
        <v>-275736</v>
      </c>
      <c r="H45" s="66"/>
      <c r="I45" s="112">
        <f>SUM(I43:I44)</f>
        <v>45645</v>
      </c>
      <c r="J45" s="66"/>
      <c r="K45" s="112">
        <f>SUM(K43:K44)</f>
        <v>389501</v>
      </c>
      <c r="O45" s="79"/>
      <c r="P45" s="79"/>
      <c r="Q45" s="155"/>
      <c r="R45" s="155"/>
      <c r="S45" s="155"/>
    </row>
    <row r="46" spans="1:19" ht="7.75" customHeight="1" thickTop="1">
      <c r="A46" s="41"/>
      <c r="B46" s="23"/>
      <c r="C46" s="23"/>
      <c r="D46" s="28"/>
      <c r="E46" s="80"/>
      <c r="F46" s="205"/>
      <c r="G46" s="80"/>
      <c r="H46" s="64"/>
      <c r="I46" s="80"/>
      <c r="J46" s="64"/>
      <c r="K46" s="80"/>
      <c r="O46" s="79"/>
    </row>
    <row r="47" spans="1:19" s="2" customFormat="1" ht="21" customHeight="1">
      <c r="A47" s="20" t="s">
        <v>142</v>
      </c>
      <c r="B47" s="34"/>
      <c r="C47" s="34"/>
      <c r="D47" s="24">
        <v>10</v>
      </c>
      <c r="E47" s="225"/>
      <c r="F47" s="227"/>
      <c r="G47" s="225"/>
      <c r="H47" s="226"/>
      <c r="I47" s="225"/>
      <c r="J47" s="226"/>
      <c r="K47" s="225"/>
      <c r="L47" s="79"/>
      <c r="M47" s="79"/>
      <c r="N47" s="183"/>
      <c r="O47" s="79"/>
      <c r="P47" s="154"/>
    </row>
    <row r="48" spans="1:19" s="2" customFormat="1" ht="21" customHeight="1" thickBot="1">
      <c r="A48" s="36" t="s">
        <v>143</v>
      </c>
      <c r="B48" s="37"/>
      <c r="C48" s="36"/>
      <c r="E48" s="224">
        <v>-0.26</v>
      </c>
      <c r="F48" s="175"/>
      <c r="G48" s="224">
        <v>-0.3</v>
      </c>
      <c r="H48" s="175"/>
      <c r="I48" s="224">
        <v>0.02</v>
      </c>
      <c r="J48" s="175"/>
      <c r="K48" s="224">
        <v>0.46</v>
      </c>
      <c r="L48" s="79"/>
      <c r="M48" s="79"/>
      <c r="N48" s="183"/>
      <c r="O48" s="79"/>
      <c r="P48" s="154"/>
    </row>
    <row r="49" spans="1:35" s="2" customFormat="1" ht="21" customHeight="1" thickTop="1">
      <c r="A49" s="36"/>
      <c r="B49" s="37"/>
      <c r="C49" s="36"/>
      <c r="D49" s="24"/>
      <c r="E49" s="75"/>
      <c r="F49" s="38"/>
      <c r="G49" s="75"/>
      <c r="H49" s="38"/>
      <c r="I49" s="38"/>
      <c r="J49" s="38"/>
      <c r="K49" s="38"/>
      <c r="L49" s="79"/>
      <c r="M49" s="183"/>
      <c r="N49" s="183"/>
      <c r="O49" s="154"/>
      <c r="P49" s="154"/>
    </row>
    <row r="50" spans="1:35" ht="21" customHeight="1">
      <c r="E50" s="99"/>
      <c r="G50" s="99"/>
      <c r="I50" s="99"/>
      <c r="K50" s="99"/>
    </row>
    <row r="51" spans="1:35" ht="21" customHeight="1">
      <c r="E51" s="99"/>
      <c r="F51" s="116"/>
      <c r="G51" s="116"/>
      <c r="H51" s="116"/>
      <c r="I51" s="99"/>
      <c r="J51" s="116"/>
      <c r="K51" s="116"/>
    </row>
    <row r="52" spans="1:35" ht="21" customHeight="1">
      <c r="E52" s="116"/>
      <c r="G52" s="116"/>
      <c r="I52" s="116"/>
    </row>
    <row r="53" spans="1:35" ht="21" customHeight="1">
      <c r="M53" s="273"/>
      <c r="N53" s="273"/>
      <c r="O53" s="273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2"/>
      <c r="AD53" s="281"/>
      <c r="AE53" s="281"/>
      <c r="AF53" s="281"/>
      <c r="AG53" s="281"/>
      <c r="AH53" s="281"/>
      <c r="AI53" s="187"/>
    </row>
    <row r="54" spans="1:35" ht="21" customHeight="1">
      <c r="M54" s="273"/>
      <c r="N54" s="273"/>
      <c r="O54" s="273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2"/>
      <c r="AD54" s="281"/>
      <c r="AE54" s="281"/>
      <c r="AF54" s="281"/>
      <c r="AG54" s="281"/>
      <c r="AH54" s="281"/>
      <c r="AI54" s="187"/>
    </row>
  </sheetData>
  <mergeCells count="27">
    <mergeCell ref="A1:K1"/>
    <mergeCell ref="A2:K2"/>
    <mergeCell ref="I4:K4"/>
    <mergeCell ref="E5:G5"/>
    <mergeCell ref="I5:K5"/>
    <mergeCell ref="P53:P54"/>
    <mergeCell ref="Q53:Q54"/>
    <mergeCell ref="E8:K8"/>
    <mergeCell ref="E6:G6"/>
    <mergeCell ref="I6:K6"/>
    <mergeCell ref="R53:R54"/>
    <mergeCell ref="S53:S54"/>
    <mergeCell ref="T53:T54"/>
    <mergeCell ref="U53:U54"/>
    <mergeCell ref="V53:V54"/>
    <mergeCell ref="W53:W54"/>
    <mergeCell ref="X53:X54"/>
    <mergeCell ref="Y53:Y54"/>
    <mergeCell ref="Z53:Z54"/>
    <mergeCell ref="AA53:AA54"/>
    <mergeCell ref="AG53:AG54"/>
    <mergeCell ref="AH53:AH54"/>
    <mergeCell ref="AB53:AB54"/>
    <mergeCell ref="AC53:AC54"/>
    <mergeCell ref="AD53:AD54"/>
    <mergeCell ref="AE53:AE54"/>
    <mergeCell ref="AF53:AF54"/>
  </mergeCells>
  <phoneticPr fontId="0" type="noConversion"/>
  <pageMargins left="0.7" right="0.7" top="0.54" bottom="0.75" header="0.3" footer="0.52"/>
  <pageSetup paperSize="9" scale="72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sheetPr>
    <tabColor rgb="FF00B050"/>
  </sheetPr>
  <dimension ref="A1:AI55"/>
  <sheetViews>
    <sheetView view="pageBreakPreview" zoomScaleNormal="55" zoomScaleSheetLayoutView="100" workbookViewId="0">
      <selection sqref="A1:K1"/>
    </sheetView>
  </sheetViews>
  <sheetFormatPr defaultColWidth="9.09765625" defaultRowHeight="21.5"/>
  <cols>
    <col min="1" max="1" width="1.3984375" style="19" customWidth="1"/>
    <col min="2" max="2" width="4.09765625" style="19" customWidth="1"/>
    <col min="3" max="3" width="53.09765625" style="19" customWidth="1"/>
    <col min="4" max="4" width="9.8984375" style="39" customWidth="1"/>
    <col min="5" max="5" width="14.59765625" style="79" customWidth="1"/>
    <col min="6" max="6" width="1.296875" style="26" customWidth="1"/>
    <col min="7" max="7" width="14.59765625" style="26" customWidth="1"/>
    <col min="8" max="8" width="1.296875" style="26" customWidth="1"/>
    <col min="9" max="9" width="14.59765625" style="26" customWidth="1"/>
    <col min="10" max="10" width="1.296875" style="26" customWidth="1"/>
    <col min="11" max="11" width="14.59765625" style="26" customWidth="1"/>
    <col min="12" max="12" width="14.3984375" style="79" customWidth="1"/>
    <col min="13" max="13" width="13.59765625" style="79" customWidth="1"/>
    <col min="14" max="14" width="13.09765625" style="79" bestFit="1" customWidth="1"/>
    <col min="15" max="15" width="14.59765625" style="153" customWidth="1"/>
    <col min="16" max="16" width="14" style="153" customWidth="1"/>
    <col min="17" max="17" width="9.09765625" style="19"/>
    <col min="18" max="18" width="12.59765625" style="19" bestFit="1" customWidth="1"/>
    <col min="19" max="19" width="13.296875" style="19" bestFit="1" customWidth="1"/>
    <col min="20" max="20" width="10" style="19" bestFit="1" customWidth="1"/>
    <col min="21" max="16384" width="9.09765625" style="19"/>
  </cols>
  <sheetData>
    <row r="1" spans="1:19" ht="21" customHeight="1">
      <c r="A1" s="285" t="s">
        <v>43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181"/>
    </row>
    <row r="2" spans="1:19" ht="21" customHeight="1">
      <c r="A2" s="285" t="s">
        <v>91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181"/>
    </row>
    <row r="3" spans="1:19" ht="21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81"/>
    </row>
    <row r="4" spans="1:19" ht="21" customHeight="1">
      <c r="A4" s="20"/>
      <c r="B4" s="20"/>
      <c r="C4" s="20"/>
      <c r="D4" s="21"/>
      <c r="E4" s="120"/>
      <c r="F4" s="151" t="s">
        <v>70</v>
      </c>
      <c r="G4" s="152"/>
      <c r="H4" s="92"/>
      <c r="I4" s="278" t="s">
        <v>71</v>
      </c>
      <c r="J4" s="278"/>
      <c r="K4" s="278"/>
      <c r="L4" s="148"/>
    </row>
    <row r="5" spans="1:19" ht="21" customHeight="1">
      <c r="A5" s="20"/>
      <c r="B5" s="20"/>
      <c r="C5" s="20"/>
      <c r="D5" s="21"/>
      <c r="E5" s="284" t="s">
        <v>231</v>
      </c>
      <c r="F5" s="284"/>
      <c r="G5" s="284"/>
      <c r="H5" s="92"/>
      <c r="I5" s="284" t="s">
        <v>231</v>
      </c>
      <c r="J5" s="284"/>
      <c r="K5" s="284"/>
      <c r="L5" s="120"/>
    </row>
    <row r="6" spans="1:19" ht="21" customHeight="1">
      <c r="A6" s="20"/>
      <c r="B6" s="20"/>
      <c r="C6" s="20"/>
      <c r="D6" s="21"/>
      <c r="E6" s="284" t="s">
        <v>229</v>
      </c>
      <c r="F6" s="284"/>
      <c r="G6" s="284"/>
      <c r="H6" s="92"/>
      <c r="I6" s="284" t="s">
        <v>229</v>
      </c>
      <c r="J6" s="284"/>
      <c r="K6" s="284"/>
      <c r="L6" s="106"/>
      <c r="M6" s="106"/>
      <c r="O6" s="191"/>
      <c r="P6" s="191"/>
    </row>
    <row r="7" spans="1:19" ht="21" customHeight="1">
      <c r="A7" s="20"/>
      <c r="B7" s="20"/>
      <c r="C7" s="20"/>
      <c r="D7" s="42" t="s">
        <v>34</v>
      </c>
      <c r="E7" s="117">
        <v>2566</v>
      </c>
      <c r="F7" s="118"/>
      <c r="G7" s="117">
        <v>2565</v>
      </c>
      <c r="H7" s="119"/>
      <c r="I7" s="117">
        <v>2566</v>
      </c>
      <c r="J7" s="118"/>
      <c r="K7" s="117">
        <v>2565</v>
      </c>
      <c r="L7" s="182"/>
      <c r="O7" s="191"/>
      <c r="P7" s="191"/>
    </row>
    <row r="8" spans="1:19" ht="21" customHeight="1">
      <c r="A8" s="22"/>
      <c r="B8" s="22"/>
      <c r="C8" s="22"/>
      <c r="D8" s="19"/>
      <c r="E8" s="283" t="s">
        <v>72</v>
      </c>
      <c r="F8" s="283"/>
      <c r="G8" s="283"/>
      <c r="H8" s="283"/>
      <c r="I8" s="283"/>
      <c r="J8" s="283"/>
      <c r="K8" s="283"/>
      <c r="L8" s="182"/>
    </row>
    <row r="9" spans="1:19" ht="21" customHeight="1">
      <c r="A9" s="63" t="s">
        <v>84</v>
      </c>
      <c r="B9" s="23"/>
      <c r="C9" s="23"/>
      <c r="D9" s="24">
        <v>8</v>
      </c>
      <c r="E9" s="95">
        <v>2593230</v>
      </c>
      <c r="F9" s="47"/>
      <c r="G9" s="95">
        <v>1738124</v>
      </c>
      <c r="H9" s="47"/>
      <c r="I9" s="95">
        <v>473860</v>
      </c>
      <c r="J9" s="47"/>
      <c r="K9" s="110">
        <v>232161</v>
      </c>
      <c r="O9" s="79"/>
      <c r="P9" s="79"/>
      <c r="Q9" s="155"/>
      <c r="R9" s="155"/>
      <c r="S9" s="155"/>
    </row>
    <row r="10" spans="1:19" ht="21" customHeight="1">
      <c r="A10" s="63" t="s">
        <v>33</v>
      </c>
      <c r="B10" s="23"/>
      <c r="C10" s="23"/>
      <c r="E10" s="76"/>
      <c r="F10" s="25"/>
      <c r="G10" s="76"/>
      <c r="H10" s="25"/>
      <c r="I10" s="76"/>
      <c r="J10" s="25"/>
      <c r="K10" s="76"/>
      <c r="O10" s="79"/>
      <c r="P10" s="79"/>
      <c r="Q10" s="155"/>
      <c r="R10" s="155"/>
      <c r="S10" s="155"/>
    </row>
    <row r="11" spans="1:19" ht="21" customHeight="1">
      <c r="A11" s="23" t="s">
        <v>33</v>
      </c>
      <c r="B11" s="23"/>
      <c r="D11" s="24">
        <v>8</v>
      </c>
      <c r="E11" s="76">
        <v>-1362910</v>
      </c>
      <c r="F11" s="202"/>
      <c r="G11" s="76">
        <v>-943652</v>
      </c>
      <c r="H11" s="25"/>
      <c r="I11" s="76">
        <v>-213451</v>
      </c>
      <c r="J11" s="25"/>
      <c r="K11" s="79">
        <v>-123587</v>
      </c>
      <c r="O11" s="79"/>
      <c r="P11" s="79"/>
      <c r="Q11" s="155"/>
      <c r="R11" s="155"/>
      <c r="S11" s="155"/>
    </row>
    <row r="12" spans="1:19" ht="21" customHeight="1">
      <c r="A12" s="23" t="s">
        <v>52</v>
      </c>
      <c r="B12" s="23"/>
      <c r="D12" s="24"/>
      <c r="E12" s="76">
        <v>-306464</v>
      </c>
      <c r="F12" s="202"/>
      <c r="G12" s="76">
        <v>-321270</v>
      </c>
      <c r="H12" s="25"/>
      <c r="I12" s="76">
        <v>-76372</v>
      </c>
      <c r="J12" s="25"/>
      <c r="K12" s="79">
        <v>-74852</v>
      </c>
      <c r="O12" s="79"/>
      <c r="P12" s="79"/>
      <c r="Q12" s="155"/>
      <c r="R12" s="155"/>
      <c r="S12" s="155"/>
    </row>
    <row r="13" spans="1:19" ht="21" customHeight="1">
      <c r="A13" s="41" t="s">
        <v>53</v>
      </c>
      <c r="B13" s="41"/>
      <c r="C13" s="23"/>
      <c r="D13" s="27"/>
      <c r="E13" s="77">
        <f>SUM(E11:E12)</f>
        <v>-1669374</v>
      </c>
      <c r="F13" s="205"/>
      <c r="G13" s="77">
        <f>SUM(G11:G12)</f>
        <v>-1264922</v>
      </c>
      <c r="H13" s="64"/>
      <c r="I13" s="77">
        <f>SUM(I11:I12)</f>
        <v>-289823</v>
      </c>
      <c r="J13" s="64"/>
      <c r="K13" s="77">
        <f>SUM(K11:K12)</f>
        <v>-198439</v>
      </c>
      <c r="O13" s="79"/>
      <c r="P13" s="79"/>
      <c r="Q13" s="155"/>
      <c r="R13" s="155"/>
      <c r="S13" s="155"/>
    </row>
    <row r="14" spans="1:19" ht="21" customHeight="1">
      <c r="A14" s="23" t="s">
        <v>267</v>
      </c>
      <c r="B14" s="23"/>
      <c r="C14" s="23"/>
      <c r="D14" s="28"/>
      <c r="E14" s="76">
        <f>+E9+E13</f>
        <v>923856</v>
      </c>
      <c r="F14" s="202"/>
      <c r="G14" s="76">
        <f>+G9+G13</f>
        <v>473202</v>
      </c>
      <c r="H14" s="25"/>
      <c r="I14" s="76">
        <f>+I9+I13</f>
        <v>184037</v>
      </c>
      <c r="J14" s="25"/>
      <c r="K14" s="76">
        <f>+K9+K13</f>
        <v>33722</v>
      </c>
      <c r="O14" s="79"/>
      <c r="P14" s="79"/>
      <c r="Q14" s="155"/>
      <c r="R14" s="155"/>
      <c r="S14" s="155"/>
    </row>
    <row r="15" spans="1:19" ht="7.75" customHeight="1">
      <c r="A15" s="23"/>
      <c r="B15" s="23"/>
      <c r="C15" s="23"/>
      <c r="D15" s="28"/>
      <c r="E15" s="76"/>
      <c r="F15" s="202"/>
      <c r="G15" s="76"/>
      <c r="H15" s="25"/>
      <c r="I15" s="76"/>
      <c r="J15" s="25"/>
      <c r="K15" s="76"/>
      <c r="O15" s="79"/>
      <c r="P15" s="79"/>
      <c r="Q15" s="155"/>
      <c r="R15" s="155"/>
      <c r="S15" s="155"/>
    </row>
    <row r="16" spans="1:19" ht="21" customHeight="1">
      <c r="A16" s="23" t="s">
        <v>9</v>
      </c>
      <c r="B16" s="23"/>
      <c r="D16" s="24">
        <v>8</v>
      </c>
      <c r="E16" s="76">
        <v>280472</v>
      </c>
      <c r="F16" s="202"/>
      <c r="G16" s="76">
        <v>111451</v>
      </c>
      <c r="H16" s="25"/>
      <c r="I16" s="188">
        <v>115234</v>
      </c>
      <c r="J16" s="25"/>
      <c r="K16" s="188">
        <v>95863</v>
      </c>
      <c r="O16" s="79"/>
      <c r="P16" s="79"/>
      <c r="Q16" s="155"/>
      <c r="R16" s="155"/>
      <c r="S16" s="155"/>
    </row>
    <row r="17" spans="1:19" ht="21" customHeight="1">
      <c r="A17" s="23" t="s">
        <v>10</v>
      </c>
      <c r="B17" s="23"/>
      <c r="D17" s="24">
        <v>8</v>
      </c>
      <c r="E17" s="76">
        <v>12025</v>
      </c>
      <c r="F17" s="202"/>
      <c r="G17" s="76">
        <v>4987</v>
      </c>
      <c r="H17" s="25"/>
      <c r="I17" s="76">
        <v>163432</v>
      </c>
      <c r="J17" s="25"/>
      <c r="K17" s="76">
        <v>143217</v>
      </c>
      <c r="O17" s="79"/>
      <c r="P17" s="79"/>
      <c r="Q17" s="155"/>
      <c r="R17" s="155"/>
      <c r="S17" s="155"/>
    </row>
    <row r="18" spans="1:19" ht="21" customHeight="1">
      <c r="A18" s="23" t="s">
        <v>139</v>
      </c>
      <c r="B18" s="23"/>
      <c r="D18" s="24">
        <v>8</v>
      </c>
      <c r="E18" s="198">
        <v>0</v>
      </c>
      <c r="F18" s="202"/>
      <c r="G18" s="198">
        <v>0</v>
      </c>
      <c r="H18" s="25"/>
      <c r="I18" s="76">
        <v>279178</v>
      </c>
      <c r="J18" s="25"/>
      <c r="K18" s="76">
        <v>486253</v>
      </c>
      <c r="O18" s="79"/>
      <c r="P18" s="79"/>
      <c r="Q18" s="155"/>
      <c r="R18" s="155"/>
      <c r="S18" s="155"/>
    </row>
    <row r="19" spans="1:19" ht="21" customHeight="1">
      <c r="A19" s="23" t="s">
        <v>57</v>
      </c>
      <c r="B19" s="23"/>
      <c r="D19" s="24">
        <v>8</v>
      </c>
      <c r="E19" s="76">
        <v>13628</v>
      </c>
      <c r="F19" s="202"/>
      <c r="G19" s="76">
        <v>12612</v>
      </c>
      <c r="H19" s="25"/>
      <c r="I19" s="97">
        <v>0</v>
      </c>
      <c r="J19" s="25"/>
      <c r="K19" s="97">
        <v>0</v>
      </c>
      <c r="O19" s="79"/>
      <c r="P19" s="79"/>
      <c r="Q19" s="155"/>
      <c r="R19" s="155"/>
      <c r="S19" s="155"/>
    </row>
    <row r="20" spans="1:19" ht="21" customHeight="1">
      <c r="A20" s="23" t="s">
        <v>237</v>
      </c>
      <c r="B20" s="23"/>
      <c r="D20" s="24"/>
      <c r="E20" s="198">
        <v>0</v>
      </c>
      <c r="F20" s="202"/>
      <c r="G20" s="198">
        <v>0</v>
      </c>
      <c r="H20" s="25"/>
      <c r="I20" s="97">
        <v>0</v>
      </c>
      <c r="J20" s="25"/>
      <c r="K20" s="97">
        <v>106517</v>
      </c>
      <c r="O20" s="79"/>
      <c r="P20" s="79"/>
      <c r="Q20" s="155"/>
      <c r="R20" s="155"/>
      <c r="S20" s="155"/>
    </row>
    <row r="21" spans="1:19" ht="21" customHeight="1">
      <c r="A21" s="23" t="s">
        <v>206</v>
      </c>
      <c r="B21" s="23"/>
      <c r="D21" s="24"/>
      <c r="E21" s="198">
        <v>0</v>
      </c>
      <c r="F21" s="202"/>
      <c r="G21" s="198">
        <v>130810</v>
      </c>
      <c r="H21" s="25"/>
      <c r="I21" s="97">
        <v>0</v>
      </c>
      <c r="J21" s="25"/>
      <c r="K21" s="97">
        <v>130000</v>
      </c>
      <c r="O21" s="79"/>
      <c r="P21" s="79"/>
      <c r="Q21" s="155"/>
      <c r="R21" s="155"/>
      <c r="S21" s="155"/>
    </row>
    <row r="22" spans="1:19" ht="21" customHeight="1">
      <c r="A22" s="23" t="s">
        <v>190</v>
      </c>
      <c r="B22" s="23"/>
      <c r="D22" s="24"/>
      <c r="E22" s="76">
        <v>927</v>
      </c>
      <c r="F22" s="202"/>
      <c r="G22" s="76">
        <v>29490</v>
      </c>
      <c r="H22" s="25"/>
      <c r="I22" s="97">
        <v>0</v>
      </c>
      <c r="J22" s="25"/>
      <c r="K22" s="97">
        <v>0</v>
      </c>
      <c r="O22" s="79"/>
      <c r="P22" s="79"/>
      <c r="Q22" s="155"/>
      <c r="R22" s="155"/>
      <c r="S22" s="155"/>
    </row>
    <row r="23" spans="1:19" ht="21" customHeight="1">
      <c r="A23" s="23" t="s">
        <v>230</v>
      </c>
      <c r="B23" s="23"/>
      <c r="D23" s="24"/>
      <c r="E23" s="76">
        <v>16473</v>
      </c>
      <c r="F23" s="202"/>
      <c r="G23" s="76">
        <v>37290</v>
      </c>
      <c r="H23" s="202"/>
      <c r="I23" s="76">
        <v>3910</v>
      </c>
      <c r="J23" s="202"/>
      <c r="K23" s="198">
        <v>21261</v>
      </c>
      <c r="O23" s="79"/>
      <c r="P23" s="79"/>
      <c r="Q23" s="155"/>
      <c r="R23" s="155"/>
      <c r="S23" s="155"/>
    </row>
    <row r="24" spans="1:19" ht="21" customHeight="1">
      <c r="A24" s="23" t="s">
        <v>8</v>
      </c>
      <c r="B24" s="23"/>
      <c r="D24" s="40">
        <v>8</v>
      </c>
      <c r="E24" s="79">
        <v>105019</v>
      </c>
      <c r="F24" s="202"/>
      <c r="G24" s="79">
        <v>77485</v>
      </c>
      <c r="H24" s="202"/>
      <c r="I24" s="76">
        <v>135729</v>
      </c>
      <c r="J24" s="202"/>
      <c r="K24" s="76">
        <v>76377</v>
      </c>
      <c r="O24" s="79"/>
      <c r="P24" s="79"/>
      <c r="Q24" s="155"/>
      <c r="R24" s="155"/>
      <c r="S24" s="155"/>
    </row>
    <row r="25" spans="1:19" ht="21" customHeight="1">
      <c r="A25" s="41" t="s">
        <v>180</v>
      </c>
      <c r="B25" s="23"/>
      <c r="C25" s="23"/>
      <c r="D25" s="28"/>
      <c r="E25" s="78">
        <f>SUM(E16:E24)</f>
        <v>428544</v>
      </c>
      <c r="F25" s="203"/>
      <c r="G25" s="78">
        <f>SUM(G16:G24)</f>
        <v>404125</v>
      </c>
      <c r="H25" s="203"/>
      <c r="I25" s="78">
        <f>SUM(I16:I24)</f>
        <v>697483</v>
      </c>
      <c r="J25" s="203"/>
      <c r="K25" s="78">
        <f>SUM(K16:K24)</f>
        <v>1059488</v>
      </c>
      <c r="O25" s="79"/>
      <c r="P25" s="79"/>
      <c r="Q25" s="155"/>
      <c r="R25" s="155"/>
      <c r="S25" s="155"/>
    </row>
    <row r="26" spans="1:19" ht="7.5" customHeight="1">
      <c r="A26" s="41"/>
      <c r="B26" s="23"/>
      <c r="C26" s="23"/>
      <c r="D26" s="28"/>
      <c r="E26" s="44"/>
      <c r="F26" s="203"/>
      <c r="G26" s="44"/>
      <c r="H26" s="203"/>
      <c r="I26" s="44"/>
      <c r="J26" s="203"/>
      <c r="K26" s="44"/>
      <c r="O26" s="79"/>
      <c r="P26" s="79"/>
      <c r="Q26" s="155"/>
      <c r="R26" s="155"/>
      <c r="S26" s="155"/>
    </row>
    <row r="27" spans="1:19" ht="21" customHeight="1">
      <c r="A27" s="23" t="s">
        <v>45</v>
      </c>
      <c r="B27" s="23"/>
      <c r="C27" s="23"/>
      <c r="D27" s="28"/>
      <c r="E27" s="76">
        <f>+E14+E25</f>
        <v>1352400</v>
      </c>
      <c r="F27" s="202"/>
      <c r="G27" s="76">
        <f>+G14+G25</f>
        <v>877327</v>
      </c>
      <c r="H27" s="202"/>
      <c r="I27" s="76">
        <f>+I14+I25</f>
        <v>881520</v>
      </c>
      <c r="J27" s="202"/>
      <c r="K27" s="76">
        <f>+K14+K25</f>
        <v>1093210</v>
      </c>
      <c r="O27" s="79"/>
      <c r="P27" s="79"/>
      <c r="Q27" s="155"/>
      <c r="R27" s="155"/>
      <c r="S27" s="155"/>
    </row>
    <row r="28" spans="1:19" ht="7.75" customHeight="1">
      <c r="A28" s="23"/>
      <c r="B28" s="23"/>
      <c r="C28" s="23"/>
      <c r="D28" s="264"/>
      <c r="E28" s="76"/>
      <c r="F28" s="202"/>
      <c r="G28" s="76"/>
      <c r="H28" s="202"/>
      <c r="I28" s="76"/>
      <c r="J28" s="202"/>
      <c r="K28" s="76"/>
      <c r="O28" s="79"/>
      <c r="P28" s="79"/>
      <c r="Q28" s="155"/>
      <c r="R28" s="155"/>
      <c r="S28" s="155"/>
    </row>
    <row r="29" spans="1:19" ht="21" customHeight="1">
      <c r="A29" s="63" t="s">
        <v>46</v>
      </c>
      <c r="B29" s="23"/>
      <c r="C29" s="23"/>
      <c r="D29" s="264"/>
      <c r="E29" s="76"/>
      <c r="F29" s="202"/>
      <c r="G29" s="76"/>
      <c r="H29" s="202"/>
      <c r="I29" s="76"/>
      <c r="J29" s="202"/>
      <c r="K29" s="76"/>
      <c r="O29" s="79"/>
      <c r="P29" s="79"/>
      <c r="Q29" s="155"/>
      <c r="R29" s="155"/>
      <c r="S29" s="155"/>
    </row>
    <row r="30" spans="1:19" ht="21" customHeight="1">
      <c r="A30" s="23" t="s">
        <v>48</v>
      </c>
      <c r="D30" s="233">
        <v>8</v>
      </c>
      <c r="E30" s="76">
        <v>-233169</v>
      </c>
      <c r="F30" s="202"/>
      <c r="G30" s="76">
        <v>-141313</v>
      </c>
      <c r="H30" s="202"/>
      <c r="I30" s="76">
        <v>-102511</v>
      </c>
      <c r="J30" s="202"/>
      <c r="K30" s="76">
        <v>-73472</v>
      </c>
      <c r="O30" s="79"/>
      <c r="P30" s="79"/>
      <c r="Q30" s="155"/>
      <c r="R30" s="155"/>
      <c r="S30" s="155"/>
    </row>
    <row r="31" spans="1:19" ht="21" customHeight="1">
      <c r="A31" s="23" t="s">
        <v>49</v>
      </c>
      <c r="D31" s="233">
        <v>8</v>
      </c>
      <c r="E31" s="76">
        <v>-992884</v>
      </c>
      <c r="F31" s="204"/>
      <c r="G31" s="79">
        <v>-794551</v>
      </c>
      <c r="H31" s="204"/>
      <c r="I31" s="76">
        <v>-455445</v>
      </c>
      <c r="J31" s="204"/>
      <c r="K31" s="79">
        <v>-378877</v>
      </c>
      <c r="O31" s="76"/>
      <c r="P31" s="79"/>
      <c r="Q31" s="155"/>
      <c r="R31" s="155"/>
      <c r="S31" s="155"/>
    </row>
    <row r="32" spans="1:19" ht="21" customHeight="1">
      <c r="A32" s="23" t="s">
        <v>11</v>
      </c>
      <c r="D32" s="264"/>
      <c r="E32" s="76">
        <v>-132032</v>
      </c>
      <c r="F32" s="204"/>
      <c r="G32" s="76">
        <v>-140285</v>
      </c>
      <c r="H32" s="204"/>
      <c r="I32" s="76">
        <v>-59227</v>
      </c>
      <c r="J32" s="204"/>
      <c r="K32" s="76">
        <v>-61785</v>
      </c>
      <c r="O32" s="76"/>
      <c r="P32" s="79"/>
      <c r="Q32" s="155"/>
      <c r="R32" s="155"/>
      <c r="S32" s="155"/>
    </row>
    <row r="33" spans="1:19" ht="21" customHeight="1">
      <c r="A33" s="23" t="s">
        <v>219</v>
      </c>
      <c r="B33" s="23"/>
      <c r="D33" s="24"/>
      <c r="E33" s="198">
        <v>0</v>
      </c>
      <c r="F33" s="202"/>
      <c r="G33" s="198">
        <v>-32970</v>
      </c>
      <c r="H33" s="202"/>
      <c r="I33" s="198">
        <v>0</v>
      </c>
      <c r="J33" s="202"/>
      <c r="K33" s="198">
        <v>0</v>
      </c>
      <c r="O33" s="79"/>
      <c r="P33" s="79"/>
      <c r="Q33" s="155"/>
      <c r="R33" s="155"/>
      <c r="S33" s="155"/>
    </row>
    <row r="34" spans="1:19" ht="21" customHeight="1">
      <c r="A34" s="41" t="s">
        <v>47</v>
      </c>
      <c r="B34" s="23"/>
      <c r="C34" s="23"/>
      <c r="D34" s="28"/>
      <c r="E34" s="77">
        <f>SUM(E30:E33)</f>
        <v>-1358085</v>
      </c>
      <c r="F34" s="205"/>
      <c r="G34" s="77">
        <f>SUM(G30:G33)</f>
        <v>-1109119</v>
      </c>
      <c r="H34" s="205"/>
      <c r="I34" s="77">
        <f>SUM(I30:I33)</f>
        <v>-617183</v>
      </c>
      <c r="J34" s="205"/>
      <c r="K34" s="77">
        <f>SUM(K30:K33)</f>
        <v>-514134</v>
      </c>
      <c r="O34" s="79"/>
      <c r="P34" s="79"/>
      <c r="Q34" s="155"/>
      <c r="R34" s="155"/>
      <c r="S34" s="155"/>
    </row>
    <row r="35" spans="1:19" ht="7.75" customHeight="1">
      <c r="A35" s="41"/>
      <c r="B35" s="23"/>
      <c r="C35" s="23"/>
      <c r="D35" s="28"/>
      <c r="E35" s="80"/>
      <c r="F35" s="205"/>
      <c r="G35" s="80"/>
      <c r="H35" s="205"/>
      <c r="I35" s="80"/>
      <c r="J35" s="205"/>
      <c r="K35" s="80"/>
      <c r="O35" s="79"/>
      <c r="P35" s="79"/>
      <c r="Q35" s="155"/>
      <c r="R35" s="155"/>
      <c r="S35" s="155"/>
    </row>
    <row r="36" spans="1:19" ht="21" customHeight="1">
      <c r="A36" s="41" t="s">
        <v>168</v>
      </c>
      <c r="B36" s="23"/>
      <c r="C36" s="23"/>
      <c r="D36" s="28"/>
      <c r="E36" s="110">
        <f>+E27+E34</f>
        <v>-5685</v>
      </c>
      <c r="F36" s="205"/>
      <c r="G36" s="110">
        <f>+G27+G34</f>
        <v>-231792</v>
      </c>
      <c r="H36" s="205"/>
      <c r="I36" s="110">
        <f>+I27+I34</f>
        <v>264337</v>
      </c>
      <c r="J36" s="205"/>
      <c r="K36" s="110">
        <f>+K27+K34</f>
        <v>579076</v>
      </c>
      <c r="O36" s="79"/>
      <c r="P36" s="79"/>
      <c r="Q36" s="155"/>
      <c r="R36" s="155"/>
      <c r="S36" s="155"/>
    </row>
    <row r="37" spans="1:19" ht="21" customHeight="1">
      <c r="A37" s="19" t="s">
        <v>85</v>
      </c>
      <c r="B37" s="23"/>
      <c r="C37" s="23"/>
      <c r="D37" s="24">
        <v>8</v>
      </c>
      <c r="E37" s="79">
        <v>-250368</v>
      </c>
      <c r="F37" s="204"/>
      <c r="G37" s="79">
        <v>-246101</v>
      </c>
      <c r="H37" s="204"/>
      <c r="I37" s="76">
        <v>-244362</v>
      </c>
      <c r="J37" s="204"/>
      <c r="K37" s="76">
        <v>-229617</v>
      </c>
      <c r="O37" s="79"/>
      <c r="P37" s="79"/>
      <c r="Q37" s="155"/>
      <c r="R37" s="155"/>
      <c r="S37" s="155"/>
    </row>
    <row r="38" spans="1:19" ht="21" customHeight="1">
      <c r="A38" s="23" t="s">
        <v>181</v>
      </c>
      <c r="B38" s="23"/>
      <c r="C38" s="23"/>
      <c r="D38" s="28"/>
      <c r="E38" s="166">
        <v>60525</v>
      </c>
      <c r="F38" s="204"/>
      <c r="G38" s="166">
        <v>31719</v>
      </c>
      <c r="H38" s="202"/>
      <c r="I38" s="206">
        <v>0</v>
      </c>
      <c r="J38" s="202"/>
      <c r="K38" s="206">
        <v>0</v>
      </c>
      <c r="O38" s="79"/>
      <c r="P38" s="79"/>
      <c r="Q38" s="155"/>
      <c r="R38" s="155"/>
      <c r="S38" s="155"/>
    </row>
    <row r="39" spans="1:19" ht="21" customHeight="1">
      <c r="A39" s="41" t="s">
        <v>187</v>
      </c>
      <c r="B39" s="23"/>
      <c r="C39" s="23"/>
      <c r="D39" s="28"/>
      <c r="E39" s="110">
        <f>SUM(E36:E38)</f>
        <v>-195528</v>
      </c>
      <c r="F39" s="205"/>
      <c r="G39" s="110">
        <f>SUM(G36:G38)</f>
        <v>-446174</v>
      </c>
      <c r="H39" s="205"/>
      <c r="I39" s="110">
        <f>SUM(I36:I38)</f>
        <v>19975</v>
      </c>
      <c r="J39" s="205"/>
      <c r="K39" s="110">
        <f>SUM(K36:K38)</f>
        <v>349459</v>
      </c>
      <c r="O39" s="79"/>
      <c r="P39" s="79"/>
      <c r="Q39" s="155"/>
      <c r="R39" s="155"/>
      <c r="S39" s="155"/>
    </row>
    <row r="40" spans="1:19" ht="21" customHeight="1">
      <c r="A40" s="19" t="s">
        <v>264</v>
      </c>
      <c r="D40" s="31"/>
      <c r="E40" s="76">
        <v>13203</v>
      </c>
      <c r="F40" s="204"/>
      <c r="G40" s="76">
        <v>24818</v>
      </c>
      <c r="H40" s="204"/>
      <c r="I40" s="79">
        <v>1911</v>
      </c>
      <c r="J40" s="204"/>
      <c r="K40" s="79">
        <v>237</v>
      </c>
      <c r="O40" s="79"/>
      <c r="P40" s="79"/>
      <c r="Q40" s="155"/>
      <c r="R40" s="155"/>
      <c r="S40" s="155"/>
    </row>
    <row r="41" spans="1:19" ht="21" customHeight="1" thickBot="1">
      <c r="A41" s="32" t="s">
        <v>140</v>
      </c>
      <c r="B41" s="32"/>
      <c r="D41" s="33"/>
      <c r="E41" s="111">
        <f>SUM(E39:E40)</f>
        <v>-182325</v>
      </c>
      <c r="F41" s="205"/>
      <c r="G41" s="111">
        <f>SUM(G39:G40)</f>
        <v>-421356</v>
      </c>
      <c r="H41" s="205"/>
      <c r="I41" s="111">
        <f>SUM(I39:I40)</f>
        <v>21886</v>
      </c>
      <c r="J41" s="205"/>
      <c r="K41" s="111">
        <f>SUM(K39:K40)</f>
        <v>349696</v>
      </c>
      <c r="O41" s="79"/>
      <c r="P41" s="79"/>
      <c r="Q41" s="155"/>
      <c r="R41" s="155"/>
      <c r="S41" s="155"/>
    </row>
    <row r="42" spans="1:19" ht="7.75" customHeight="1" thickTop="1">
      <c r="A42" s="41"/>
      <c r="B42" s="23"/>
      <c r="C42" s="23"/>
      <c r="D42" s="28"/>
      <c r="E42" s="80"/>
      <c r="F42" s="205"/>
      <c r="G42" s="80"/>
      <c r="H42" s="205"/>
      <c r="I42" s="80"/>
      <c r="J42" s="205"/>
      <c r="K42" s="80"/>
      <c r="O42" s="79"/>
      <c r="P42" s="79"/>
      <c r="Q42" s="155"/>
      <c r="R42" s="155"/>
      <c r="S42" s="155"/>
    </row>
    <row r="43" spans="1:19" ht="21" customHeight="1">
      <c r="A43" s="34" t="s">
        <v>141</v>
      </c>
      <c r="B43" s="34"/>
      <c r="C43" s="34"/>
      <c r="D43" s="33"/>
      <c r="E43" s="76"/>
      <c r="F43" s="207"/>
      <c r="G43" s="76"/>
      <c r="H43" s="207"/>
      <c r="I43" s="76"/>
      <c r="J43" s="207"/>
      <c r="K43" s="76"/>
      <c r="L43" s="75"/>
      <c r="O43" s="79"/>
      <c r="P43" s="79"/>
      <c r="Q43" s="155"/>
      <c r="R43" s="155"/>
      <c r="S43" s="155"/>
    </row>
    <row r="44" spans="1:19" ht="21" customHeight="1">
      <c r="B44" s="36" t="s">
        <v>133</v>
      </c>
      <c r="C44" s="34"/>
      <c r="D44" s="33"/>
      <c r="E44" s="79">
        <v>-177320</v>
      </c>
      <c r="F44" s="207"/>
      <c r="G44" s="79">
        <v>-386414</v>
      </c>
      <c r="H44" s="207"/>
      <c r="I44" s="79">
        <v>21886</v>
      </c>
      <c r="J44" s="207"/>
      <c r="K44" s="79">
        <v>349696</v>
      </c>
      <c r="O44" s="79"/>
      <c r="P44" s="79"/>
      <c r="Q44" s="155"/>
      <c r="R44" s="155"/>
      <c r="S44" s="155"/>
    </row>
    <row r="45" spans="1:19" ht="21" customHeight="1">
      <c r="B45" s="36" t="s">
        <v>77</v>
      </c>
      <c r="C45" s="34"/>
      <c r="D45" s="33"/>
      <c r="E45" s="76">
        <v>-5005</v>
      </c>
      <c r="F45" s="207"/>
      <c r="G45" s="76">
        <v>-34942</v>
      </c>
      <c r="H45" s="207"/>
      <c r="I45" s="198">
        <v>0</v>
      </c>
      <c r="J45" s="207"/>
      <c r="K45" s="198">
        <v>0</v>
      </c>
      <c r="O45" s="79"/>
      <c r="P45" s="79"/>
      <c r="Q45" s="155"/>
      <c r="R45" s="155"/>
      <c r="S45" s="155"/>
    </row>
    <row r="46" spans="1:19" ht="21" customHeight="1" thickBot="1">
      <c r="A46" s="32" t="s">
        <v>140</v>
      </c>
      <c r="B46" s="34"/>
      <c r="C46" s="34"/>
      <c r="D46" s="33"/>
      <c r="E46" s="112">
        <f>SUM(E44:E45)</f>
        <v>-182325</v>
      </c>
      <c r="F46" s="208"/>
      <c r="G46" s="112">
        <f>SUM(G44:G45)</f>
        <v>-421356</v>
      </c>
      <c r="H46" s="208"/>
      <c r="I46" s="112">
        <f>SUM(I44:I45)</f>
        <v>21886</v>
      </c>
      <c r="J46" s="208"/>
      <c r="K46" s="112">
        <f>SUM(K44:K45)</f>
        <v>349696</v>
      </c>
      <c r="O46" s="79"/>
      <c r="P46" s="79"/>
      <c r="Q46" s="155"/>
      <c r="R46" s="155"/>
      <c r="S46" s="155"/>
    </row>
    <row r="47" spans="1:19" ht="7.75" customHeight="1" thickTop="1">
      <c r="A47" s="41"/>
      <c r="B47" s="23"/>
      <c r="C47" s="23"/>
      <c r="D47" s="28"/>
      <c r="E47" s="80"/>
      <c r="F47" s="205"/>
      <c r="G47" s="80"/>
      <c r="H47" s="205"/>
      <c r="I47" s="80"/>
      <c r="J47" s="205"/>
      <c r="K47" s="80"/>
      <c r="O47" s="79"/>
    </row>
    <row r="48" spans="1:19" s="2" customFormat="1" ht="21" customHeight="1">
      <c r="A48" s="20" t="s">
        <v>142</v>
      </c>
      <c r="B48" s="34"/>
      <c r="C48" s="34"/>
      <c r="D48" s="24">
        <v>10</v>
      </c>
      <c r="E48" s="225"/>
      <c r="F48" s="227"/>
      <c r="G48" s="225"/>
      <c r="H48" s="227"/>
      <c r="I48" s="225"/>
      <c r="J48" s="227"/>
      <c r="K48" s="225"/>
      <c r="L48" s="79"/>
      <c r="M48" s="79"/>
      <c r="N48" s="183"/>
      <c r="O48" s="79"/>
      <c r="P48" s="154"/>
    </row>
    <row r="49" spans="1:35" s="2" customFormat="1" ht="21" customHeight="1" thickBot="1">
      <c r="A49" s="36" t="s">
        <v>143</v>
      </c>
      <c r="B49" s="37"/>
      <c r="C49" s="36"/>
      <c r="E49" s="224">
        <v>-0.28000000000000003</v>
      </c>
      <c r="F49" s="175"/>
      <c r="G49" s="224">
        <v>-0.46</v>
      </c>
      <c r="H49" s="175"/>
      <c r="I49" s="224">
        <v>-0.04</v>
      </c>
      <c r="J49" s="175"/>
      <c r="K49" s="224">
        <v>0.4114070588235294</v>
      </c>
      <c r="L49" s="79"/>
      <c r="M49" s="79"/>
      <c r="N49" s="183"/>
      <c r="O49" s="79"/>
      <c r="P49" s="154"/>
    </row>
    <row r="50" spans="1:35" s="2" customFormat="1" ht="21" customHeight="1" thickTop="1">
      <c r="A50" s="36"/>
      <c r="B50" s="37"/>
      <c r="C50" s="36"/>
      <c r="D50" s="24"/>
      <c r="E50" s="75"/>
      <c r="F50" s="38"/>
      <c r="G50" s="75"/>
      <c r="H50" s="38"/>
      <c r="I50" s="38"/>
      <c r="J50" s="38"/>
      <c r="K50" s="38"/>
      <c r="L50" s="79"/>
      <c r="M50" s="183"/>
      <c r="N50" s="183"/>
      <c r="O50" s="154"/>
      <c r="P50" s="154"/>
    </row>
    <row r="51" spans="1:35" ht="21" customHeight="1">
      <c r="E51" s="99"/>
      <c r="G51" s="99"/>
      <c r="I51" s="99"/>
      <c r="K51" s="99"/>
    </row>
    <row r="52" spans="1:35" ht="21" customHeight="1">
      <c r="E52" s="99"/>
      <c r="F52" s="116"/>
      <c r="G52" s="116"/>
      <c r="H52" s="116"/>
      <c r="I52" s="116"/>
      <c r="J52" s="116"/>
      <c r="K52" s="116"/>
    </row>
    <row r="53" spans="1:35" ht="21" customHeight="1">
      <c r="E53" s="116"/>
      <c r="G53" s="116"/>
      <c r="I53" s="116"/>
    </row>
    <row r="54" spans="1:35" ht="21" customHeight="1">
      <c r="M54" s="281"/>
      <c r="N54" s="281"/>
      <c r="O54" s="281"/>
      <c r="P54" s="281"/>
      <c r="Q54" s="281"/>
      <c r="R54" s="281"/>
      <c r="S54" s="281"/>
      <c r="T54" s="281"/>
      <c r="U54" s="281"/>
      <c r="V54" s="281"/>
      <c r="W54" s="281"/>
      <c r="X54" s="281"/>
      <c r="Y54" s="281"/>
      <c r="Z54" s="281"/>
      <c r="AA54" s="281"/>
      <c r="AB54" s="281"/>
      <c r="AC54" s="282"/>
      <c r="AD54" s="281"/>
      <c r="AE54" s="281"/>
      <c r="AF54" s="281"/>
      <c r="AG54" s="281"/>
      <c r="AH54" s="281"/>
      <c r="AI54" s="187"/>
    </row>
    <row r="55" spans="1:35" ht="21" customHeight="1">
      <c r="M55" s="281"/>
      <c r="N55" s="281"/>
      <c r="O55" s="281"/>
      <c r="P55" s="281"/>
      <c r="Q55" s="281"/>
      <c r="R55" s="281"/>
      <c r="S55" s="281"/>
      <c r="T55" s="281"/>
      <c r="U55" s="281"/>
      <c r="V55" s="281"/>
      <c r="W55" s="281"/>
      <c r="X55" s="281"/>
      <c r="Y55" s="281"/>
      <c r="Z55" s="281"/>
      <c r="AA55" s="281"/>
      <c r="AB55" s="281"/>
      <c r="AC55" s="282"/>
      <c r="AD55" s="281"/>
      <c r="AE55" s="281"/>
      <c r="AF55" s="281"/>
      <c r="AG55" s="281"/>
      <c r="AH55" s="281"/>
      <c r="AI55" s="187"/>
    </row>
  </sheetData>
  <mergeCells count="30">
    <mergeCell ref="AH54:AH55"/>
    <mergeCell ref="W54:W55"/>
    <mergeCell ref="X54:X55"/>
    <mergeCell ref="Y54:Y55"/>
    <mergeCell ref="Z54:Z55"/>
    <mergeCell ref="AA54:AA55"/>
    <mergeCell ref="AB54:AB55"/>
    <mergeCell ref="AC54:AC55"/>
    <mergeCell ref="AD54:AD55"/>
    <mergeCell ref="AE54:AE55"/>
    <mergeCell ref="AF54:AF55"/>
    <mergeCell ref="AG54:AG55"/>
    <mergeCell ref="V54:V55"/>
    <mergeCell ref="E8:K8"/>
    <mergeCell ref="M54:M55"/>
    <mergeCell ref="N54:N55"/>
    <mergeCell ref="O54:O55"/>
    <mergeCell ref="P54:P55"/>
    <mergeCell ref="Q54:Q55"/>
    <mergeCell ref="R54:R55"/>
    <mergeCell ref="S54:S55"/>
    <mergeCell ref="T54:T55"/>
    <mergeCell ref="U54:U55"/>
    <mergeCell ref="E6:G6"/>
    <mergeCell ref="I6:K6"/>
    <mergeCell ref="A1:K1"/>
    <mergeCell ref="A2:K2"/>
    <mergeCell ref="I4:K4"/>
    <mergeCell ref="E5:G5"/>
    <mergeCell ref="I5:K5"/>
  </mergeCells>
  <pageMargins left="0.7" right="0.7" top="0.54" bottom="0.75" header="0.3" footer="0.52"/>
  <pageSetup paperSize="9" scale="72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22"/>
  <sheetViews>
    <sheetView view="pageBreakPreview" zoomScaleNormal="80" zoomScaleSheetLayoutView="100" workbookViewId="0"/>
  </sheetViews>
  <sheetFormatPr defaultColWidth="9" defaultRowHeight="21" customHeight="1"/>
  <cols>
    <col min="1" max="1" width="2.09765625" style="9" customWidth="1"/>
    <col min="2" max="2" width="54.09765625" style="9" customWidth="1"/>
    <col min="3" max="3" width="9.69921875" style="9" customWidth="1"/>
    <col min="4" max="4" width="14.59765625" style="8" customWidth="1"/>
    <col min="5" max="5" width="1.296875" style="8" customWidth="1"/>
    <col min="6" max="6" width="14.59765625" style="8" customWidth="1"/>
    <col min="7" max="7" width="1.296875" style="8" customWidth="1"/>
    <col min="8" max="8" width="14.59765625" style="8" customWidth="1"/>
    <col min="9" max="9" width="1.296875" style="8" customWidth="1"/>
    <col min="10" max="10" width="14.59765625" style="8" customWidth="1"/>
    <col min="11" max="11" width="11.09765625" style="11" bestFit="1" customWidth="1"/>
    <col min="12" max="12" width="13.3984375" style="11" bestFit="1" customWidth="1"/>
    <col min="13" max="13" width="14.5" style="11" customWidth="1"/>
    <col min="14" max="16384" width="9" style="11"/>
  </cols>
  <sheetData>
    <row r="1" spans="1:14" s="10" customFormat="1" ht="21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6"/>
    </row>
    <row r="2" spans="1:14" s="10" customFormat="1" ht="21" customHeight="1">
      <c r="A2" s="287" t="s">
        <v>92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4" s="10" customFormat="1" ht="21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4" s="10" customFormat="1" ht="21" customHeight="1">
      <c r="A4" s="7"/>
      <c r="B4" s="7"/>
      <c r="C4" s="7"/>
      <c r="D4" s="13"/>
      <c r="E4" s="14" t="s">
        <v>70</v>
      </c>
      <c r="F4" s="13"/>
      <c r="G4" s="18"/>
      <c r="H4" s="288" t="s">
        <v>71</v>
      </c>
      <c r="I4" s="288"/>
      <c r="J4" s="288"/>
    </row>
    <row r="5" spans="1:14" s="10" customFormat="1" ht="23">
      <c r="A5" s="48"/>
      <c r="B5" s="48"/>
      <c r="C5" s="48"/>
      <c r="D5" s="289" t="s">
        <v>73</v>
      </c>
      <c r="E5" s="289"/>
      <c r="F5" s="289"/>
      <c r="G5" s="157"/>
      <c r="H5" s="289" t="s">
        <v>73</v>
      </c>
      <c r="I5" s="289"/>
      <c r="J5" s="289"/>
    </row>
    <row r="6" spans="1:14" s="10" customFormat="1" ht="21" customHeight="1">
      <c r="A6" s="49"/>
      <c r="B6" s="49"/>
      <c r="C6" s="49"/>
      <c r="D6" s="286" t="s">
        <v>229</v>
      </c>
      <c r="E6" s="286"/>
      <c r="F6" s="286"/>
      <c r="G6" s="157"/>
      <c r="H6" s="286" t="s">
        <v>229</v>
      </c>
      <c r="I6" s="286"/>
      <c r="J6" s="286"/>
    </row>
    <row r="7" spans="1:14" s="10" customFormat="1" ht="21" customHeight="1">
      <c r="A7" s="49"/>
      <c r="B7" s="49"/>
      <c r="C7" s="135"/>
      <c r="D7" s="15">
        <v>2566</v>
      </c>
      <c r="E7" s="16"/>
      <c r="F7" s="15">
        <v>2565</v>
      </c>
      <c r="G7" s="17"/>
      <c r="H7" s="15">
        <v>2566</v>
      </c>
      <c r="I7" s="16"/>
      <c r="J7" s="15">
        <v>2565</v>
      </c>
    </row>
    <row r="8" spans="1:14" s="10" customFormat="1" ht="21" customHeight="1">
      <c r="A8" s="49"/>
      <c r="B8" s="49"/>
      <c r="C8" s="49"/>
      <c r="D8" s="15"/>
      <c r="E8" s="16"/>
      <c r="F8" s="15"/>
      <c r="G8" s="94" t="s">
        <v>72</v>
      </c>
      <c r="H8" s="15"/>
      <c r="I8" s="16"/>
      <c r="J8" s="15"/>
    </row>
    <row r="9" spans="1:14" s="107" customFormat="1" ht="21" customHeight="1">
      <c r="A9" s="67" t="s">
        <v>140</v>
      </c>
      <c r="B9" s="67"/>
      <c r="C9" s="67"/>
      <c r="D9" s="87">
        <f>'กำไรขาดทุน 3M 6'!E40</f>
        <v>-193650</v>
      </c>
      <c r="E9" s="70"/>
      <c r="F9" s="87">
        <f>'กำไรขาดทุน 3M 6'!G45</f>
        <v>-275736</v>
      </c>
      <c r="G9" s="70"/>
      <c r="H9" s="109">
        <f>'กำไรขาดทุน 3M 6'!I40</f>
        <v>45645</v>
      </c>
      <c r="I9" s="88"/>
      <c r="J9" s="109">
        <f>'กำไรขาดทุน 3M 6'!K45</f>
        <v>389501</v>
      </c>
    </row>
    <row r="10" spans="1:14" s="107" customFormat="1" ht="21" customHeight="1">
      <c r="A10" s="67" t="s">
        <v>159</v>
      </c>
      <c r="B10" s="67"/>
      <c r="C10" s="67"/>
      <c r="D10" s="81"/>
      <c r="E10" s="68"/>
      <c r="F10" s="81"/>
      <c r="G10" s="68"/>
      <c r="H10" s="81"/>
      <c r="I10" s="68"/>
      <c r="J10" s="81"/>
    </row>
    <row r="11" spans="1:14" s="107" customFormat="1" ht="21" customHeight="1">
      <c r="A11" s="98" t="s">
        <v>148</v>
      </c>
      <c r="B11" s="67"/>
      <c r="C11" s="67"/>
      <c r="D11" s="81"/>
      <c r="E11" s="209"/>
      <c r="F11" s="81"/>
      <c r="G11" s="209"/>
      <c r="H11" s="81"/>
      <c r="I11" s="209"/>
      <c r="J11" s="81"/>
    </row>
    <row r="12" spans="1:14" s="107" customFormat="1" ht="21" customHeight="1">
      <c r="A12" s="30" t="s">
        <v>123</v>
      </c>
      <c r="B12" s="30"/>
      <c r="C12" s="30"/>
      <c r="D12" s="81">
        <v>-24753</v>
      </c>
      <c r="E12" s="209"/>
      <c r="F12" s="81">
        <v>-22876</v>
      </c>
      <c r="G12" s="209"/>
      <c r="H12" s="198">
        <v>0</v>
      </c>
      <c r="I12" s="210"/>
      <c r="J12" s="97">
        <v>0</v>
      </c>
      <c r="L12" s="167"/>
      <c r="M12" s="167"/>
      <c r="N12" s="201"/>
    </row>
    <row r="13" spans="1:14" s="107" customFormat="1" ht="21" customHeight="1">
      <c r="A13" s="30" t="s">
        <v>265</v>
      </c>
      <c r="B13" s="30"/>
      <c r="C13" s="30"/>
      <c r="D13" s="192">
        <v>15310</v>
      </c>
      <c r="E13" s="209"/>
      <c r="F13" s="206">
        <v>18259</v>
      </c>
      <c r="G13" s="209"/>
      <c r="H13" s="206">
        <v>0</v>
      </c>
      <c r="I13" s="210"/>
      <c r="J13" s="104">
        <v>0</v>
      </c>
      <c r="L13" s="167"/>
      <c r="M13" s="167"/>
      <c r="N13" s="201"/>
    </row>
    <row r="14" spans="1:14" s="107" customFormat="1" ht="21" customHeight="1">
      <c r="A14" s="67" t="s">
        <v>149</v>
      </c>
      <c r="B14" s="67"/>
      <c r="C14" s="31"/>
      <c r="D14" s="211">
        <f>SUM(D12:D13)</f>
        <v>-9443</v>
      </c>
      <c r="E14" s="209"/>
      <c r="F14" s="211">
        <f>SUM(F12:F13)</f>
        <v>-4617</v>
      </c>
      <c r="G14" s="212"/>
      <c r="H14" s="211">
        <f>SUM(H12:H13)</f>
        <v>0</v>
      </c>
      <c r="I14" s="212"/>
      <c r="J14" s="113">
        <f>SUM(J12:J13)</f>
        <v>0</v>
      </c>
      <c r="K14" s="108"/>
      <c r="L14" s="167"/>
      <c r="N14" s="201"/>
    </row>
    <row r="15" spans="1:14" s="107" customFormat="1" ht="21" customHeight="1">
      <c r="A15" s="67"/>
      <c r="B15" s="67"/>
      <c r="C15" s="31"/>
      <c r="D15" s="212"/>
      <c r="E15" s="209"/>
      <c r="F15" s="212"/>
      <c r="G15" s="212"/>
      <c r="H15" s="212"/>
      <c r="I15" s="212"/>
      <c r="J15" s="109"/>
      <c r="K15" s="108"/>
      <c r="L15" s="167"/>
      <c r="N15" s="201"/>
    </row>
    <row r="16" spans="1:14" s="107" customFormat="1" ht="21" customHeight="1" thickBot="1">
      <c r="A16" s="67" t="s">
        <v>145</v>
      </c>
      <c r="B16" s="30"/>
      <c r="C16" s="30"/>
      <c r="D16" s="213">
        <f>D14+D9</f>
        <v>-203093</v>
      </c>
      <c r="E16" s="214"/>
      <c r="F16" s="213">
        <f>F14+F9</f>
        <v>-280353</v>
      </c>
      <c r="G16" s="214"/>
      <c r="H16" s="213">
        <f>H14+H9</f>
        <v>45645</v>
      </c>
      <c r="I16" s="214"/>
      <c r="J16" s="190">
        <f>J14+J9</f>
        <v>389501</v>
      </c>
      <c r="L16" s="167"/>
      <c r="N16" s="201"/>
    </row>
    <row r="17" spans="1:18" s="107" customFormat="1" ht="21" customHeight="1" thickTop="1">
      <c r="A17" s="71"/>
      <c r="B17" s="71"/>
      <c r="C17" s="71"/>
      <c r="D17" s="82"/>
      <c r="E17" s="215"/>
      <c r="F17" s="82"/>
      <c r="G17" s="215"/>
      <c r="H17" s="82"/>
      <c r="I17" s="215"/>
      <c r="J17" s="82"/>
      <c r="L17" s="167"/>
      <c r="N17" s="201"/>
    </row>
    <row r="18" spans="1:18" s="65" customFormat="1" ht="21" customHeight="1">
      <c r="A18" s="73" t="s">
        <v>146</v>
      </c>
      <c r="B18" s="73"/>
      <c r="C18" s="73"/>
      <c r="D18" s="83"/>
      <c r="E18" s="215">
        <v>6</v>
      </c>
      <c r="F18" s="83"/>
      <c r="G18" s="215"/>
      <c r="H18" s="83"/>
      <c r="I18" s="215"/>
      <c r="J18" s="83"/>
      <c r="L18" s="167"/>
      <c r="N18" s="201"/>
    </row>
    <row r="19" spans="1:18" s="65" customFormat="1" ht="21" customHeight="1">
      <c r="B19" s="65" t="s">
        <v>133</v>
      </c>
      <c r="C19" s="73"/>
      <c r="D19" s="76">
        <v>-195580</v>
      </c>
      <c r="E19" s="216"/>
      <c r="F19" s="76">
        <v>-252242</v>
      </c>
      <c r="G19" s="216"/>
      <c r="H19" s="76">
        <v>45645</v>
      </c>
      <c r="I19" s="216"/>
      <c r="J19" s="97">
        <v>389501</v>
      </c>
      <c r="L19" s="271"/>
      <c r="M19" s="186"/>
      <c r="N19" s="201"/>
      <c r="R19" s="186"/>
    </row>
    <row r="20" spans="1:18" s="65" customFormat="1" ht="21" customHeight="1">
      <c r="B20" s="65" t="s">
        <v>77</v>
      </c>
      <c r="C20" s="73"/>
      <c r="D20" s="76">
        <v>-7513</v>
      </c>
      <c r="E20" s="216"/>
      <c r="F20" s="84">
        <v>-28111</v>
      </c>
      <c r="G20" s="216"/>
      <c r="H20" s="217">
        <v>0</v>
      </c>
      <c r="I20" s="216"/>
      <c r="J20" s="115">
        <v>0</v>
      </c>
      <c r="L20" s="271"/>
      <c r="M20" s="186"/>
      <c r="N20" s="201"/>
    </row>
    <row r="21" spans="1:18" s="65" customFormat="1" ht="21" customHeight="1" thickBot="1">
      <c r="A21" s="73" t="s">
        <v>145</v>
      </c>
      <c r="B21" s="73"/>
      <c r="C21" s="73"/>
      <c r="D21" s="218">
        <f>SUM(D19:D20)</f>
        <v>-203093</v>
      </c>
      <c r="E21" s="219"/>
      <c r="F21" s="218">
        <f>SUM(F19:F20)</f>
        <v>-280353</v>
      </c>
      <c r="G21" s="219"/>
      <c r="H21" s="218">
        <f>SUM(H19:H20)</f>
        <v>45645</v>
      </c>
      <c r="I21" s="219"/>
      <c r="J21" s="161">
        <f>SUM(J19:J20)</f>
        <v>389501</v>
      </c>
      <c r="L21" s="167"/>
      <c r="N21" s="201"/>
    </row>
    <row r="22" spans="1:18" ht="21" customHeight="1" thickTop="1"/>
  </sheetData>
  <mergeCells count="6">
    <mergeCell ref="D6:F6"/>
    <mergeCell ref="H6:J6"/>
    <mergeCell ref="A2:J2"/>
    <mergeCell ref="H4:J4"/>
    <mergeCell ref="D5:F5"/>
    <mergeCell ref="H5:J5"/>
  </mergeCells>
  <pageMargins left="0.7" right="0.7" top="0.52" bottom="0.75" header="0.3" footer="0.52"/>
  <pageSetup paperSize="9" scale="74" firstPageNumber="8" orientation="portrait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F55CF-823E-4A2C-808B-855170D14517}">
  <sheetPr>
    <tabColor rgb="FF00B050"/>
    <pageSetUpPr fitToPage="1"/>
  </sheetPr>
  <dimension ref="A1:R22"/>
  <sheetViews>
    <sheetView view="pageBreakPreview" zoomScaleNormal="55" zoomScaleSheetLayoutView="100" workbookViewId="0"/>
  </sheetViews>
  <sheetFormatPr defaultColWidth="9" defaultRowHeight="23"/>
  <cols>
    <col min="1" max="1" width="2.09765625" style="9" customWidth="1"/>
    <col min="2" max="2" width="54.09765625" style="9" customWidth="1"/>
    <col min="3" max="3" width="9.69921875" style="9" customWidth="1"/>
    <col min="4" max="4" width="14.59765625" style="8" customWidth="1"/>
    <col min="5" max="5" width="1.296875" style="8" customWidth="1"/>
    <col min="6" max="6" width="14.59765625" style="8" customWidth="1"/>
    <col min="7" max="7" width="1.296875" style="8" customWidth="1"/>
    <col min="8" max="8" width="14.59765625" style="8" customWidth="1"/>
    <col min="9" max="9" width="1.296875" style="8" customWidth="1"/>
    <col min="10" max="10" width="14.59765625" style="8" customWidth="1"/>
    <col min="11" max="11" width="11.09765625" style="11" bestFit="1" customWidth="1"/>
    <col min="12" max="12" width="12.59765625" style="11" customWidth="1"/>
    <col min="13" max="13" width="15.8984375" style="11" customWidth="1"/>
    <col min="14" max="16384" width="9" style="11"/>
  </cols>
  <sheetData>
    <row r="1" spans="1:14" s="10" customFormat="1" ht="21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6"/>
    </row>
    <row r="2" spans="1:14" s="10" customFormat="1" ht="21" customHeight="1">
      <c r="A2" s="287" t="s">
        <v>92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4" s="10" customFormat="1" ht="21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4" s="10" customFormat="1" ht="21" customHeight="1">
      <c r="A4" s="7"/>
      <c r="B4" s="7"/>
      <c r="C4" s="7"/>
      <c r="D4" s="13"/>
      <c r="E4" s="14" t="s">
        <v>70</v>
      </c>
      <c r="F4" s="13"/>
      <c r="G4" s="18"/>
      <c r="H4" s="288" t="s">
        <v>71</v>
      </c>
      <c r="I4" s="288"/>
      <c r="J4" s="288"/>
    </row>
    <row r="5" spans="1:14" s="10" customFormat="1">
      <c r="A5" s="48"/>
      <c r="B5" s="48"/>
      <c r="C5" s="48"/>
      <c r="D5" s="289" t="s">
        <v>231</v>
      </c>
      <c r="E5" s="289"/>
      <c r="F5" s="289"/>
      <c r="G5" s="157"/>
      <c r="H5" s="289" t="s">
        <v>231</v>
      </c>
      <c r="I5" s="289"/>
      <c r="J5" s="289"/>
    </row>
    <row r="6" spans="1:14" s="10" customFormat="1" ht="21" customHeight="1">
      <c r="A6" s="49"/>
      <c r="B6" s="49"/>
      <c r="C6" s="49"/>
      <c r="D6" s="286" t="s">
        <v>229</v>
      </c>
      <c r="E6" s="286"/>
      <c r="F6" s="286"/>
      <c r="G6" s="157"/>
      <c r="H6" s="286" t="s">
        <v>229</v>
      </c>
      <c r="I6" s="286"/>
      <c r="J6" s="286"/>
    </row>
    <row r="7" spans="1:14" s="10" customFormat="1" ht="21" customHeight="1">
      <c r="A7" s="49"/>
      <c r="B7" s="49"/>
      <c r="C7" s="135"/>
      <c r="D7" s="15">
        <v>2566</v>
      </c>
      <c r="E7" s="16"/>
      <c r="F7" s="15">
        <v>2565</v>
      </c>
      <c r="G7" s="17"/>
      <c r="H7" s="15">
        <v>2566</v>
      </c>
      <c r="I7" s="16"/>
      <c r="J7" s="15">
        <v>2565</v>
      </c>
    </row>
    <row r="8" spans="1:14" s="10" customFormat="1" ht="21" customHeight="1">
      <c r="A8" s="49"/>
      <c r="B8" s="49"/>
      <c r="C8" s="49"/>
      <c r="D8" s="220"/>
      <c r="E8" s="221"/>
      <c r="F8" s="220"/>
      <c r="G8" s="222" t="s">
        <v>72</v>
      </c>
      <c r="H8" s="220"/>
      <c r="I8" s="16"/>
      <c r="J8" s="15"/>
    </row>
    <row r="9" spans="1:14" s="107" customFormat="1" ht="21" customHeight="1">
      <c r="A9" s="67" t="s">
        <v>140</v>
      </c>
      <c r="B9" s="67"/>
      <c r="C9" s="67"/>
      <c r="D9" s="87">
        <v>-182325</v>
      </c>
      <c r="E9" s="214"/>
      <c r="F9" s="87">
        <v>-421356</v>
      </c>
      <c r="G9" s="214"/>
      <c r="H9" s="212">
        <v>21886</v>
      </c>
      <c r="I9" s="88"/>
      <c r="J9" s="109">
        <v>349696</v>
      </c>
      <c r="L9" s="167"/>
      <c r="N9" s="201"/>
    </row>
    <row r="10" spans="1:14" s="107" customFormat="1" ht="21" customHeight="1">
      <c r="A10" s="67" t="s">
        <v>159</v>
      </c>
      <c r="B10" s="67"/>
      <c r="C10" s="67"/>
      <c r="D10" s="81"/>
      <c r="E10" s="209"/>
      <c r="F10" s="81"/>
      <c r="G10" s="209"/>
      <c r="H10" s="81"/>
      <c r="I10" s="68"/>
      <c r="J10" s="81"/>
      <c r="L10" s="167"/>
      <c r="N10" s="201"/>
    </row>
    <row r="11" spans="1:14" s="107" customFormat="1" ht="21" customHeight="1">
      <c r="A11" s="98" t="s">
        <v>148</v>
      </c>
      <c r="B11" s="67"/>
      <c r="C11" s="67"/>
      <c r="D11" s="81"/>
      <c r="E11" s="209"/>
      <c r="F11" s="81"/>
      <c r="G11" s="209"/>
      <c r="H11" s="81"/>
      <c r="I11" s="68"/>
      <c r="J11" s="81"/>
      <c r="L11" s="167"/>
      <c r="N11" s="201"/>
    </row>
    <row r="12" spans="1:14" s="107" customFormat="1" ht="21" customHeight="1">
      <c r="A12" s="30" t="s">
        <v>123</v>
      </c>
      <c r="B12" s="30"/>
      <c r="C12" s="30"/>
      <c r="D12" s="81">
        <v>-19327</v>
      </c>
      <c r="E12" s="209"/>
      <c r="F12" s="81">
        <v>-25104</v>
      </c>
      <c r="G12" s="209"/>
      <c r="H12" s="198">
        <v>0</v>
      </c>
      <c r="I12" s="69"/>
      <c r="J12" s="97">
        <v>0</v>
      </c>
      <c r="L12" s="167"/>
      <c r="M12" s="167"/>
      <c r="N12" s="201"/>
    </row>
    <row r="13" spans="1:14" s="107" customFormat="1" ht="21" customHeight="1">
      <c r="A13" s="30" t="s">
        <v>265</v>
      </c>
      <c r="B13" s="30"/>
      <c r="C13" s="30"/>
      <c r="D13" s="206">
        <v>10588</v>
      </c>
      <c r="E13" s="209"/>
      <c r="F13" s="206">
        <v>16862</v>
      </c>
      <c r="G13" s="209"/>
      <c r="H13" s="206">
        <v>0</v>
      </c>
      <c r="I13" s="69"/>
      <c r="J13" s="104">
        <v>0</v>
      </c>
      <c r="L13" s="167"/>
      <c r="M13" s="167"/>
      <c r="N13" s="201"/>
    </row>
    <row r="14" spans="1:14" s="107" customFormat="1" ht="21" customHeight="1">
      <c r="A14" s="67" t="s">
        <v>149</v>
      </c>
      <c r="B14" s="67"/>
      <c r="C14" s="31"/>
      <c r="D14" s="211">
        <f>SUM(D12:D13)</f>
        <v>-8739</v>
      </c>
      <c r="E14" s="209"/>
      <c r="F14" s="211">
        <f>SUM(F12:F13)</f>
        <v>-8242</v>
      </c>
      <c r="G14" s="212"/>
      <c r="H14" s="211">
        <f>SUM(H12:H13)</f>
        <v>0</v>
      </c>
      <c r="I14" s="109"/>
      <c r="J14" s="113">
        <f>SUM(J12:J13)</f>
        <v>0</v>
      </c>
      <c r="K14" s="108"/>
      <c r="L14" s="167"/>
      <c r="N14" s="201"/>
    </row>
    <row r="15" spans="1:14" s="107" customFormat="1" ht="21" customHeight="1">
      <c r="A15" s="67"/>
      <c r="B15" s="67"/>
      <c r="C15" s="31"/>
      <c r="D15" s="212"/>
      <c r="E15" s="209"/>
      <c r="F15" s="212"/>
      <c r="G15" s="212"/>
      <c r="H15" s="212"/>
      <c r="I15" s="109"/>
      <c r="J15" s="109"/>
      <c r="K15" s="108"/>
      <c r="L15" s="167"/>
      <c r="N15" s="201"/>
    </row>
    <row r="16" spans="1:14" s="107" customFormat="1" ht="21" customHeight="1" thickBot="1">
      <c r="A16" s="67" t="s">
        <v>145</v>
      </c>
      <c r="B16" s="30"/>
      <c r="C16" s="30"/>
      <c r="D16" s="213">
        <f>D14+D9</f>
        <v>-191064</v>
      </c>
      <c r="E16" s="214"/>
      <c r="F16" s="213">
        <f>F14+F9</f>
        <v>-429598</v>
      </c>
      <c r="G16" s="214"/>
      <c r="H16" s="213">
        <f>H14+H9</f>
        <v>21886</v>
      </c>
      <c r="I16" s="70"/>
      <c r="J16" s="190">
        <f>J14+J9</f>
        <v>349696</v>
      </c>
      <c r="L16" s="167"/>
      <c r="N16" s="201"/>
    </row>
    <row r="17" spans="1:18" s="107" customFormat="1" ht="21" customHeight="1" thickTop="1">
      <c r="A17" s="71"/>
      <c r="B17" s="71"/>
      <c r="C17" s="71"/>
      <c r="D17" s="82"/>
      <c r="E17" s="215"/>
      <c r="F17" s="82"/>
      <c r="G17" s="215"/>
      <c r="H17" s="82"/>
      <c r="I17" s="72"/>
      <c r="J17" s="82"/>
      <c r="L17" s="167"/>
      <c r="N17" s="201"/>
    </row>
    <row r="18" spans="1:18" s="65" customFormat="1" ht="21" customHeight="1">
      <c r="A18" s="73" t="s">
        <v>146</v>
      </c>
      <c r="B18" s="73"/>
      <c r="C18" s="73"/>
      <c r="D18" s="83"/>
      <c r="E18" s="215">
        <v>6</v>
      </c>
      <c r="F18" s="83"/>
      <c r="G18" s="215"/>
      <c r="H18" s="83"/>
      <c r="I18" s="72"/>
      <c r="J18" s="83"/>
      <c r="L18" s="167"/>
      <c r="N18" s="201"/>
    </row>
    <row r="19" spans="1:18" s="65" customFormat="1" ht="21" customHeight="1">
      <c r="B19" s="65" t="s">
        <v>133</v>
      </c>
      <c r="C19" s="73"/>
      <c r="D19" s="76">
        <v>-186142</v>
      </c>
      <c r="E19" s="216"/>
      <c r="F19" s="76">
        <v>-375183</v>
      </c>
      <c r="G19" s="216"/>
      <c r="H19" s="198">
        <v>21886</v>
      </c>
      <c r="I19" s="74"/>
      <c r="J19" s="97">
        <v>349696</v>
      </c>
      <c r="L19" s="167"/>
      <c r="M19" s="186"/>
      <c r="N19" s="201"/>
      <c r="R19" s="186"/>
    </row>
    <row r="20" spans="1:18" s="65" customFormat="1" ht="21" customHeight="1">
      <c r="B20" s="65" t="s">
        <v>77</v>
      </c>
      <c r="C20" s="73"/>
      <c r="D20" s="84">
        <v>-4922</v>
      </c>
      <c r="E20" s="216"/>
      <c r="F20" s="84">
        <v>-54415</v>
      </c>
      <c r="G20" s="216"/>
      <c r="H20" s="217">
        <v>0</v>
      </c>
      <c r="I20" s="74"/>
      <c r="J20" s="115">
        <v>0</v>
      </c>
      <c r="L20" s="167"/>
      <c r="M20" s="186"/>
      <c r="N20" s="201"/>
    </row>
    <row r="21" spans="1:18" s="65" customFormat="1" ht="21" customHeight="1" thickBot="1">
      <c r="A21" s="73" t="s">
        <v>145</v>
      </c>
      <c r="B21" s="73"/>
      <c r="C21" s="73"/>
      <c r="D21" s="218">
        <f>SUM(D19:D20)</f>
        <v>-191064</v>
      </c>
      <c r="E21" s="219"/>
      <c r="F21" s="218">
        <f>SUM(F19:F20)</f>
        <v>-429598</v>
      </c>
      <c r="G21" s="219"/>
      <c r="H21" s="218">
        <f>SUM(H19:H20)</f>
        <v>21886</v>
      </c>
      <c r="I21" s="52"/>
      <c r="J21" s="161">
        <f>SUM(J19:J20)</f>
        <v>349696</v>
      </c>
      <c r="L21" s="167"/>
      <c r="N21" s="201"/>
    </row>
    <row r="22" spans="1:18" ht="21" customHeight="1" thickTop="1"/>
  </sheetData>
  <mergeCells count="6">
    <mergeCell ref="A2:J2"/>
    <mergeCell ref="H4:J4"/>
    <mergeCell ref="D5:F5"/>
    <mergeCell ref="H5:J5"/>
    <mergeCell ref="D6:F6"/>
    <mergeCell ref="H6:J6"/>
  </mergeCells>
  <pageMargins left="0.7" right="0.7" top="0.52" bottom="0.75" header="0.3" footer="0.5"/>
  <pageSetup paperSize="9" scale="74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BL49"/>
  <sheetViews>
    <sheetView view="pageBreakPreview" zoomScaleNormal="60" zoomScaleSheetLayoutView="100" workbookViewId="0"/>
  </sheetViews>
  <sheetFormatPr defaultColWidth="9.09765625" defaultRowHeight="21" customHeight="1"/>
  <cols>
    <col min="1" max="3" width="2.09765625" style="2" customWidth="1"/>
    <col min="4" max="4" width="82.69921875" style="2" customWidth="1"/>
    <col min="5" max="5" width="13.09765625" style="51" customWidth="1"/>
    <col min="6" max="6" width="1.09765625" style="51" customWidth="1"/>
    <col min="7" max="7" width="12" style="1" customWidth="1"/>
    <col min="8" max="8" width="1.3984375" style="1" customWidth="1"/>
    <col min="9" max="9" width="12" style="1" customWidth="1"/>
    <col min="10" max="10" width="1.3984375" style="1" customWidth="1"/>
    <col min="11" max="11" width="12" style="1" customWidth="1"/>
    <col min="12" max="12" width="1.3984375" style="1" customWidth="1"/>
    <col min="13" max="13" width="12" style="1" customWidth="1"/>
    <col min="14" max="14" width="1.3984375" style="1" customWidth="1"/>
    <col min="15" max="15" width="12" style="1" customWidth="1"/>
    <col min="16" max="16" width="1.3984375" style="1" customWidth="1"/>
    <col min="17" max="17" width="12" style="1" customWidth="1"/>
    <col min="18" max="18" width="1.3984375" style="1" customWidth="1"/>
    <col min="19" max="19" width="12" style="1" customWidth="1"/>
    <col min="20" max="20" width="1.3984375" style="1" customWidth="1"/>
    <col min="21" max="21" width="12.5" style="1" customWidth="1"/>
    <col min="22" max="22" width="1.3984375" style="1" customWidth="1"/>
    <col min="23" max="23" width="13" style="1" customWidth="1"/>
    <col min="24" max="24" width="1.3984375" style="1" customWidth="1"/>
    <col min="25" max="25" width="12" style="1" customWidth="1"/>
    <col min="26" max="26" width="1.3984375" style="1" customWidth="1"/>
    <col min="27" max="27" width="12.09765625" style="1" customWidth="1"/>
    <col min="28" max="28" width="1.3984375" style="1" customWidth="1"/>
    <col min="29" max="29" width="12" style="1" customWidth="1"/>
    <col min="30" max="30" width="1.3984375" style="1" customWidth="1"/>
    <col min="31" max="31" width="12" style="1" customWidth="1"/>
    <col min="32" max="32" width="1.3984375" style="1" customWidth="1"/>
    <col min="33" max="33" width="12" style="1" customWidth="1"/>
    <col min="34" max="34" width="1.3984375" style="1" customWidth="1"/>
    <col min="35" max="35" width="12" style="1" customWidth="1"/>
    <col min="36" max="36" width="10.09765625" style="2" customWidth="1"/>
    <col min="37" max="16384" width="9.09765625" style="2"/>
  </cols>
  <sheetData>
    <row r="1" spans="1:36" ht="21" customHeight="1">
      <c r="A1" s="12" t="s">
        <v>43</v>
      </c>
      <c r="B1" s="12"/>
      <c r="C1" s="12"/>
      <c r="D1" s="12"/>
      <c r="E1" s="50"/>
      <c r="F1" s="5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36" ht="21" customHeight="1">
      <c r="A2" s="12" t="s">
        <v>93</v>
      </c>
      <c r="B2" s="12"/>
      <c r="C2" s="12"/>
      <c r="D2" s="12"/>
      <c r="E2" s="50"/>
      <c r="F2" s="50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36" ht="21" customHeight="1">
      <c r="A3" s="3"/>
      <c r="C3" s="3"/>
      <c r="D3" s="3"/>
      <c r="E3" s="50"/>
      <c r="F3" s="50"/>
      <c r="G3" s="102"/>
      <c r="H3" s="101"/>
      <c r="I3" s="102"/>
      <c r="J3" s="101"/>
      <c r="K3" s="102"/>
      <c r="L3" s="101"/>
      <c r="M3" s="102"/>
      <c r="N3" s="101"/>
      <c r="O3" s="102"/>
      <c r="P3" s="101"/>
      <c r="Q3" s="102"/>
      <c r="R3" s="101"/>
      <c r="S3" s="102"/>
      <c r="T3" s="101"/>
      <c r="U3" s="102"/>
      <c r="V3" s="101"/>
      <c r="W3" s="102"/>
      <c r="X3" s="101"/>
      <c r="Y3" s="102"/>
      <c r="Z3" s="101"/>
      <c r="AA3" s="102"/>
      <c r="AB3" s="101"/>
      <c r="AC3" s="100"/>
      <c r="AD3" s="101"/>
      <c r="AE3" s="100"/>
      <c r="AF3" s="101"/>
      <c r="AG3" s="102"/>
      <c r="AH3" s="101"/>
      <c r="AI3" s="102"/>
    </row>
    <row r="4" spans="1:36" s="34" customFormat="1" ht="21" customHeight="1">
      <c r="E4" s="40"/>
      <c r="F4" s="40"/>
      <c r="G4" s="290" t="s">
        <v>70</v>
      </c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  <c r="AG4" s="290"/>
      <c r="AH4" s="290"/>
      <c r="AI4" s="290"/>
    </row>
    <row r="5" spans="1:36" s="34" customFormat="1" ht="21" customHeight="1">
      <c r="E5" s="40"/>
      <c r="F5" s="40"/>
      <c r="H5" s="35"/>
      <c r="I5" s="36"/>
      <c r="K5" s="292" t="s">
        <v>188</v>
      </c>
      <c r="L5" s="292"/>
      <c r="M5" s="292"/>
      <c r="O5" s="292" t="s">
        <v>246</v>
      </c>
      <c r="P5" s="292"/>
      <c r="Q5" s="292"/>
      <c r="R5" s="292"/>
      <c r="S5" s="292"/>
      <c r="T5" s="292"/>
      <c r="U5" s="292"/>
      <c r="V5" s="36"/>
      <c r="W5" s="121"/>
      <c r="X5" s="36"/>
      <c r="Y5" s="292" t="s">
        <v>61</v>
      </c>
      <c r="Z5" s="292"/>
      <c r="AA5" s="292"/>
      <c r="AB5" s="292"/>
      <c r="AC5" s="292"/>
      <c r="AG5" s="35"/>
      <c r="AI5" s="35"/>
    </row>
    <row r="6" spans="1:36" s="34" customFormat="1" ht="21" customHeight="1">
      <c r="E6" s="40"/>
      <c r="F6" s="40"/>
      <c r="H6" s="35"/>
      <c r="I6" s="36"/>
      <c r="O6" s="121"/>
      <c r="P6" s="121"/>
      <c r="Q6" s="121"/>
      <c r="R6" s="121"/>
      <c r="S6" s="121"/>
      <c r="T6" s="121"/>
      <c r="U6" s="121"/>
      <c r="V6" s="36"/>
      <c r="W6" s="121"/>
      <c r="X6" s="36"/>
      <c r="Y6" s="35" t="s">
        <v>170</v>
      </c>
      <c r="Z6" s="35"/>
      <c r="AA6" s="35" t="s">
        <v>176</v>
      </c>
      <c r="AB6" s="121"/>
      <c r="AD6" s="35"/>
      <c r="AE6" s="35"/>
      <c r="AF6" s="35"/>
      <c r="AH6" s="35"/>
      <c r="AI6" s="35"/>
    </row>
    <row r="7" spans="1:36" s="34" customFormat="1" ht="21" customHeight="1">
      <c r="E7" s="40"/>
      <c r="F7" s="40"/>
      <c r="H7" s="35"/>
      <c r="I7" s="36"/>
      <c r="O7" s="121"/>
      <c r="P7" s="121"/>
      <c r="Q7" s="121"/>
      <c r="R7" s="121"/>
      <c r="S7" s="121"/>
      <c r="T7" s="121"/>
      <c r="U7" s="121"/>
      <c r="V7" s="36"/>
      <c r="W7" s="121"/>
      <c r="X7" s="36"/>
      <c r="Y7" s="35" t="s">
        <v>171</v>
      </c>
      <c r="Z7" s="35"/>
      <c r="AA7" s="35" t="s">
        <v>266</v>
      </c>
      <c r="AB7" s="121"/>
      <c r="AD7" s="35"/>
      <c r="AE7" s="35"/>
      <c r="AF7" s="35"/>
      <c r="AH7" s="35"/>
      <c r="AI7" s="35"/>
    </row>
    <row r="8" spans="1:36" s="34" customFormat="1" ht="21" customHeight="1">
      <c r="E8" s="40"/>
      <c r="F8" s="40"/>
      <c r="H8" s="35"/>
      <c r="I8" s="36"/>
      <c r="O8" s="121"/>
      <c r="P8" s="121"/>
      <c r="Q8" s="121"/>
      <c r="R8" s="121"/>
      <c r="S8" s="121"/>
      <c r="T8" s="121"/>
      <c r="U8" s="121"/>
      <c r="V8" s="36"/>
      <c r="W8" s="121"/>
      <c r="X8" s="36"/>
      <c r="Y8" s="35" t="s">
        <v>172</v>
      </c>
      <c r="Z8" s="35"/>
      <c r="AA8" s="35" t="s">
        <v>177</v>
      </c>
      <c r="AB8" s="121"/>
      <c r="AC8" s="35" t="s">
        <v>27</v>
      </c>
      <c r="AD8" s="35"/>
      <c r="AE8" s="35"/>
      <c r="AF8" s="35"/>
      <c r="AG8" s="35" t="s">
        <v>30</v>
      </c>
      <c r="AH8" s="35"/>
      <c r="AI8" s="35"/>
    </row>
    <row r="9" spans="1:36" s="34" customFormat="1" ht="21" customHeight="1">
      <c r="G9" s="121" t="s">
        <v>108</v>
      </c>
      <c r="H9" s="35"/>
      <c r="I9" s="35"/>
      <c r="J9" s="35"/>
      <c r="K9" s="121" t="s">
        <v>109</v>
      </c>
      <c r="M9" s="35" t="s">
        <v>109</v>
      </c>
      <c r="O9" s="36"/>
      <c r="P9" s="36"/>
      <c r="Q9" s="121" t="s">
        <v>111</v>
      </c>
      <c r="R9" s="36"/>
      <c r="S9" s="36"/>
      <c r="T9" s="121"/>
      <c r="U9" s="35" t="s">
        <v>39</v>
      </c>
      <c r="V9" s="36"/>
      <c r="W9" s="121" t="s">
        <v>249</v>
      </c>
      <c r="X9" s="36"/>
      <c r="Y9" s="35" t="s">
        <v>169</v>
      </c>
      <c r="Z9" s="35"/>
      <c r="AA9" s="35" t="s">
        <v>182</v>
      </c>
      <c r="AB9" s="121"/>
      <c r="AC9" s="35" t="s">
        <v>115</v>
      </c>
      <c r="AD9" s="35"/>
      <c r="AF9" s="35"/>
      <c r="AG9" s="35" t="s">
        <v>106</v>
      </c>
      <c r="AH9" s="35"/>
      <c r="AI9" s="35" t="s">
        <v>27</v>
      </c>
    </row>
    <row r="10" spans="1:36" s="34" customFormat="1" ht="21" customHeight="1">
      <c r="E10" s="40"/>
      <c r="F10" s="40"/>
      <c r="G10" s="121" t="s">
        <v>28</v>
      </c>
      <c r="H10" s="35"/>
      <c r="I10" s="35" t="s">
        <v>110</v>
      </c>
      <c r="J10" s="35"/>
      <c r="K10" s="35" t="s">
        <v>78</v>
      </c>
      <c r="M10" s="35" t="s">
        <v>96</v>
      </c>
      <c r="N10" s="35"/>
      <c r="O10" s="121" t="s">
        <v>112</v>
      </c>
      <c r="P10" s="35"/>
      <c r="Q10" s="35" t="s">
        <v>113</v>
      </c>
      <c r="R10" s="35"/>
      <c r="S10" s="121" t="s">
        <v>114</v>
      </c>
      <c r="U10" s="35" t="s">
        <v>38</v>
      </c>
      <c r="V10" s="35"/>
      <c r="W10" s="35" t="s">
        <v>250</v>
      </c>
      <c r="X10" s="35"/>
      <c r="Y10" s="121" t="s">
        <v>124</v>
      </c>
      <c r="Z10" s="35"/>
      <c r="AA10" s="35" t="s">
        <v>178</v>
      </c>
      <c r="AB10" s="121"/>
      <c r="AC10" s="35" t="s">
        <v>116</v>
      </c>
      <c r="AD10" s="35"/>
      <c r="AE10" s="121" t="s">
        <v>105</v>
      </c>
      <c r="AF10" s="121"/>
      <c r="AG10" s="35" t="s">
        <v>107</v>
      </c>
      <c r="AH10" s="121"/>
      <c r="AI10" s="35" t="s">
        <v>30</v>
      </c>
    </row>
    <row r="11" spans="1:36" s="34" customFormat="1" ht="21" customHeight="1">
      <c r="E11" s="42" t="s">
        <v>34</v>
      </c>
      <c r="F11" s="42"/>
      <c r="G11" s="121" t="s">
        <v>29</v>
      </c>
      <c r="H11" s="35"/>
      <c r="I11" s="35" t="s">
        <v>32</v>
      </c>
      <c r="J11" s="35"/>
      <c r="K11" s="35" t="s">
        <v>86</v>
      </c>
      <c r="L11" s="35"/>
      <c r="M11" s="35" t="s">
        <v>32</v>
      </c>
      <c r="N11" s="35"/>
      <c r="O11" s="35" t="s">
        <v>79</v>
      </c>
      <c r="P11" s="35"/>
      <c r="Q11" s="35" t="s">
        <v>104</v>
      </c>
      <c r="R11" s="35"/>
      <c r="S11" s="35" t="s">
        <v>81</v>
      </c>
      <c r="T11" s="35"/>
      <c r="U11" s="35" t="s">
        <v>277</v>
      </c>
      <c r="V11" s="35"/>
      <c r="W11" s="35" t="s">
        <v>251</v>
      </c>
      <c r="X11" s="35"/>
      <c r="Y11" s="121" t="s">
        <v>125</v>
      </c>
      <c r="Z11" s="35"/>
      <c r="AA11" s="121" t="s">
        <v>106</v>
      </c>
      <c r="AB11" s="121"/>
      <c r="AC11" s="35" t="s">
        <v>60</v>
      </c>
      <c r="AD11" s="35"/>
      <c r="AE11" s="121" t="s">
        <v>134</v>
      </c>
      <c r="AF11" s="35"/>
      <c r="AG11" s="35" t="s">
        <v>58</v>
      </c>
      <c r="AH11" s="35"/>
      <c r="AI11" s="35" t="s">
        <v>31</v>
      </c>
    </row>
    <row r="12" spans="1:36" s="34" customFormat="1" ht="21" customHeight="1">
      <c r="E12" s="62"/>
      <c r="F12" s="62"/>
      <c r="G12" s="291" t="s">
        <v>72</v>
      </c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</row>
    <row r="13" spans="1:36" ht="21" customHeight="1">
      <c r="A13" s="34" t="s">
        <v>232</v>
      </c>
      <c r="B13" s="34"/>
      <c r="C13" s="34"/>
      <c r="D13" s="34"/>
      <c r="E13" s="40"/>
      <c r="F13" s="40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</row>
    <row r="14" spans="1:36" ht="21" customHeight="1">
      <c r="A14" s="34" t="s">
        <v>216</v>
      </c>
      <c r="B14" s="34"/>
      <c r="C14" s="34"/>
      <c r="D14" s="34"/>
      <c r="E14" s="40"/>
      <c r="F14" s="40"/>
      <c r="G14" s="127">
        <v>850000</v>
      </c>
      <c r="H14" s="127"/>
      <c r="I14" s="127">
        <v>-15740</v>
      </c>
      <c r="J14" s="127"/>
      <c r="K14" s="127">
        <v>1643000</v>
      </c>
      <c r="L14" s="127"/>
      <c r="M14" s="127">
        <v>18365</v>
      </c>
      <c r="N14" s="127"/>
      <c r="O14" s="127">
        <v>85000</v>
      </c>
      <c r="P14" s="127"/>
      <c r="Q14" s="127">
        <v>464896</v>
      </c>
      <c r="R14" s="127"/>
      <c r="S14" s="127">
        <v>15740</v>
      </c>
      <c r="T14" s="127"/>
      <c r="U14" s="127">
        <v>442838</v>
      </c>
      <c r="V14" s="127"/>
      <c r="W14" s="127">
        <v>0</v>
      </c>
      <c r="X14" s="127"/>
      <c r="Y14" s="127">
        <v>-223701</v>
      </c>
      <c r="Z14" s="127"/>
      <c r="AA14" s="127">
        <v>7099</v>
      </c>
      <c r="AB14" s="127"/>
      <c r="AC14" s="127">
        <v>-216602</v>
      </c>
      <c r="AD14" s="127"/>
      <c r="AE14" s="127">
        <v>3287497</v>
      </c>
      <c r="AF14" s="127"/>
      <c r="AG14" s="127">
        <v>607210</v>
      </c>
      <c r="AH14" s="127"/>
      <c r="AI14" s="127">
        <v>3894707</v>
      </c>
      <c r="AJ14" s="184"/>
    </row>
    <row r="15" spans="1:36" ht="21" customHeight="1">
      <c r="A15" s="34"/>
      <c r="B15" s="34"/>
      <c r="C15" s="34"/>
      <c r="D15" s="34"/>
      <c r="E15" s="40"/>
      <c r="F15" s="40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84"/>
    </row>
    <row r="16" spans="1:36" ht="21" customHeight="1">
      <c r="A16" s="34" t="s">
        <v>238</v>
      </c>
      <c r="B16" s="34"/>
      <c r="C16" s="34"/>
      <c r="D16" s="34"/>
      <c r="E16" s="40"/>
      <c r="F16" s="40"/>
      <c r="G16" s="127"/>
      <c r="H16" s="128"/>
      <c r="I16" s="127"/>
      <c r="J16" s="128"/>
      <c r="K16" s="127"/>
      <c r="L16" s="128"/>
      <c r="M16" s="127"/>
      <c r="N16" s="128"/>
      <c r="O16" s="127"/>
      <c r="P16" s="128"/>
      <c r="Q16" s="127"/>
      <c r="R16" s="128"/>
      <c r="S16" s="127"/>
      <c r="T16" s="128"/>
      <c r="U16" s="127"/>
      <c r="V16" s="128"/>
      <c r="W16" s="127"/>
      <c r="X16" s="128"/>
      <c r="Y16" s="127"/>
      <c r="Z16" s="128"/>
      <c r="AA16" s="127"/>
      <c r="AB16" s="128"/>
      <c r="AC16" s="127"/>
      <c r="AD16" s="128"/>
      <c r="AE16" s="127"/>
      <c r="AF16" s="128"/>
      <c r="AG16" s="127"/>
      <c r="AH16" s="127"/>
      <c r="AI16" s="127"/>
      <c r="AJ16" s="184"/>
    </row>
    <row r="17" spans="1:36" ht="21" customHeight="1">
      <c r="A17" s="34"/>
      <c r="B17" s="46" t="s">
        <v>269</v>
      </c>
      <c r="C17" s="36"/>
      <c r="D17" s="36"/>
      <c r="E17" s="40"/>
      <c r="F17" s="40"/>
      <c r="G17" s="132"/>
      <c r="H17" s="130"/>
      <c r="I17" s="132"/>
      <c r="J17" s="130"/>
      <c r="K17" s="132"/>
      <c r="L17" s="130"/>
      <c r="M17" s="132"/>
      <c r="N17" s="130"/>
      <c r="O17" s="132"/>
      <c r="P17" s="130"/>
      <c r="Q17" s="132"/>
      <c r="R17" s="130"/>
      <c r="S17" s="132"/>
      <c r="T17" s="130"/>
      <c r="U17" s="132"/>
      <c r="V17" s="130"/>
      <c r="W17" s="132"/>
      <c r="X17" s="130"/>
      <c r="Y17" s="132"/>
      <c r="Z17" s="130"/>
      <c r="AA17" s="132"/>
      <c r="AB17" s="130"/>
      <c r="AC17" s="132"/>
      <c r="AD17" s="130"/>
      <c r="AE17" s="132"/>
      <c r="AF17" s="130"/>
      <c r="AG17" s="132"/>
      <c r="AH17" s="132"/>
      <c r="AI17" s="132"/>
      <c r="AJ17" s="184"/>
    </row>
    <row r="18" spans="1:36" ht="21" customHeight="1">
      <c r="A18" s="34"/>
      <c r="B18" s="36" t="s">
        <v>240</v>
      </c>
      <c r="C18" s="36"/>
      <c r="D18" s="36"/>
      <c r="E18" s="40"/>
      <c r="F18" s="40"/>
      <c r="G18" s="132">
        <v>0</v>
      </c>
      <c r="H18" s="130"/>
      <c r="I18" s="132">
        <v>0</v>
      </c>
      <c r="J18" s="130"/>
      <c r="K18" s="132">
        <v>0</v>
      </c>
      <c r="L18" s="130"/>
      <c r="M18" s="132">
        <v>0</v>
      </c>
      <c r="N18" s="132"/>
      <c r="O18" s="132">
        <v>0</v>
      </c>
      <c r="P18" s="132"/>
      <c r="Q18" s="132">
        <v>0</v>
      </c>
      <c r="R18" s="130"/>
      <c r="S18" s="132">
        <v>0</v>
      </c>
      <c r="T18" s="130"/>
      <c r="U18" s="132">
        <v>0</v>
      </c>
      <c r="V18" s="130"/>
      <c r="W18" s="132">
        <v>0</v>
      </c>
      <c r="X18" s="130"/>
      <c r="Y18" s="132">
        <v>0</v>
      </c>
      <c r="Z18" s="130"/>
      <c r="AA18" s="132">
        <v>0</v>
      </c>
      <c r="AB18" s="130"/>
      <c r="AC18" s="132">
        <v>0</v>
      </c>
      <c r="AD18" s="130"/>
      <c r="AE18" s="132">
        <v>0</v>
      </c>
      <c r="AF18" s="130"/>
      <c r="AG18" s="132">
        <v>-23668</v>
      </c>
      <c r="AH18" s="130"/>
      <c r="AI18" s="132">
        <f t="shared" ref="AI18" si="0">AE18+AG18</f>
        <v>-23668</v>
      </c>
      <c r="AJ18" s="184"/>
    </row>
    <row r="19" spans="1:36" ht="21" customHeight="1">
      <c r="A19" s="34"/>
      <c r="B19" s="199" t="s">
        <v>270</v>
      </c>
      <c r="C19" s="34"/>
      <c r="D19" s="34"/>
      <c r="E19" s="40"/>
      <c r="F19" s="40"/>
      <c r="G19" s="131">
        <f>SUM(G18:G18)</f>
        <v>0</v>
      </c>
      <c r="H19" s="128"/>
      <c r="I19" s="131">
        <f>SUM(I18:I18)</f>
        <v>0</v>
      </c>
      <c r="J19" s="128"/>
      <c r="K19" s="131">
        <f>SUM(K18:K18)</f>
        <v>0</v>
      </c>
      <c r="L19" s="128"/>
      <c r="M19" s="131">
        <f>SUM(M18:M18)</f>
        <v>0</v>
      </c>
      <c r="N19" s="128"/>
      <c r="O19" s="131">
        <f>SUM(O18:O18)</f>
        <v>0</v>
      </c>
      <c r="P19" s="128"/>
      <c r="Q19" s="131">
        <f>SUM(Q18:Q18)</f>
        <v>0</v>
      </c>
      <c r="R19" s="128"/>
      <c r="S19" s="131">
        <f>SUM(S18:S18)</f>
        <v>0</v>
      </c>
      <c r="T19" s="128"/>
      <c r="U19" s="131">
        <f>SUM(U18:U18)</f>
        <v>0</v>
      </c>
      <c r="V19" s="128"/>
      <c r="W19" s="131">
        <f>SUM(W18:W18)</f>
        <v>0</v>
      </c>
      <c r="X19" s="128"/>
      <c r="Y19" s="131">
        <f>SUM(Y18:Y18)</f>
        <v>0</v>
      </c>
      <c r="Z19" s="128"/>
      <c r="AA19" s="131">
        <f>SUM(AA18:AA18)</f>
        <v>0</v>
      </c>
      <c r="AB19" s="128"/>
      <c r="AC19" s="131">
        <f>SUM(AC18:AC18)</f>
        <v>0</v>
      </c>
      <c r="AD19" s="128"/>
      <c r="AE19" s="131">
        <f>SUM(AE18:AE18)</f>
        <v>0</v>
      </c>
      <c r="AF19" s="128"/>
      <c r="AG19" s="131">
        <f>SUM(AG18:AG18)</f>
        <v>-23668</v>
      </c>
      <c r="AH19" s="128"/>
      <c r="AI19" s="131">
        <f>SUM(AI18:AI18)</f>
        <v>-23668</v>
      </c>
      <c r="AJ19" s="184"/>
    </row>
    <row r="20" spans="1:36" ht="21" customHeight="1">
      <c r="A20" s="34"/>
      <c r="B20" s="34"/>
      <c r="C20" s="34"/>
      <c r="D20" s="34"/>
      <c r="E20" s="40"/>
      <c r="F20" s="40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84"/>
    </row>
    <row r="21" spans="1:36" ht="21" customHeight="1">
      <c r="A21" s="34"/>
      <c r="B21" s="199" t="s">
        <v>241</v>
      </c>
      <c r="C21" s="34"/>
      <c r="D21" s="34"/>
      <c r="E21" s="40"/>
      <c r="F21" s="40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84"/>
    </row>
    <row r="22" spans="1:36" ht="21" customHeight="1">
      <c r="A22" s="34"/>
      <c r="B22" s="36" t="s">
        <v>242</v>
      </c>
      <c r="C22" s="36"/>
      <c r="D22" s="36"/>
      <c r="E22" s="40"/>
      <c r="F22" s="40"/>
      <c r="G22" s="132">
        <v>0</v>
      </c>
      <c r="H22" s="132"/>
      <c r="I22" s="132">
        <v>0</v>
      </c>
      <c r="J22" s="132"/>
      <c r="K22" s="132">
        <v>0</v>
      </c>
      <c r="L22" s="132"/>
      <c r="M22" s="132">
        <v>0</v>
      </c>
      <c r="N22" s="132"/>
      <c r="O22" s="132">
        <v>0</v>
      </c>
      <c r="P22" s="132"/>
      <c r="Q22" s="132">
        <v>0</v>
      </c>
      <c r="R22" s="132"/>
      <c r="S22" s="132">
        <v>0</v>
      </c>
      <c r="T22" s="132"/>
      <c r="U22" s="132">
        <v>-256303</v>
      </c>
      <c r="V22" s="132"/>
      <c r="W22" s="132">
        <v>0</v>
      </c>
      <c r="X22" s="132"/>
      <c r="Y22" s="132">
        <v>0</v>
      </c>
      <c r="Z22" s="132"/>
      <c r="AA22" s="132">
        <v>0</v>
      </c>
      <c r="AB22" s="132"/>
      <c r="AC22" s="132">
        <v>0</v>
      </c>
      <c r="AD22" s="132"/>
      <c r="AE22" s="132">
        <v>-256303</v>
      </c>
      <c r="AF22" s="132"/>
      <c r="AG22" s="132">
        <v>-41661</v>
      </c>
      <c r="AH22" s="132"/>
      <c r="AI22" s="132">
        <v>-297964</v>
      </c>
      <c r="AJ22" s="184"/>
    </row>
    <row r="23" spans="1:36" ht="21" customHeight="1">
      <c r="A23" s="34"/>
      <c r="B23" s="36" t="s">
        <v>239</v>
      </c>
      <c r="C23" s="36"/>
      <c r="D23" s="36"/>
      <c r="E23" s="40"/>
      <c r="F23" s="40"/>
      <c r="G23" s="132">
        <v>0</v>
      </c>
      <c r="H23" s="132"/>
      <c r="I23" s="132">
        <v>0</v>
      </c>
      <c r="J23" s="132"/>
      <c r="K23" s="132">
        <v>0</v>
      </c>
      <c r="L23" s="132"/>
      <c r="M23" s="132">
        <v>0</v>
      </c>
      <c r="N23" s="132"/>
      <c r="O23" s="132">
        <v>0</v>
      </c>
      <c r="P23" s="132"/>
      <c r="Q23" s="132">
        <v>0</v>
      </c>
      <c r="R23" s="132"/>
      <c r="S23" s="132">
        <v>0</v>
      </c>
      <c r="T23" s="132"/>
      <c r="U23" s="132">
        <v>0</v>
      </c>
      <c r="V23" s="132"/>
      <c r="W23" s="132">
        <v>0</v>
      </c>
      <c r="X23" s="132"/>
      <c r="Y23" s="132">
        <v>0</v>
      </c>
      <c r="Z23" s="132"/>
      <c r="AA23" s="132">
        <v>0</v>
      </c>
      <c r="AB23" s="132"/>
      <c r="AC23" s="132">
        <v>0</v>
      </c>
      <c r="AD23" s="132"/>
      <c r="AE23" s="132">
        <v>0</v>
      </c>
      <c r="AF23" s="132"/>
      <c r="AG23" s="132">
        <v>238640</v>
      </c>
      <c r="AH23" s="132"/>
      <c r="AI23" s="132">
        <f t="shared" ref="AI23" si="1">AE23+AG23</f>
        <v>238640</v>
      </c>
      <c r="AJ23" s="184"/>
    </row>
    <row r="24" spans="1:36" ht="21" customHeight="1">
      <c r="A24" s="34"/>
      <c r="B24" s="199" t="s">
        <v>243</v>
      </c>
      <c r="C24" s="34"/>
      <c r="D24" s="34"/>
      <c r="E24" s="40"/>
      <c r="F24" s="40"/>
      <c r="G24" s="131">
        <f>SUM(G22:G23)</f>
        <v>0</v>
      </c>
      <c r="H24" s="128"/>
      <c r="I24" s="131">
        <f>SUM(I22:I23)</f>
        <v>0</v>
      </c>
      <c r="J24" s="128"/>
      <c r="K24" s="131">
        <f>SUM(K22:K23)</f>
        <v>0</v>
      </c>
      <c r="L24" s="128"/>
      <c r="M24" s="131">
        <f>SUM(M22:M23)</f>
        <v>0</v>
      </c>
      <c r="N24" s="128"/>
      <c r="O24" s="131">
        <f>SUM(O22:O23)</f>
        <v>0</v>
      </c>
      <c r="P24" s="128"/>
      <c r="Q24" s="131">
        <f>SUM(Q22:Q23)</f>
        <v>0</v>
      </c>
      <c r="R24" s="128"/>
      <c r="S24" s="131">
        <f>SUM(S22:S23)</f>
        <v>0</v>
      </c>
      <c r="T24" s="128"/>
      <c r="U24" s="131">
        <f>SUM(U22:U23)</f>
        <v>-256303</v>
      </c>
      <c r="V24" s="127"/>
      <c r="W24" s="131">
        <f>SUM(W22:W23)</f>
        <v>0</v>
      </c>
      <c r="X24" s="127"/>
      <c r="Y24" s="131">
        <f>SUM(Y22:Y23)</f>
        <v>0</v>
      </c>
      <c r="Z24" s="128"/>
      <c r="AA24" s="131">
        <f>SUM(AA22:AA23)</f>
        <v>0</v>
      </c>
      <c r="AB24" s="128"/>
      <c r="AC24" s="131">
        <f>SUM(AC22:AC23)</f>
        <v>0</v>
      </c>
      <c r="AD24" s="128"/>
      <c r="AE24" s="131">
        <f>SUM(AE22:AE23)</f>
        <v>-256303</v>
      </c>
      <c r="AF24" s="128"/>
      <c r="AG24" s="131">
        <f>SUM(AG22:AG23)</f>
        <v>196979</v>
      </c>
      <c r="AH24" s="128"/>
      <c r="AI24" s="131">
        <f>SUM(AI22:AI23)</f>
        <v>-59324</v>
      </c>
      <c r="AJ24" s="184"/>
    </row>
    <row r="25" spans="1:36" ht="21" customHeight="1">
      <c r="A25" s="34" t="s">
        <v>278</v>
      </c>
      <c r="B25" s="34"/>
      <c r="C25" s="34"/>
      <c r="D25" s="34"/>
      <c r="E25" s="40"/>
      <c r="F25" s="40"/>
      <c r="G25" s="194">
        <f>G24+G19</f>
        <v>0</v>
      </c>
      <c r="H25" s="128"/>
      <c r="I25" s="194">
        <f>I24+I19</f>
        <v>0</v>
      </c>
      <c r="J25" s="128"/>
      <c r="K25" s="194">
        <f>K24+K19</f>
        <v>0</v>
      </c>
      <c r="L25" s="128"/>
      <c r="M25" s="194">
        <f>M24+M19</f>
        <v>0</v>
      </c>
      <c r="N25" s="127"/>
      <c r="O25" s="194">
        <f>O24+O19</f>
        <v>0</v>
      </c>
      <c r="P25" s="127"/>
      <c r="Q25" s="194">
        <f>Q24+Q19</f>
        <v>0</v>
      </c>
      <c r="R25" s="128"/>
      <c r="S25" s="194">
        <f>S24+S19</f>
        <v>0</v>
      </c>
      <c r="T25" s="128"/>
      <c r="U25" s="194">
        <f>U24+U19</f>
        <v>-256303</v>
      </c>
      <c r="V25" s="127"/>
      <c r="W25" s="194">
        <f>W24+W19</f>
        <v>0</v>
      </c>
      <c r="X25" s="128"/>
      <c r="Y25" s="194">
        <f>Y24+Y19</f>
        <v>0</v>
      </c>
      <c r="Z25" s="128"/>
      <c r="AA25" s="194">
        <f>AA24+AA19</f>
        <v>0</v>
      </c>
      <c r="AB25" s="127"/>
      <c r="AC25" s="194">
        <f>AC24+AC19</f>
        <v>0</v>
      </c>
      <c r="AD25" s="127"/>
      <c r="AE25" s="194">
        <f>AE24+AE19</f>
        <v>-256303</v>
      </c>
      <c r="AF25" s="128"/>
      <c r="AG25" s="194">
        <f>AG24+AG19</f>
        <v>173311</v>
      </c>
      <c r="AH25" s="128"/>
      <c r="AI25" s="194">
        <f>AI24+AI19</f>
        <v>-82992</v>
      </c>
      <c r="AJ25" s="184"/>
    </row>
    <row r="26" spans="1:36" ht="21" customHeight="1">
      <c r="A26" s="34"/>
      <c r="B26" s="34"/>
      <c r="C26" s="34"/>
      <c r="D26" s="34"/>
      <c r="E26" s="40"/>
      <c r="F26" s="40"/>
      <c r="G26" s="127"/>
      <c r="H26" s="128"/>
      <c r="I26" s="127"/>
      <c r="J26" s="128"/>
      <c r="K26" s="127"/>
      <c r="L26" s="128"/>
      <c r="M26" s="127"/>
      <c r="N26" s="128"/>
      <c r="O26" s="127"/>
      <c r="P26" s="128"/>
      <c r="Q26" s="127"/>
      <c r="R26" s="128"/>
      <c r="S26" s="127"/>
      <c r="T26" s="128"/>
      <c r="U26" s="127"/>
      <c r="V26" s="128"/>
      <c r="W26" s="127"/>
      <c r="X26" s="128"/>
      <c r="Y26" s="127"/>
      <c r="Z26" s="128"/>
      <c r="AA26" s="127"/>
      <c r="AB26" s="128"/>
      <c r="AC26" s="127"/>
      <c r="AD26" s="128"/>
      <c r="AE26" s="127"/>
      <c r="AF26" s="128"/>
      <c r="AG26" s="127"/>
      <c r="AH26" s="128"/>
      <c r="AI26" s="127"/>
    </row>
    <row r="27" spans="1:36" ht="21" customHeight="1">
      <c r="A27" s="41" t="s">
        <v>80</v>
      </c>
      <c r="B27" s="36"/>
      <c r="C27" s="36"/>
      <c r="D27" s="36"/>
      <c r="E27" s="40"/>
      <c r="F27" s="40"/>
      <c r="G27" s="132"/>
      <c r="H27" s="130"/>
      <c r="I27" s="132"/>
      <c r="J27" s="130"/>
      <c r="K27" s="132"/>
      <c r="L27" s="130"/>
      <c r="M27" s="132"/>
      <c r="N27" s="130"/>
      <c r="O27" s="132"/>
      <c r="P27" s="130"/>
      <c r="Q27" s="132"/>
      <c r="R27" s="130"/>
      <c r="S27" s="132"/>
      <c r="T27" s="130"/>
      <c r="U27" s="132"/>
      <c r="V27" s="130"/>
      <c r="W27" s="132"/>
      <c r="X27" s="130"/>
      <c r="Y27" s="132"/>
      <c r="Z27" s="130"/>
      <c r="AA27" s="132"/>
      <c r="AB27" s="132"/>
      <c r="AC27" s="132"/>
      <c r="AD27" s="132"/>
      <c r="AE27" s="132"/>
      <c r="AF27" s="132"/>
      <c r="AG27" s="132"/>
      <c r="AH27" s="132"/>
      <c r="AI27" s="132"/>
    </row>
    <row r="28" spans="1:36" ht="21" customHeight="1">
      <c r="A28" s="41"/>
      <c r="B28" s="36" t="s">
        <v>217</v>
      </c>
      <c r="C28" s="36"/>
      <c r="D28" s="36"/>
      <c r="E28" s="40"/>
      <c r="F28" s="40"/>
      <c r="G28" s="132">
        <v>0</v>
      </c>
      <c r="H28" s="130"/>
      <c r="I28" s="132">
        <v>0</v>
      </c>
      <c r="J28" s="130"/>
      <c r="K28" s="132">
        <v>0</v>
      </c>
      <c r="L28" s="130"/>
      <c r="M28" s="132">
        <v>0</v>
      </c>
      <c r="N28" s="132"/>
      <c r="O28" s="132">
        <v>0</v>
      </c>
      <c r="P28" s="132"/>
      <c r="Q28" s="132">
        <v>0</v>
      </c>
      <c r="R28" s="128"/>
      <c r="S28" s="132">
        <v>0</v>
      </c>
      <c r="T28" s="130"/>
      <c r="U28" s="132">
        <v>-386414</v>
      </c>
      <c r="V28" s="130"/>
      <c r="W28" s="132">
        <v>0</v>
      </c>
      <c r="X28" s="130"/>
      <c r="Y28" s="132">
        <v>0</v>
      </c>
      <c r="Z28" s="128"/>
      <c r="AA28" s="132">
        <v>0</v>
      </c>
      <c r="AB28" s="132"/>
      <c r="AC28" s="132">
        <v>0</v>
      </c>
      <c r="AD28" s="132"/>
      <c r="AE28" s="132">
        <v>-386414</v>
      </c>
      <c r="AF28" s="132"/>
      <c r="AG28" s="132">
        <v>-34942</v>
      </c>
      <c r="AH28" s="132"/>
      <c r="AI28" s="132">
        <f>AE28+AG28</f>
        <v>-421356</v>
      </c>
      <c r="AJ28" s="180"/>
    </row>
    <row r="29" spans="1:36" s="185" customFormat="1" ht="21" customHeight="1">
      <c r="A29" s="36"/>
      <c r="B29" s="36" t="s">
        <v>151</v>
      </c>
      <c r="C29" s="36"/>
      <c r="D29" s="36"/>
      <c r="E29" s="40"/>
      <c r="F29" s="40"/>
      <c r="G29" s="129">
        <v>0</v>
      </c>
      <c r="H29" s="130"/>
      <c r="I29" s="129">
        <v>0</v>
      </c>
      <c r="J29" s="130"/>
      <c r="K29" s="129">
        <v>0</v>
      </c>
      <c r="L29" s="130"/>
      <c r="M29" s="129">
        <v>0</v>
      </c>
      <c r="N29" s="132"/>
      <c r="O29" s="129">
        <v>0</v>
      </c>
      <c r="P29" s="132"/>
      <c r="Q29" s="129">
        <v>0</v>
      </c>
      <c r="R29" s="128"/>
      <c r="S29" s="129">
        <v>0</v>
      </c>
      <c r="T29" s="130"/>
      <c r="U29" s="129">
        <v>0</v>
      </c>
      <c r="V29" s="130"/>
      <c r="W29" s="129">
        <v>0</v>
      </c>
      <c r="X29" s="130"/>
      <c r="Y29" s="129">
        <v>-5631</v>
      </c>
      <c r="Z29" s="159"/>
      <c r="AA29" s="129">
        <v>16862</v>
      </c>
      <c r="AB29" s="132"/>
      <c r="AC29" s="129">
        <v>11231</v>
      </c>
      <c r="AD29" s="132"/>
      <c r="AE29" s="129">
        <v>11231</v>
      </c>
      <c r="AF29" s="132"/>
      <c r="AG29" s="129">
        <v>-19473</v>
      </c>
      <c r="AH29" s="160"/>
      <c r="AI29" s="129">
        <v>-8242</v>
      </c>
      <c r="AJ29" s="184"/>
    </row>
    <row r="30" spans="1:36" ht="21" customHeight="1">
      <c r="A30" s="34" t="s">
        <v>152</v>
      </c>
      <c r="B30" s="34"/>
      <c r="C30" s="34"/>
      <c r="D30" s="34"/>
      <c r="E30" s="126"/>
      <c r="F30" s="126"/>
      <c r="G30" s="128">
        <f>SUM(G28:G29)</f>
        <v>0</v>
      </c>
      <c r="H30" s="128"/>
      <c r="I30" s="128">
        <f>SUM(I28:I29)</f>
        <v>0</v>
      </c>
      <c r="J30" s="128"/>
      <c r="K30" s="128">
        <f>SUM(K28:K29)</f>
        <v>0</v>
      </c>
      <c r="L30" s="128"/>
      <c r="M30" s="128">
        <f>SUM(M28:M29)</f>
        <v>0</v>
      </c>
      <c r="N30" s="128"/>
      <c r="O30" s="128">
        <f>SUM(O28:O29)</f>
        <v>0</v>
      </c>
      <c r="P30" s="128"/>
      <c r="Q30" s="128">
        <f>SUM(Q28:Q29)</f>
        <v>0</v>
      </c>
      <c r="R30" s="128"/>
      <c r="S30" s="128">
        <f>SUM(S28:S29)</f>
        <v>0</v>
      </c>
      <c r="T30" s="128"/>
      <c r="U30" s="128">
        <f>SUM(U28:U29)</f>
        <v>-386414</v>
      </c>
      <c r="V30" s="128"/>
      <c r="W30" s="128">
        <f>SUM(W28:W29)</f>
        <v>0</v>
      </c>
      <c r="X30" s="128"/>
      <c r="Y30" s="128">
        <f>SUM(Y28:Y29)</f>
        <v>-5631</v>
      </c>
      <c r="Z30" s="128"/>
      <c r="AA30" s="128">
        <f>SUM(AA28:AA29)</f>
        <v>16862</v>
      </c>
      <c r="AB30" s="127"/>
      <c r="AC30" s="133">
        <f>SUM(AC28:AC29)</f>
        <v>11231</v>
      </c>
      <c r="AD30" s="127"/>
      <c r="AE30" s="127">
        <f>SUM(AE28:AE29)</f>
        <v>-375183</v>
      </c>
      <c r="AF30" s="127"/>
      <c r="AG30" s="128">
        <f>SUM(AG28:AG29)</f>
        <v>-54415</v>
      </c>
      <c r="AH30" s="127"/>
      <c r="AI30" s="128">
        <f>SUM(AI28:AI29)</f>
        <v>-429598</v>
      </c>
      <c r="AJ30" s="180"/>
    </row>
    <row r="31" spans="1:36" ht="21" customHeight="1" thickBot="1">
      <c r="A31" s="34" t="s">
        <v>233</v>
      </c>
      <c r="B31" s="34"/>
      <c r="C31" s="34"/>
      <c r="D31" s="34"/>
      <c r="E31" s="40"/>
      <c r="F31" s="40"/>
      <c r="G31" s="134">
        <f>G14+G30+G19+G25</f>
        <v>850000</v>
      </c>
      <c r="H31" s="130"/>
      <c r="I31" s="134">
        <f>I14+I30+I19+I25</f>
        <v>-15740</v>
      </c>
      <c r="J31" s="130"/>
      <c r="K31" s="134">
        <f>K14+K30+K19+K25</f>
        <v>1643000</v>
      </c>
      <c r="L31" s="130"/>
      <c r="M31" s="134">
        <f>M14+M30+M19+M25</f>
        <v>18365</v>
      </c>
      <c r="N31" s="130"/>
      <c r="O31" s="134">
        <f>O14+O30+O19+O25</f>
        <v>85000</v>
      </c>
      <c r="P31" s="130"/>
      <c r="Q31" s="134">
        <f>Q14+Q30+Q19+Q25</f>
        <v>464896</v>
      </c>
      <c r="R31" s="130"/>
      <c r="S31" s="134">
        <f>S14+S30+S19+S25</f>
        <v>15740</v>
      </c>
      <c r="T31" s="130"/>
      <c r="U31" s="134">
        <f>U14+U30+U19+U25</f>
        <v>-199879</v>
      </c>
      <c r="V31" s="130"/>
      <c r="W31" s="134">
        <f>W14+W30+W19+W25</f>
        <v>0</v>
      </c>
      <c r="X31" s="130"/>
      <c r="Y31" s="134">
        <f>Y14+Y30+Y19+Y25</f>
        <v>-229332</v>
      </c>
      <c r="Z31" s="130"/>
      <c r="AA31" s="134">
        <f>AA14+AA30+AA19+AA25</f>
        <v>23961</v>
      </c>
      <c r="AB31" s="127" t="e">
        <f>AB14+#REF!+AB30</f>
        <v>#REF!</v>
      </c>
      <c r="AC31" s="134">
        <f>AC14+AC30+AC19+AC25</f>
        <v>-205371</v>
      </c>
      <c r="AD31" s="132"/>
      <c r="AE31" s="134">
        <f>AE14+AE30+AE19+AE25</f>
        <v>2656011</v>
      </c>
      <c r="AF31" s="127" t="e">
        <f>AF14+#REF!+AF30</f>
        <v>#REF!</v>
      </c>
      <c r="AG31" s="134">
        <f>AG14+AG30+AG25</f>
        <v>726106</v>
      </c>
      <c r="AH31" s="132"/>
      <c r="AI31" s="134">
        <f>AI14+AI30+AI25</f>
        <v>3382117</v>
      </c>
    </row>
    <row r="32" spans="1:36" ht="21" customHeight="1" thickTop="1"/>
    <row r="33" spans="1:64" ht="21" customHeight="1">
      <c r="A33" s="34" t="s">
        <v>252</v>
      </c>
      <c r="B33" s="34"/>
      <c r="C33" s="34"/>
      <c r="D33" s="34"/>
      <c r="E33" s="40"/>
      <c r="F33" s="40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</row>
    <row r="34" spans="1:64" ht="21" customHeight="1">
      <c r="A34" s="34" t="s">
        <v>253</v>
      </c>
      <c r="B34" s="34"/>
      <c r="C34" s="34"/>
      <c r="D34" s="34"/>
      <c r="E34" s="40"/>
      <c r="F34" s="40"/>
      <c r="G34" s="127">
        <v>850000</v>
      </c>
      <c r="H34" s="127"/>
      <c r="I34" s="127">
        <v>-15740</v>
      </c>
      <c r="J34" s="127"/>
      <c r="K34" s="127">
        <v>1643000</v>
      </c>
      <c r="L34" s="127"/>
      <c r="M34" s="127">
        <v>18365</v>
      </c>
      <c r="N34" s="127"/>
      <c r="O34" s="127">
        <v>85000</v>
      </c>
      <c r="P34" s="127"/>
      <c r="Q34" s="127">
        <v>443995</v>
      </c>
      <c r="R34" s="127"/>
      <c r="S34" s="127">
        <v>15740</v>
      </c>
      <c r="T34" s="127"/>
      <c r="U34" s="127">
        <v>-191701</v>
      </c>
      <c r="V34" s="127"/>
      <c r="W34" s="127">
        <v>1473750</v>
      </c>
      <c r="X34" s="127"/>
      <c r="Y34" s="127">
        <v>-216664</v>
      </c>
      <c r="Z34" s="127"/>
      <c r="AA34" s="127">
        <v>15673</v>
      </c>
      <c r="AB34" s="127"/>
      <c r="AC34" s="127">
        <v>-200991</v>
      </c>
      <c r="AD34" s="127"/>
      <c r="AE34" s="127">
        <v>4121418</v>
      </c>
      <c r="AF34" s="127"/>
      <c r="AG34" s="127">
        <v>923105</v>
      </c>
      <c r="AH34" s="127"/>
      <c r="AI34" s="127">
        <v>5044523</v>
      </c>
    </row>
    <row r="35" spans="1:64" ht="21" customHeight="1">
      <c r="A35" s="34"/>
      <c r="B35" s="34"/>
      <c r="C35" s="34"/>
      <c r="D35" s="34"/>
      <c r="E35" s="40"/>
      <c r="F35" s="40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</row>
    <row r="36" spans="1:64" ht="21" customHeight="1">
      <c r="A36" s="34" t="s">
        <v>238</v>
      </c>
      <c r="B36" s="34"/>
      <c r="C36" s="34"/>
      <c r="D36" s="34"/>
      <c r="E36" s="40"/>
      <c r="F36" s="40"/>
      <c r="G36" s="127"/>
      <c r="H36" s="128"/>
      <c r="I36" s="127"/>
      <c r="J36" s="128"/>
      <c r="K36" s="127"/>
      <c r="L36" s="128"/>
      <c r="M36" s="127"/>
      <c r="N36" s="128"/>
      <c r="O36" s="127"/>
      <c r="P36" s="128"/>
      <c r="Q36" s="127"/>
      <c r="R36" s="128"/>
      <c r="S36" s="127"/>
      <c r="T36" s="128"/>
      <c r="U36" s="127"/>
      <c r="V36" s="128"/>
      <c r="W36" s="127"/>
      <c r="X36" s="128"/>
      <c r="Y36" s="127"/>
      <c r="Z36" s="128"/>
      <c r="AA36" s="127"/>
      <c r="AB36" s="128"/>
      <c r="AC36" s="127"/>
      <c r="AD36" s="128"/>
      <c r="AE36" s="127"/>
      <c r="AF36" s="128"/>
      <c r="AG36" s="127"/>
      <c r="AH36" s="127"/>
      <c r="AI36" s="127"/>
      <c r="AJ36" s="184"/>
    </row>
    <row r="37" spans="1:64" ht="21" customHeight="1">
      <c r="A37" s="34"/>
      <c r="B37" s="46" t="s">
        <v>269</v>
      </c>
      <c r="C37" s="36"/>
      <c r="D37" s="36"/>
      <c r="E37" s="40"/>
      <c r="F37" s="40"/>
      <c r="G37" s="132"/>
      <c r="H37" s="130"/>
      <c r="I37" s="132"/>
      <c r="J37" s="130"/>
      <c r="K37" s="132"/>
      <c r="L37" s="130"/>
      <c r="M37" s="132"/>
      <c r="N37" s="130"/>
      <c r="O37" s="132"/>
      <c r="P37" s="130"/>
      <c r="Q37" s="132"/>
      <c r="R37" s="130"/>
      <c r="S37" s="132"/>
      <c r="T37" s="130"/>
      <c r="U37" s="132"/>
      <c r="V37" s="130"/>
      <c r="W37" s="132"/>
      <c r="X37" s="130"/>
      <c r="Y37" s="132"/>
      <c r="Z37" s="130"/>
      <c r="AA37" s="132"/>
      <c r="AB37" s="130"/>
      <c r="AC37" s="132"/>
      <c r="AD37" s="130"/>
      <c r="AE37" s="132"/>
      <c r="AF37" s="130"/>
      <c r="AG37" s="132"/>
      <c r="AH37" s="132"/>
      <c r="AI37" s="132"/>
      <c r="AJ37" s="184"/>
    </row>
    <row r="38" spans="1:64" ht="21" customHeight="1">
      <c r="A38" s="34"/>
      <c r="B38" s="36" t="s">
        <v>240</v>
      </c>
      <c r="C38" s="36"/>
      <c r="D38" s="36"/>
      <c r="E38" s="40"/>
      <c r="F38" s="40"/>
      <c r="G38" s="132">
        <v>0</v>
      </c>
      <c r="H38" s="130"/>
      <c r="I38" s="132">
        <v>0</v>
      </c>
      <c r="J38" s="130"/>
      <c r="K38" s="132">
        <v>0</v>
      </c>
      <c r="L38" s="130"/>
      <c r="M38" s="132">
        <v>0</v>
      </c>
      <c r="N38" s="132"/>
      <c r="O38" s="132">
        <v>0</v>
      </c>
      <c r="P38" s="132"/>
      <c r="Q38" s="132">
        <v>0</v>
      </c>
      <c r="R38" s="130"/>
      <c r="S38" s="132">
        <v>0</v>
      </c>
      <c r="T38" s="130"/>
      <c r="U38" s="132">
        <v>0</v>
      </c>
      <c r="V38" s="130"/>
      <c r="W38" s="132">
        <v>0</v>
      </c>
      <c r="X38" s="130"/>
      <c r="Y38" s="132">
        <v>0</v>
      </c>
      <c r="Z38" s="130"/>
      <c r="AA38" s="132">
        <v>0</v>
      </c>
      <c r="AB38" s="130"/>
      <c r="AC38" s="132">
        <v>0</v>
      </c>
      <c r="AD38" s="130"/>
      <c r="AE38" s="132">
        <v>0</v>
      </c>
      <c r="AF38" s="130"/>
      <c r="AG38" s="132">
        <v>-13118</v>
      </c>
      <c r="AH38" s="130"/>
      <c r="AI38" s="132">
        <f t="shared" ref="AI38" si="2">AE38+AG38</f>
        <v>-13118</v>
      </c>
      <c r="AJ38" s="184"/>
    </row>
    <row r="39" spans="1:64" ht="21" customHeight="1">
      <c r="A39" s="34"/>
      <c r="B39" s="199" t="s">
        <v>270</v>
      </c>
      <c r="C39" s="34"/>
      <c r="D39" s="34"/>
      <c r="E39" s="40"/>
      <c r="F39" s="40"/>
      <c r="G39" s="131">
        <f>SUM(G38:G38)</f>
        <v>0</v>
      </c>
      <c r="H39" s="128"/>
      <c r="I39" s="131">
        <f>SUM(I38:I38)</f>
        <v>0</v>
      </c>
      <c r="J39" s="128"/>
      <c r="K39" s="131">
        <f>SUM(K38:K38)</f>
        <v>0</v>
      </c>
      <c r="L39" s="128"/>
      <c r="M39" s="131">
        <f>SUM(M38:M38)</f>
        <v>0</v>
      </c>
      <c r="N39" s="128"/>
      <c r="O39" s="131">
        <f>SUM(O38:O38)</f>
        <v>0</v>
      </c>
      <c r="P39" s="128"/>
      <c r="Q39" s="131">
        <f>SUM(Q38:Q38)</f>
        <v>0</v>
      </c>
      <c r="R39" s="128"/>
      <c r="S39" s="131">
        <f>SUM(S38:S38)</f>
        <v>0</v>
      </c>
      <c r="T39" s="128"/>
      <c r="U39" s="131">
        <f>SUM(U38:U38)</f>
        <v>0</v>
      </c>
      <c r="V39" s="128"/>
      <c r="W39" s="131">
        <f>SUM(W38:W38)</f>
        <v>0</v>
      </c>
      <c r="X39" s="128"/>
      <c r="Y39" s="131">
        <f>SUM(Y38:Y38)</f>
        <v>0</v>
      </c>
      <c r="Z39" s="128"/>
      <c r="AA39" s="131">
        <f>SUM(AA38:AA38)</f>
        <v>0</v>
      </c>
      <c r="AB39" s="128"/>
      <c r="AC39" s="131">
        <f>SUM(AC38:AC38)</f>
        <v>0</v>
      </c>
      <c r="AD39" s="128"/>
      <c r="AE39" s="131">
        <f>SUM(AE38:AE38)</f>
        <v>0</v>
      </c>
      <c r="AF39" s="128"/>
      <c r="AG39" s="131">
        <f>SUM(AG38:AG38)</f>
        <v>-13118</v>
      </c>
      <c r="AH39" s="128"/>
      <c r="AI39" s="131">
        <f>SUM(AI38:AI38)</f>
        <v>-13118</v>
      </c>
      <c r="AJ39" s="184"/>
    </row>
    <row r="40" spans="1:64" ht="21" customHeight="1">
      <c r="A40" s="34"/>
      <c r="B40" s="34"/>
      <c r="C40" s="34"/>
      <c r="D40" s="34"/>
      <c r="E40" s="40"/>
      <c r="F40" s="40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</row>
    <row r="41" spans="1:64" ht="21" customHeight="1">
      <c r="A41" s="41" t="s">
        <v>80</v>
      </c>
      <c r="B41" s="36"/>
      <c r="C41" s="36"/>
      <c r="D41" s="36"/>
      <c r="E41" s="40"/>
      <c r="F41" s="40"/>
      <c r="G41" s="132"/>
      <c r="H41" s="130"/>
      <c r="I41" s="132"/>
      <c r="J41" s="130"/>
      <c r="K41" s="132"/>
      <c r="L41" s="130"/>
      <c r="M41" s="132"/>
      <c r="N41" s="130"/>
      <c r="O41" s="132"/>
      <c r="P41" s="130"/>
      <c r="Q41" s="132"/>
      <c r="R41" s="130"/>
      <c r="S41" s="132"/>
      <c r="T41" s="130"/>
      <c r="U41" s="132"/>
      <c r="V41" s="130"/>
      <c r="Y41" s="132"/>
      <c r="Z41" s="130"/>
      <c r="AA41" s="132"/>
      <c r="AB41" s="132"/>
      <c r="AC41" s="132"/>
      <c r="AD41" s="132"/>
      <c r="AE41" s="132"/>
      <c r="AF41" s="132"/>
      <c r="AG41" s="132"/>
      <c r="AH41" s="132"/>
      <c r="AI41" s="132"/>
    </row>
    <row r="42" spans="1:64" ht="21" customHeight="1">
      <c r="A42" s="41"/>
      <c r="B42" s="36" t="s">
        <v>217</v>
      </c>
      <c r="C42" s="36"/>
      <c r="D42" s="36"/>
      <c r="E42" s="40"/>
      <c r="F42" s="40"/>
      <c r="G42" s="132">
        <v>0</v>
      </c>
      <c r="H42" s="130"/>
      <c r="I42" s="132">
        <v>0</v>
      </c>
      <c r="J42" s="130"/>
      <c r="K42" s="132">
        <v>0</v>
      </c>
      <c r="L42" s="130"/>
      <c r="M42" s="132">
        <v>0</v>
      </c>
      <c r="N42" s="132"/>
      <c r="O42" s="132">
        <v>0</v>
      </c>
      <c r="P42" s="132"/>
      <c r="Q42" s="132">
        <v>0</v>
      </c>
      <c r="R42" s="128"/>
      <c r="S42" s="132">
        <v>0</v>
      </c>
      <c r="T42" s="130"/>
      <c r="U42" s="132">
        <v>-177320</v>
      </c>
      <c r="V42" s="130"/>
      <c r="W42" s="132">
        <v>0</v>
      </c>
      <c r="Y42" s="132">
        <v>0</v>
      </c>
      <c r="Z42" s="132"/>
      <c r="AA42" s="132">
        <v>0</v>
      </c>
      <c r="AB42" s="128"/>
      <c r="AC42" s="132">
        <v>0</v>
      </c>
      <c r="AD42" s="132"/>
      <c r="AE42" s="132">
        <v>-177320</v>
      </c>
      <c r="AF42" s="132"/>
      <c r="AG42" s="132">
        <v>-5005</v>
      </c>
      <c r="AH42" s="132"/>
      <c r="AI42" s="132">
        <f>AE42+AG42</f>
        <v>-182325</v>
      </c>
    </row>
    <row r="43" spans="1:64" ht="21" customHeight="1">
      <c r="A43" s="36"/>
      <c r="B43" s="36" t="s">
        <v>151</v>
      </c>
      <c r="C43" s="36"/>
      <c r="D43" s="36"/>
      <c r="E43" s="40"/>
      <c r="F43" s="40"/>
      <c r="G43" s="129">
        <v>0</v>
      </c>
      <c r="H43" s="130"/>
      <c r="I43" s="129">
        <v>0</v>
      </c>
      <c r="J43" s="130"/>
      <c r="K43" s="129">
        <v>0</v>
      </c>
      <c r="L43" s="130"/>
      <c r="M43" s="129">
        <v>0</v>
      </c>
      <c r="N43" s="132"/>
      <c r="O43" s="129">
        <v>0</v>
      </c>
      <c r="P43" s="132"/>
      <c r="Q43" s="129">
        <v>0</v>
      </c>
      <c r="R43" s="128"/>
      <c r="S43" s="129">
        <v>0</v>
      </c>
      <c r="T43" s="130"/>
      <c r="U43" s="129">
        <v>0</v>
      </c>
      <c r="V43" s="130"/>
      <c r="W43" s="129">
        <v>0</v>
      </c>
      <c r="Y43" s="129">
        <v>-19410</v>
      </c>
      <c r="Z43" s="223"/>
      <c r="AA43" s="129">
        <v>10588</v>
      </c>
      <c r="AB43" s="132"/>
      <c r="AC43" s="132">
        <v>-8822</v>
      </c>
      <c r="AD43" s="132"/>
      <c r="AE43" s="129">
        <v>-8822</v>
      </c>
      <c r="AF43" s="132"/>
      <c r="AG43" s="129">
        <v>83</v>
      </c>
      <c r="AH43" s="160"/>
      <c r="AI43" s="129">
        <f>AE43+AG43</f>
        <v>-8739</v>
      </c>
    </row>
    <row r="44" spans="1:64" ht="21" customHeight="1">
      <c r="A44" s="34" t="s">
        <v>152</v>
      </c>
      <c r="B44" s="34"/>
      <c r="C44" s="34"/>
      <c r="D44" s="34"/>
      <c r="E44" s="126"/>
      <c r="F44" s="126"/>
      <c r="G44" s="131">
        <f>SUM(G42:G43)</f>
        <v>0</v>
      </c>
      <c r="H44" s="128"/>
      <c r="I44" s="131">
        <f>SUM(I42:I43)</f>
        <v>0</v>
      </c>
      <c r="J44" s="128"/>
      <c r="K44" s="131">
        <f>SUM(K42:K43)</f>
        <v>0</v>
      </c>
      <c r="L44" s="128"/>
      <c r="M44" s="131">
        <f>SUM(M42:M43)</f>
        <v>0</v>
      </c>
      <c r="N44" s="128"/>
      <c r="O44" s="131">
        <f>SUM(O42:O43)</f>
        <v>0</v>
      </c>
      <c r="P44" s="128"/>
      <c r="Q44" s="131">
        <f>SUM(Q42:Q43)</f>
        <v>0</v>
      </c>
      <c r="R44" s="128"/>
      <c r="S44" s="131">
        <f>SUM(S42:S43)</f>
        <v>0</v>
      </c>
      <c r="T44" s="128"/>
      <c r="U44" s="131">
        <f>SUM(U42:U43)</f>
        <v>-177320</v>
      </c>
      <c r="V44" s="128"/>
      <c r="W44" s="131">
        <f>SUM(W42:W43)</f>
        <v>0</v>
      </c>
      <c r="X44" s="128"/>
      <c r="Y44" s="131">
        <f>SUM(Y42:Y43)</f>
        <v>-19410</v>
      </c>
      <c r="Z44" s="128"/>
      <c r="AA44" s="131">
        <f>SUM(AA42:AA43)</f>
        <v>10588</v>
      </c>
      <c r="AB44" s="127"/>
      <c r="AC44" s="131">
        <f>SUM(AC42:AC43)</f>
        <v>-8822</v>
      </c>
      <c r="AD44" s="127"/>
      <c r="AE44" s="131">
        <f>SUM(AE42:AE43)</f>
        <v>-186142</v>
      </c>
      <c r="AF44" s="127"/>
      <c r="AG44" s="131">
        <f>SUM(AG42:AG43)</f>
        <v>-4922</v>
      </c>
      <c r="AH44" s="127"/>
      <c r="AI44" s="131">
        <f>SUM(AI42:AI43)</f>
        <v>-191064</v>
      </c>
      <c r="AJ44" s="180"/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</row>
    <row r="45" spans="1:64" ht="21" customHeight="1">
      <c r="A45" s="34"/>
      <c r="B45" s="34"/>
      <c r="C45" s="34"/>
      <c r="D45" s="34"/>
      <c r="E45" s="126"/>
      <c r="F45" s="126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Y45" s="128"/>
      <c r="Z45" s="128"/>
      <c r="AA45" s="128"/>
      <c r="AB45" s="127"/>
      <c r="AC45" s="127"/>
      <c r="AD45" s="127"/>
      <c r="AE45" s="127"/>
      <c r="AF45" s="127"/>
      <c r="AG45" s="128"/>
      <c r="AH45" s="127"/>
      <c r="AI45" s="128"/>
      <c r="AJ45" s="180"/>
    </row>
    <row r="46" spans="1:64" ht="21" customHeight="1">
      <c r="A46" s="36" t="s">
        <v>263</v>
      </c>
      <c r="B46" s="34"/>
      <c r="C46" s="34"/>
      <c r="D46" s="34"/>
      <c r="E46" s="126">
        <v>7</v>
      </c>
      <c r="F46" s="126"/>
      <c r="G46" s="130">
        <v>0</v>
      </c>
      <c r="H46" s="130"/>
      <c r="I46" s="130">
        <v>0</v>
      </c>
      <c r="J46" s="130"/>
      <c r="K46" s="130">
        <v>0</v>
      </c>
      <c r="L46" s="130"/>
      <c r="M46" s="130">
        <v>0</v>
      </c>
      <c r="N46" s="130"/>
      <c r="O46" s="130">
        <v>0</v>
      </c>
      <c r="P46" s="130"/>
      <c r="Q46" s="130">
        <v>0</v>
      </c>
      <c r="R46" s="130"/>
      <c r="S46" s="130">
        <v>0</v>
      </c>
      <c r="T46" s="130"/>
      <c r="U46" s="130">
        <v>-60494</v>
      </c>
      <c r="V46" s="130"/>
      <c r="W46" s="130">
        <v>0</v>
      </c>
      <c r="Y46" s="130">
        <v>0</v>
      </c>
      <c r="Z46" s="130"/>
      <c r="AA46" s="130">
        <v>0</v>
      </c>
      <c r="AB46" s="132"/>
      <c r="AC46" s="132">
        <v>0</v>
      </c>
      <c r="AD46" s="132"/>
      <c r="AE46" s="132">
        <v>-60494</v>
      </c>
      <c r="AF46" s="132"/>
      <c r="AG46" s="130">
        <v>0</v>
      </c>
      <c r="AH46" s="132"/>
      <c r="AI46" s="130">
        <f>AE46+AG46</f>
        <v>-60494</v>
      </c>
    </row>
    <row r="47" spans="1:64" ht="21" customHeight="1">
      <c r="A47" s="34"/>
      <c r="B47" s="34"/>
      <c r="C47" s="34"/>
      <c r="D47" s="34"/>
      <c r="E47" s="126"/>
      <c r="F47" s="126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Y47" s="128"/>
      <c r="Z47" s="128"/>
      <c r="AA47" s="128"/>
      <c r="AB47" s="127"/>
      <c r="AC47" s="194"/>
      <c r="AD47" s="127"/>
      <c r="AE47" s="127"/>
      <c r="AF47" s="127"/>
      <c r="AG47" s="128"/>
      <c r="AH47" s="127"/>
      <c r="AI47" s="128"/>
    </row>
    <row r="48" spans="1:64" ht="21" customHeight="1" thickBot="1">
      <c r="A48" s="34" t="s">
        <v>254</v>
      </c>
      <c r="B48" s="34"/>
      <c r="C48" s="34"/>
      <c r="D48" s="34"/>
      <c r="E48" s="40"/>
      <c r="F48" s="40"/>
      <c r="G48" s="134">
        <f>G34+G44+G46</f>
        <v>850000</v>
      </c>
      <c r="H48" s="130"/>
      <c r="I48" s="134">
        <f t="shared" ref="I48:AF48" si="3">I34+I44+I46</f>
        <v>-15740</v>
      </c>
      <c r="J48" s="130">
        <f t="shared" si="3"/>
        <v>0</v>
      </c>
      <c r="K48" s="134">
        <f t="shared" si="3"/>
        <v>1643000</v>
      </c>
      <c r="L48" s="130">
        <f t="shared" si="3"/>
        <v>0</v>
      </c>
      <c r="M48" s="134">
        <f t="shared" si="3"/>
        <v>18365</v>
      </c>
      <c r="N48" s="130">
        <f t="shared" si="3"/>
        <v>0</v>
      </c>
      <c r="O48" s="134">
        <f t="shared" si="3"/>
        <v>85000</v>
      </c>
      <c r="P48" s="130">
        <f t="shared" si="3"/>
        <v>0</v>
      </c>
      <c r="Q48" s="134">
        <f t="shared" si="3"/>
        <v>443995</v>
      </c>
      <c r="R48" s="130">
        <f t="shared" si="3"/>
        <v>0</v>
      </c>
      <c r="S48" s="134">
        <f t="shared" si="3"/>
        <v>15740</v>
      </c>
      <c r="T48" s="130">
        <f t="shared" si="3"/>
        <v>0</v>
      </c>
      <c r="U48" s="134">
        <f t="shared" si="3"/>
        <v>-429515</v>
      </c>
      <c r="V48" s="130">
        <f t="shared" si="3"/>
        <v>0</v>
      </c>
      <c r="W48" s="134">
        <f t="shared" si="3"/>
        <v>1473750</v>
      </c>
      <c r="X48" s="196">
        <f t="shared" si="3"/>
        <v>0</v>
      </c>
      <c r="Y48" s="134">
        <f t="shared" si="3"/>
        <v>-236074</v>
      </c>
      <c r="Z48" s="130">
        <f t="shared" si="3"/>
        <v>0</v>
      </c>
      <c r="AA48" s="134">
        <f t="shared" si="3"/>
        <v>26261</v>
      </c>
      <c r="AB48" s="127">
        <f t="shared" si="3"/>
        <v>0</v>
      </c>
      <c r="AC48" s="195">
        <f t="shared" si="3"/>
        <v>-209813</v>
      </c>
      <c r="AD48" s="132">
        <f t="shared" si="3"/>
        <v>0</v>
      </c>
      <c r="AE48" s="134">
        <f t="shared" si="3"/>
        <v>3874782</v>
      </c>
      <c r="AF48" s="127">
        <f t="shared" si="3"/>
        <v>0</v>
      </c>
      <c r="AG48" s="134">
        <f>AG34+AG39+AG44+AG46</f>
        <v>905065</v>
      </c>
      <c r="AH48" s="132">
        <f>AH34+AH44+AH46</f>
        <v>0</v>
      </c>
      <c r="AI48" s="134">
        <f>AI34+AI39+AI44+AI46</f>
        <v>4779847</v>
      </c>
    </row>
    <row r="49" ht="21" customHeight="1" thickTop="1"/>
  </sheetData>
  <mergeCells count="5">
    <mergeCell ref="G4:AI4"/>
    <mergeCell ref="G12:AI12"/>
    <mergeCell ref="O5:U5"/>
    <mergeCell ref="Y5:AC5"/>
    <mergeCell ref="K5:M5"/>
  </mergeCells>
  <phoneticPr fontId="0" type="noConversion"/>
  <pageMargins left="0.7" right="0.7" top="0.53" bottom="0.75" header="0.3" footer="0.52"/>
  <pageSetup paperSize="9" scale="47" firstPageNumber="10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AF32"/>
  <sheetViews>
    <sheetView view="pageBreakPreview" zoomScaleNormal="40" zoomScaleSheetLayoutView="100" workbookViewId="0">
      <selection activeCell="H17" sqref="H17"/>
    </sheetView>
  </sheetViews>
  <sheetFormatPr defaultColWidth="9.09765625" defaultRowHeight="21" customHeight="1"/>
  <cols>
    <col min="1" max="3" width="2.09765625" style="2" customWidth="1"/>
    <col min="4" max="4" width="49.69921875" style="2" customWidth="1"/>
    <col min="5" max="5" width="14" style="51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69921875" style="1" customWidth="1"/>
    <col min="17" max="17" width="1.09765625" style="1" customWidth="1"/>
    <col min="18" max="18" width="14.3984375" style="1" customWidth="1"/>
    <col min="19" max="19" width="12.09765625" style="2" bestFit="1" customWidth="1"/>
    <col min="20" max="20" width="9.8984375" style="2" bestFit="1" customWidth="1"/>
    <col min="21" max="16384" width="9.09765625" style="2"/>
  </cols>
  <sheetData>
    <row r="1" spans="1:32" ht="21" customHeight="1">
      <c r="A1" s="12" t="s">
        <v>43</v>
      </c>
      <c r="B1" s="12"/>
      <c r="C1" s="12"/>
      <c r="D1" s="12"/>
      <c r="E1" s="50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32" ht="21" customHeight="1">
      <c r="A2" s="12" t="s">
        <v>93</v>
      </c>
      <c r="B2" s="12"/>
      <c r="C2" s="12"/>
      <c r="D2" s="12"/>
      <c r="E2" s="5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32" ht="21" customHeight="1">
      <c r="A3" s="12"/>
      <c r="B3" s="12"/>
      <c r="C3" s="12"/>
      <c r="D3" s="12"/>
      <c r="E3" s="50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32" s="36" customFormat="1" ht="21" customHeight="1">
      <c r="A4" s="20"/>
      <c r="B4" s="20"/>
      <c r="C4" s="20"/>
      <c r="D4" s="20"/>
      <c r="F4" s="290" t="s">
        <v>71</v>
      </c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32" s="34" customFormat="1" ht="21" customHeight="1">
      <c r="H5" s="292" t="s">
        <v>188</v>
      </c>
      <c r="I5" s="292"/>
      <c r="J5" s="292"/>
      <c r="K5" s="35"/>
      <c r="L5" s="292" t="s">
        <v>6</v>
      </c>
      <c r="M5" s="292"/>
      <c r="N5" s="292"/>
      <c r="O5" s="121"/>
      <c r="P5" s="121"/>
      <c r="Q5" s="121"/>
    </row>
    <row r="6" spans="1:32" s="34" customFormat="1" ht="21" customHeight="1">
      <c r="F6" s="121" t="s">
        <v>108</v>
      </c>
      <c r="H6" s="35" t="s">
        <v>109</v>
      </c>
      <c r="J6" s="35" t="s">
        <v>109</v>
      </c>
      <c r="K6" s="35"/>
      <c r="L6" s="121"/>
      <c r="M6" s="121"/>
      <c r="N6" s="121"/>
      <c r="O6" s="121"/>
      <c r="P6" s="121" t="s">
        <v>249</v>
      </c>
      <c r="Q6" s="121"/>
      <c r="R6" s="35" t="s">
        <v>27</v>
      </c>
    </row>
    <row r="7" spans="1:32" s="34" customFormat="1" ht="21" customHeight="1">
      <c r="E7" s="62"/>
      <c r="F7" s="121" t="s">
        <v>28</v>
      </c>
      <c r="G7" s="35"/>
      <c r="H7" s="35" t="s">
        <v>78</v>
      </c>
      <c r="I7" s="35"/>
      <c r="J7" s="35" t="s">
        <v>96</v>
      </c>
      <c r="K7" s="35"/>
      <c r="L7" s="121" t="s">
        <v>83</v>
      </c>
      <c r="M7" s="35"/>
      <c r="N7" s="35" t="s">
        <v>39</v>
      </c>
      <c r="O7" s="35"/>
      <c r="P7" s="35" t="s">
        <v>250</v>
      </c>
      <c r="Q7" s="35"/>
      <c r="R7" s="35" t="s">
        <v>30</v>
      </c>
    </row>
    <row r="8" spans="1:32" s="34" customFormat="1" ht="21" customHeight="1">
      <c r="E8" s="42" t="s">
        <v>34</v>
      </c>
      <c r="F8" s="121" t="s">
        <v>29</v>
      </c>
      <c r="G8" s="35"/>
      <c r="H8" s="35" t="s">
        <v>86</v>
      </c>
      <c r="I8" s="35"/>
      <c r="J8" s="35" t="s">
        <v>32</v>
      </c>
      <c r="K8" s="35"/>
      <c r="L8" s="35" t="s">
        <v>37</v>
      </c>
      <c r="M8" s="35"/>
      <c r="N8" s="121" t="s">
        <v>38</v>
      </c>
      <c r="O8" s="121"/>
      <c r="P8" s="35" t="s">
        <v>251</v>
      </c>
      <c r="Q8" s="121"/>
      <c r="R8" s="35" t="s">
        <v>31</v>
      </c>
    </row>
    <row r="9" spans="1:32" s="34" customFormat="1" ht="21" customHeight="1">
      <c r="E9" s="40"/>
      <c r="F9" s="291" t="s">
        <v>72</v>
      </c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</row>
    <row r="10" spans="1:32" ht="21" customHeight="1">
      <c r="A10" s="34" t="s">
        <v>232</v>
      </c>
      <c r="B10" s="36"/>
      <c r="C10" s="36"/>
      <c r="D10" s="36"/>
      <c r="E10" s="40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32" ht="21" customHeight="1">
      <c r="A11" s="34" t="s">
        <v>216</v>
      </c>
      <c r="B11" s="36"/>
      <c r="C11" s="36"/>
      <c r="D11" s="36"/>
      <c r="E11" s="40"/>
      <c r="F11" s="114">
        <v>850000</v>
      </c>
      <c r="G11" s="124"/>
      <c r="H11" s="114">
        <v>1643000</v>
      </c>
      <c r="I11" s="124"/>
      <c r="J11" s="114">
        <v>16950</v>
      </c>
      <c r="K11" s="124"/>
      <c r="L11" s="114">
        <v>85000</v>
      </c>
      <c r="M11" s="124"/>
      <c r="N11" s="114">
        <v>1050544</v>
      </c>
      <c r="O11" s="124"/>
      <c r="P11" s="114">
        <v>0</v>
      </c>
      <c r="Q11" s="124"/>
      <c r="R11" s="114">
        <f>F11+H11+J11+L11+N11+P11</f>
        <v>3645494</v>
      </c>
      <c r="S11" s="180"/>
      <c r="T11" s="180"/>
      <c r="V11" s="180"/>
      <c r="X11" s="180"/>
      <c r="Z11" s="180"/>
      <c r="AB11" s="180"/>
      <c r="AD11" s="180"/>
      <c r="AF11" s="180"/>
    </row>
    <row r="12" spans="1:32" ht="21" customHeight="1">
      <c r="A12" s="34"/>
      <c r="B12" s="36"/>
      <c r="C12" s="36"/>
      <c r="D12" s="36"/>
      <c r="E12" s="40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V12" s="180"/>
      <c r="X12" s="180"/>
      <c r="Z12" s="180"/>
      <c r="AB12" s="180"/>
      <c r="AD12" s="180"/>
      <c r="AF12" s="180"/>
    </row>
    <row r="13" spans="1:32" ht="21" customHeight="1">
      <c r="A13" s="41" t="s">
        <v>80</v>
      </c>
      <c r="B13" s="36"/>
      <c r="C13" s="36"/>
      <c r="D13" s="36"/>
      <c r="E13" s="124"/>
      <c r="F13" s="123"/>
      <c r="G13" s="124"/>
      <c r="H13" s="123"/>
      <c r="I13" s="124"/>
      <c r="J13" s="123"/>
      <c r="K13" s="124"/>
      <c r="L13" s="123"/>
      <c r="M13" s="124"/>
      <c r="N13" s="123"/>
      <c r="O13" s="123"/>
      <c r="P13" s="124"/>
      <c r="Q13" s="123"/>
      <c r="R13" s="124"/>
      <c r="V13" s="180"/>
      <c r="X13" s="180"/>
      <c r="Z13" s="180"/>
      <c r="AB13" s="180"/>
      <c r="AD13" s="180"/>
      <c r="AF13" s="180"/>
    </row>
    <row r="14" spans="1:32" ht="21" customHeight="1">
      <c r="A14" s="41"/>
      <c r="B14" s="36" t="s">
        <v>205</v>
      </c>
      <c r="C14" s="36"/>
      <c r="D14" s="36"/>
      <c r="E14" s="40"/>
      <c r="F14" s="97">
        <v>0</v>
      </c>
      <c r="G14" s="122"/>
      <c r="H14" s="97">
        <v>0</v>
      </c>
      <c r="I14" s="122"/>
      <c r="J14" s="97">
        <v>0</v>
      </c>
      <c r="K14" s="122"/>
      <c r="L14" s="97">
        <v>0</v>
      </c>
      <c r="M14" s="44"/>
      <c r="N14" s="97">
        <v>349696</v>
      </c>
      <c r="O14" s="75"/>
      <c r="P14" s="97">
        <v>0</v>
      </c>
      <c r="Q14" s="75"/>
      <c r="R14" s="97">
        <f>SUM(F14:O14)</f>
        <v>349696</v>
      </c>
      <c r="S14" s="180"/>
      <c r="T14" s="180"/>
      <c r="V14" s="180"/>
      <c r="X14" s="180"/>
      <c r="Z14" s="180"/>
      <c r="AB14" s="180"/>
      <c r="AD14" s="180"/>
      <c r="AF14" s="180"/>
    </row>
    <row r="15" spans="1:32" ht="21" customHeight="1">
      <c r="A15" s="36"/>
      <c r="B15" s="36" t="s">
        <v>159</v>
      </c>
      <c r="C15" s="23"/>
      <c r="D15" s="23"/>
      <c r="E15" s="40"/>
      <c r="F15" s="104">
        <v>0</v>
      </c>
      <c r="G15" s="89"/>
      <c r="H15" s="104">
        <v>0</v>
      </c>
      <c r="I15" s="89"/>
      <c r="J15" s="104">
        <v>0</v>
      </c>
      <c r="K15" s="89"/>
      <c r="L15" s="104">
        <v>0</v>
      </c>
      <c r="M15" s="76"/>
      <c r="N15" s="104">
        <v>0</v>
      </c>
      <c r="O15" s="97"/>
      <c r="P15" s="104">
        <v>0</v>
      </c>
      <c r="Q15" s="97"/>
      <c r="R15" s="104">
        <f>SUM(F15:O15)</f>
        <v>0</v>
      </c>
      <c r="T15" s="180"/>
      <c r="V15" s="180"/>
      <c r="X15" s="180"/>
      <c r="Z15" s="180"/>
      <c r="AB15" s="180"/>
      <c r="AD15" s="180"/>
      <c r="AF15" s="180"/>
    </row>
    <row r="16" spans="1:32" ht="21" customHeight="1">
      <c r="A16" s="34" t="s">
        <v>207</v>
      </c>
      <c r="B16" s="36"/>
      <c r="C16" s="36"/>
      <c r="D16" s="36"/>
      <c r="E16" s="40"/>
      <c r="F16" s="114">
        <f>SUM(F14:F15)</f>
        <v>0</v>
      </c>
      <c r="G16" s="90"/>
      <c r="H16" s="114">
        <f>SUM(H14:H15)</f>
        <v>0</v>
      </c>
      <c r="I16" s="90"/>
      <c r="J16" s="114">
        <f>SUM(J14:J15)</f>
        <v>0</v>
      </c>
      <c r="K16" s="90"/>
      <c r="L16" s="114">
        <f>SUM(L14:L15)</f>
        <v>0</v>
      </c>
      <c r="M16" s="95"/>
      <c r="N16" s="114">
        <f>SUM(N14:N15)</f>
        <v>349696</v>
      </c>
      <c r="O16" s="44"/>
      <c r="P16" s="114">
        <f>SUM(P14:P15)</f>
        <v>0</v>
      </c>
      <c r="Q16" s="44"/>
      <c r="R16" s="114">
        <f>SUM(R14:R15)</f>
        <v>349696</v>
      </c>
      <c r="T16" s="180"/>
      <c r="V16" s="180"/>
      <c r="X16" s="180"/>
      <c r="Z16" s="180"/>
      <c r="AB16" s="180"/>
      <c r="AD16" s="180"/>
      <c r="AF16" s="180"/>
    </row>
    <row r="17" spans="1:32" ht="21" customHeight="1" thickBot="1">
      <c r="A17" s="34" t="s">
        <v>233</v>
      </c>
      <c r="B17" s="36"/>
      <c r="C17" s="36"/>
      <c r="D17" s="36"/>
      <c r="E17" s="40"/>
      <c r="F17" s="112">
        <f>SUM(F11,F16)</f>
        <v>850000</v>
      </c>
      <c r="G17" s="44"/>
      <c r="H17" s="112">
        <f>SUM(H11,H16)</f>
        <v>1643000</v>
      </c>
      <c r="I17" s="44"/>
      <c r="J17" s="112">
        <f>SUM(J11,J16)</f>
        <v>16950</v>
      </c>
      <c r="K17" s="44"/>
      <c r="L17" s="112">
        <f>SUM(L11,L16)</f>
        <v>85000</v>
      </c>
      <c r="M17" s="44"/>
      <c r="N17" s="112">
        <f>SUM(N11,N16)</f>
        <v>1400240</v>
      </c>
      <c r="O17" s="44"/>
      <c r="P17" s="134">
        <f>SUM(P11,P16)</f>
        <v>0</v>
      </c>
      <c r="Q17" s="44"/>
      <c r="R17" s="112">
        <f>SUM(R11,R16)</f>
        <v>3995190</v>
      </c>
      <c r="T17" s="180"/>
      <c r="V17" s="180"/>
      <c r="X17" s="180"/>
      <c r="Z17" s="180"/>
      <c r="AB17" s="180"/>
      <c r="AD17" s="180"/>
      <c r="AF17" s="180"/>
    </row>
    <row r="18" spans="1:32" ht="21" customHeight="1" thickTop="1">
      <c r="V18" s="180"/>
      <c r="X18" s="180"/>
      <c r="Z18" s="180"/>
      <c r="AB18" s="180"/>
      <c r="AD18" s="180"/>
      <c r="AF18" s="180"/>
    </row>
    <row r="19" spans="1:32" ht="21" customHeight="1">
      <c r="A19" s="34" t="s">
        <v>252</v>
      </c>
      <c r="B19" s="36"/>
      <c r="C19" s="36"/>
      <c r="D19" s="36"/>
      <c r="E19" s="40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V19" s="180"/>
      <c r="X19" s="180"/>
      <c r="Z19" s="180"/>
      <c r="AB19" s="180"/>
      <c r="AD19" s="180"/>
      <c r="AF19" s="180"/>
    </row>
    <row r="20" spans="1:32" ht="21" customHeight="1">
      <c r="A20" s="34" t="s">
        <v>253</v>
      </c>
      <c r="B20" s="36"/>
      <c r="C20" s="36"/>
      <c r="D20" s="36"/>
      <c r="E20" s="40"/>
      <c r="F20" s="114">
        <v>850000</v>
      </c>
      <c r="G20" s="124"/>
      <c r="H20" s="114">
        <v>1643000</v>
      </c>
      <c r="I20" s="124"/>
      <c r="J20" s="114">
        <v>16950</v>
      </c>
      <c r="K20" s="124"/>
      <c r="L20" s="114">
        <v>85000</v>
      </c>
      <c r="M20" s="124"/>
      <c r="N20" s="114">
        <v>1316045</v>
      </c>
      <c r="O20" s="124"/>
      <c r="P20" s="114">
        <v>1473750</v>
      </c>
      <c r="Q20" s="124"/>
      <c r="R20" s="114">
        <f>F20+H20+J20+L20+N20+P20</f>
        <v>5384745</v>
      </c>
      <c r="T20" s="180"/>
      <c r="V20" s="180"/>
      <c r="X20" s="180"/>
      <c r="Z20" s="180"/>
      <c r="AB20" s="180"/>
      <c r="AD20" s="180"/>
      <c r="AF20" s="180"/>
    </row>
    <row r="21" spans="1:32" ht="21" customHeight="1">
      <c r="A21" s="34"/>
      <c r="B21" s="36"/>
      <c r="C21" s="36"/>
      <c r="D21" s="36"/>
      <c r="E21" s="40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V21" s="180"/>
      <c r="X21" s="180"/>
      <c r="Z21" s="180"/>
      <c r="AB21" s="180"/>
      <c r="AD21" s="180"/>
      <c r="AF21" s="180"/>
    </row>
    <row r="22" spans="1:32" ht="21" customHeight="1">
      <c r="A22" s="41" t="s">
        <v>80</v>
      </c>
      <c r="B22" s="36"/>
      <c r="C22" s="36"/>
      <c r="D22" s="36"/>
      <c r="E22" s="124"/>
      <c r="F22" s="123"/>
      <c r="G22" s="124"/>
      <c r="H22" s="123"/>
      <c r="I22" s="124"/>
      <c r="J22" s="123"/>
      <c r="K22" s="124"/>
      <c r="L22" s="123"/>
      <c r="M22" s="124"/>
      <c r="N22" s="123"/>
      <c r="O22" s="123"/>
      <c r="P22" s="124"/>
      <c r="Q22" s="123"/>
      <c r="R22" s="124"/>
      <c r="V22" s="180"/>
      <c r="X22" s="180"/>
      <c r="Z22" s="180"/>
      <c r="AB22" s="180"/>
      <c r="AD22" s="180"/>
      <c r="AF22" s="180"/>
    </row>
    <row r="23" spans="1:32" ht="21" customHeight="1">
      <c r="A23" s="41"/>
      <c r="B23" s="36" t="s">
        <v>205</v>
      </c>
      <c r="C23" s="36"/>
      <c r="D23" s="36"/>
      <c r="E23" s="40"/>
      <c r="F23" s="97">
        <v>0</v>
      </c>
      <c r="G23" s="122"/>
      <c r="H23" s="97">
        <v>0</v>
      </c>
      <c r="I23" s="122"/>
      <c r="J23" s="97">
        <v>0</v>
      </c>
      <c r="K23" s="122"/>
      <c r="L23" s="97">
        <v>0</v>
      </c>
      <c r="M23" s="44"/>
      <c r="N23" s="198">
        <v>21886</v>
      </c>
      <c r="O23" s="75"/>
      <c r="P23" s="97">
        <v>0</v>
      </c>
      <c r="Q23" s="75"/>
      <c r="R23" s="97">
        <f>N23+P23</f>
        <v>21886</v>
      </c>
      <c r="T23" s="180"/>
      <c r="V23" s="180"/>
      <c r="X23" s="180"/>
      <c r="Z23" s="180"/>
      <c r="AB23" s="180"/>
      <c r="AD23" s="180"/>
      <c r="AF23" s="180"/>
    </row>
    <row r="24" spans="1:32" ht="21" customHeight="1">
      <c r="A24" s="36"/>
      <c r="B24" s="36" t="s">
        <v>159</v>
      </c>
      <c r="C24" s="23"/>
      <c r="D24" s="23"/>
      <c r="E24" s="40"/>
      <c r="F24" s="104">
        <v>0</v>
      </c>
      <c r="G24" s="89"/>
      <c r="H24" s="104">
        <v>0</v>
      </c>
      <c r="I24" s="89"/>
      <c r="J24" s="104">
        <v>0</v>
      </c>
      <c r="K24" s="89"/>
      <c r="L24" s="104">
        <v>0</v>
      </c>
      <c r="M24" s="76"/>
      <c r="N24" s="104">
        <v>0</v>
      </c>
      <c r="O24" s="97"/>
      <c r="P24" s="104">
        <v>0</v>
      </c>
      <c r="Q24" s="97"/>
      <c r="R24" s="97">
        <f>N24+P24</f>
        <v>0</v>
      </c>
      <c r="T24" s="180"/>
      <c r="V24" s="180"/>
      <c r="X24" s="180"/>
      <c r="Z24" s="180"/>
      <c r="AB24" s="180"/>
      <c r="AD24" s="180"/>
      <c r="AF24" s="180"/>
    </row>
    <row r="25" spans="1:32" ht="21" customHeight="1">
      <c r="A25" s="34" t="s">
        <v>207</v>
      </c>
      <c r="B25" s="36"/>
      <c r="C25" s="36"/>
      <c r="D25" s="36"/>
      <c r="E25" s="40"/>
      <c r="F25" s="197">
        <f>SUM(F23:F24)</f>
        <v>0</v>
      </c>
      <c r="G25" s="90"/>
      <c r="H25" s="197">
        <f>SUM(H23:H24)</f>
        <v>0</v>
      </c>
      <c r="I25" s="90"/>
      <c r="J25" s="197">
        <f>SUM(J23:J24)</f>
        <v>0</v>
      </c>
      <c r="K25" s="90"/>
      <c r="L25" s="197">
        <f>SUM(L23:L24)</f>
        <v>0</v>
      </c>
      <c r="M25" s="95"/>
      <c r="N25" s="197">
        <f>SUM(N23:N24)</f>
        <v>21886</v>
      </c>
      <c r="O25" s="44"/>
      <c r="P25" s="197">
        <f>SUM(P23:P24)</f>
        <v>0</v>
      </c>
      <c r="Q25" s="44"/>
      <c r="R25" s="197">
        <f>SUM(R23:R24)</f>
        <v>21886</v>
      </c>
      <c r="T25" s="180"/>
      <c r="V25" s="180"/>
      <c r="X25" s="180"/>
      <c r="Z25" s="180"/>
      <c r="AB25" s="180"/>
      <c r="AD25" s="180"/>
      <c r="AF25" s="180"/>
    </row>
    <row r="26" spans="1:32" ht="21" customHeight="1">
      <c r="A26" s="34"/>
      <c r="B26" s="36"/>
      <c r="C26" s="36"/>
      <c r="D26" s="36"/>
      <c r="E26" s="40"/>
      <c r="F26" s="114"/>
      <c r="G26" s="90"/>
      <c r="H26" s="114"/>
      <c r="I26" s="90"/>
      <c r="J26" s="114"/>
      <c r="K26" s="90"/>
      <c r="L26" s="114"/>
      <c r="M26" s="95"/>
      <c r="N26" s="114"/>
      <c r="O26" s="44"/>
      <c r="P26" s="114"/>
      <c r="Q26" s="44"/>
      <c r="R26" s="114"/>
      <c r="T26" s="180"/>
      <c r="V26" s="180"/>
      <c r="X26" s="180"/>
      <c r="Z26" s="180"/>
      <c r="AB26" s="180"/>
      <c r="AD26" s="180"/>
      <c r="AF26" s="180"/>
    </row>
    <row r="27" spans="1:32" ht="21" customHeight="1">
      <c r="A27" s="36" t="s">
        <v>263</v>
      </c>
      <c r="B27" s="36"/>
      <c r="C27" s="36"/>
      <c r="D27" s="36"/>
      <c r="E27" s="40">
        <v>7</v>
      </c>
      <c r="F27" s="97">
        <v>0</v>
      </c>
      <c r="G27" s="89"/>
      <c r="H27" s="97">
        <v>0</v>
      </c>
      <c r="I27" s="89"/>
      <c r="J27" s="97">
        <v>0</v>
      </c>
      <c r="K27" s="89"/>
      <c r="L27" s="97">
        <v>0</v>
      </c>
      <c r="M27" s="76"/>
      <c r="N27" s="97">
        <v>-60494</v>
      </c>
      <c r="O27" s="75"/>
      <c r="P27" s="97">
        <v>0</v>
      </c>
      <c r="Q27" s="75"/>
      <c r="R27" s="97">
        <f>F27+H27+J27+L27+N27+P27</f>
        <v>-60494</v>
      </c>
      <c r="T27" s="180"/>
      <c r="V27" s="180"/>
      <c r="X27" s="180"/>
      <c r="Z27" s="180"/>
      <c r="AB27" s="180"/>
      <c r="AD27" s="180"/>
      <c r="AF27" s="180"/>
    </row>
    <row r="28" spans="1:32" ht="21" customHeight="1">
      <c r="A28" s="34"/>
      <c r="B28" s="36"/>
      <c r="C28" s="36"/>
      <c r="D28" s="36"/>
      <c r="E28" s="40"/>
      <c r="F28" s="114"/>
      <c r="G28" s="90"/>
      <c r="H28" s="114"/>
      <c r="I28" s="90"/>
      <c r="J28" s="114"/>
      <c r="K28" s="90"/>
      <c r="L28" s="114"/>
      <c r="M28" s="95"/>
      <c r="N28" s="114"/>
      <c r="O28" s="44"/>
      <c r="P28" s="114"/>
      <c r="Q28" s="44"/>
      <c r="R28" s="114"/>
      <c r="T28" s="180"/>
      <c r="V28" s="180"/>
      <c r="X28" s="180"/>
      <c r="Z28" s="180"/>
      <c r="AB28" s="180"/>
      <c r="AD28" s="180"/>
      <c r="AF28" s="180"/>
    </row>
    <row r="29" spans="1:32" ht="21" customHeight="1" thickBot="1">
      <c r="A29" s="34" t="s">
        <v>254</v>
      </c>
      <c r="B29" s="36"/>
      <c r="C29" s="36"/>
      <c r="D29" s="36"/>
      <c r="E29" s="40"/>
      <c r="F29" s="112">
        <f>SUM(F20,F25,F27)</f>
        <v>850000</v>
      </c>
      <c r="G29" s="44"/>
      <c r="H29" s="112">
        <f>SUM(H20,H25,H27)</f>
        <v>1643000</v>
      </c>
      <c r="I29" s="44"/>
      <c r="J29" s="112">
        <f>SUM(J20,J25,J27)</f>
        <v>16950</v>
      </c>
      <c r="K29" s="44"/>
      <c r="L29" s="112">
        <f>SUM(L20,L25,L27)</f>
        <v>85000</v>
      </c>
      <c r="M29" s="44"/>
      <c r="N29" s="112">
        <f>SUM(N20,N25,N27)</f>
        <v>1277437</v>
      </c>
      <c r="O29" s="44"/>
      <c r="P29" s="112">
        <f>SUM(P20,P25,P27)</f>
        <v>1473750</v>
      </c>
      <c r="Q29" s="44"/>
      <c r="R29" s="112">
        <f>SUM(R20,R25,R27)</f>
        <v>5346137</v>
      </c>
      <c r="T29" s="180"/>
      <c r="V29" s="180"/>
      <c r="X29" s="180"/>
      <c r="Z29" s="180"/>
      <c r="AB29" s="180"/>
      <c r="AD29" s="180"/>
      <c r="AF29" s="180"/>
    </row>
    <row r="30" spans="1:32" ht="21" customHeight="1" thickTop="1">
      <c r="Q30" s="44"/>
    </row>
    <row r="31" spans="1:32" ht="21" customHeight="1">
      <c r="P31" s="114"/>
      <c r="Q31" s="44"/>
    </row>
    <row r="32" spans="1:32" ht="21" customHeight="1">
      <c r="Q32" s="44"/>
    </row>
  </sheetData>
  <mergeCells count="4">
    <mergeCell ref="L5:N5"/>
    <mergeCell ref="F9:R9"/>
    <mergeCell ref="H5:J5"/>
    <mergeCell ref="F4:R4"/>
  </mergeCells>
  <phoneticPr fontId="0" type="noConversion"/>
  <pageMargins left="0.7" right="0.7" top="0.53" bottom="0.75" header="0.3" footer="0.51"/>
  <pageSetup paperSize="9" scale="80" firstPageNumber="11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S121"/>
  <sheetViews>
    <sheetView view="pageBreakPreview" zoomScaleNormal="70" zoomScaleSheetLayoutView="100" workbookViewId="0"/>
  </sheetViews>
  <sheetFormatPr defaultColWidth="21.69921875" defaultRowHeight="21.5"/>
  <cols>
    <col min="1" max="1" width="2.3984375" style="23" customWidth="1"/>
    <col min="2" max="2" width="2.09765625" style="23" customWidth="1"/>
    <col min="3" max="3" width="3.59765625" style="23" customWidth="1"/>
    <col min="4" max="4" width="55.09765625" style="23" customWidth="1"/>
    <col min="5" max="5" width="9.59765625" style="46" bestFit="1" customWidth="1"/>
    <col min="6" max="6" width="14.59765625" style="25" customWidth="1"/>
    <col min="7" max="7" width="1.09765625" style="25" customWidth="1"/>
    <col min="8" max="8" width="14.59765625" style="25" customWidth="1"/>
    <col min="9" max="9" width="1.09765625" style="25" customWidth="1"/>
    <col min="10" max="10" width="14.59765625" style="25" customWidth="1"/>
    <col min="11" max="11" width="1.09765625" style="25" customWidth="1"/>
    <col min="12" max="12" width="14.59765625" style="25" customWidth="1"/>
    <col min="13" max="13" width="8.3984375" style="141" customWidth="1"/>
    <col min="14" max="14" width="16.19921875" style="120" customWidth="1"/>
    <col min="15" max="15" width="15.5" style="137" customWidth="1"/>
    <col min="16" max="16" width="9" style="137" bestFit="1" customWidth="1"/>
    <col min="17" max="16384" width="21.69921875" style="36"/>
  </cols>
  <sheetData>
    <row r="1" spans="1:16" ht="22" customHeight="1">
      <c r="A1" s="3" t="s">
        <v>43</v>
      </c>
      <c r="B1" s="3"/>
      <c r="C1" s="3"/>
      <c r="D1" s="12"/>
      <c r="E1" s="3"/>
      <c r="F1" s="3"/>
      <c r="G1" s="3"/>
      <c r="H1" s="3"/>
      <c r="I1" s="3"/>
      <c r="J1" s="3"/>
      <c r="K1" s="3"/>
      <c r="L1" s="3"/>
      <c r="M1" s="136"/>
    </row>
    <row r="2" spans="1:16" ht="22" customHeight="1">
      <c r="A2" s="277" t="s">
        <v>94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136"/>
    </row>
    <row r="3" spans="1:16" ht="22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6"/>
    </row>
    <row r="4" spans="1:16" ht="21.65" customHeight="1">
      <c r="A4" s="20"/>
      <c r="B4" s="41"/>
      <c r="C4" s="41"/>
      <c r="D4" s="41"/>
      <c r="E4" s="45"/>
      <c r="F4" s="13"/>
      <c r="G4" s="14" t="s">
        <v>70</v>
      </c>
      <c r="H4" s="13"/>
      <c r="I4" s="18"/>
      <c r="J4" s="288" t="s">
        <v>71</v>
      </c>
      <c r="K4" s="288"/>
      <c r="L4" s="288"/>
      <c r="M4" s="138"/>
    </row>
    <row r="5" spans="1:16" ht="21.65" customHeight="1">
      <c r="A5" s="41"/>
      <c r="B5" s="41"/>
      <c r="C5" s="41"/>
      <c r="D5" s="41"/>
      <c r="E5" s="40"/>
      <c r="F5" s="286" t="s">
        <v>231</v>
      </c>
      <c r="G5" s="286"/>
      <c r="H5" s="286"/>
      <c r="I5" s="18"/>
      <c r="J5" s="286" t="s">
        <v>231</v>
      </c>
      <c r="K5" s="286"/>
      <c r="L5" s="286"/>
      <c r="M5" s="139"/>
    </row>
    <row r="6" spans="1:16" ht="21.65" customHeight="1">
      <c r="A6" s="41"/>
      <c r="B6" s="41"/>
      <c r="C6" s="41"/>
      <c r="D6" s="41"/>
      <c r="E6" s="40"/>
      <c r="F6" s="286" t="s">
        <v>229</v>
      </c>
      <c r="G6" s="286"/>
      <c r="H6" s="286"/>
      <c r="I6" s="18"/>
      <c r="J6" s="286" t="s">
        <v>229</v>
      </c>
      <c r="K6" s="286"/>
      <c r="L6" s="286"/>
      <c r="M6" s="139"/>
    </row>
    <row r="7" spans="1:16" ht="21.65" customHeight="1">
      <c r="D7" s="43"/>
      <c r="E7" s="40" t="s">
        <v>34</v>
      </c>
      <c r="F7" s="15">
        <v>2566</v>
      </c>
      <c r="G7" s="16"/>
      <c r="H7" s="15">
        <v>2565</v>
      </c>
      <c r="I7" s="17"/>
      <c r="J7" s="15">
        <v>2566</v>
      </c>
      <c r="K7" s="16"/>
      <c r="L7" s="15">
        <v>2565</v>
      </c>
      <c r="M7" s="139"/>
    </row>
    <row r="8" spans="1:16" ht="21.65" customHeight="1">
      <c r="A8" s="41"/>
      <c r="B8" s="41"/>
      <c r="C8" s="41"/>
      <c r="D8" s="41"/>
      <c r="E8" s="40"/>
      <c r="F8" s="293" t="s">
        <v>72</v>
      </c>
      <c r="G8" s="293"/>
      <c r="H8" s="293"/>
      <c r="I8" s="293"/>
      <c r="J8" s="293"/>
      <c r="K8" s="293"/>
      <c r="L8" s="293"/>
      <c r="M8" s="140"/>
    </row>
    <row r="9" spans="1:16" ht="21.65" customHeight="1">
      <c r="A9" s="63" t="s">
        <v>12</v>
      </c>
      <c r="B9" s="41"/>
      <c r="C9" s="41"/>
      <c r="D9" s="150"/>
      <c r="E9" s="55"/>
    </row>
    <row r="10" spans="1:16" ht="21.65" customHeight="1">
      <c r="A10" s="23" t="s">
        <v>140</v>
      </c>
      <c r="D10" s="56"/>
      <c r="E10" s="57"/>
      <c r="F10" s="130">
        <f>'กำไรขาดทุน YTD 7'!E41</f>
        <v>-182325</v>
      </c>
      <c r="H10" s="130">
        <f>'กำไรขาดทุน YTD 7'!G41</f>
        <v>-421356</v>
      </c>
      <c r="J10" s="130">
        <f>'กำไรขาดทุน YTD 7'!I41</f>
        <v>21886</v>
      </c>
      <c r="L10" s="130">
        <v>349696</v>
      </c>
      <c r="O10" s="106"/>
      <c r="P10" s="106"/>
    </row>
    <row r="11" spans="1:16" ht="21.65" customHeight="1">
      <c r="A11" s="45" t="s">
        <v>162</v>
      </c>
      <c r="D11" s="56"/>
      <c r="E11" s="57"/>
      <c r="J11" s="96"/>
      <c r="L11" s="96"/>
      <c r="M11" s="142"/>
      <c r="O11" s="106"/>
      <c r="P11" s="106"/>
    </row>
    <row r="12" spans="1:16" ht="21.65" customHeight="1">
      <c r="A12" s="23" t="s">
        <v>225</v>
      </c>
      <c r="D12" s="56"/>
      <c r="E12" s="24"/>
      <c r="F12" s="75">
        <v>-13628</v>
      </c>
      <c r="H12" s="75">
        <v>-12612</v>
      </c>
      <c r="J12" s="125">
        <v>0</v>
      </c>
      <c r="L12" s="125">
        <v>0</v>
      </c>
      <c r="O12" s="106"/>
      <c r="P12" s="106"/>
    </row>
    <row r="13" spans="1:16" ht="21.65" customHeight="1">
      <c r="A13" s="23" t="s">
        <v>10</v>
      </c>
      <c r="D13" s="56"/>
      <c r="E13" s="24"/>
      <c r="F13" s="75">
        <v>-12025</v>
      </c>
      <c r="H13" s="75">
        <v>-4987</v>
      </c>
      <c r="J13" s="75">
        <v>-163432</v>
      </c>
      <c r="L13" s="75">
        <v>-143217</v>
      </c>
      <c r="O13" s="106"/>
      <c r="P13" s="106"/>
    </row>
    <row r="14" spans="1:16" ht="21.65" customHeight="1">
      <c r="A14" s="23" t="s">
        <v>139</v>
      </c>
      <c r="D14" s="56"/>
      <c r="E14" s="24"/>
      <c r="F14" s="125">
        <v>0</v>
      </c>
      <c r="H14" s="125">
        <v>0</v>
      </c>
      <c r="J14" s="125">
        <v>-279178</v>
      </c>
      <c r="L14" s="125">
        <v>-486253</v>
      </c>
      <c r="O14" s="106"/>
      <c r="P14" s="106"/>
    </row>
    <row r="15" spans="1:16" ht="21.65" customHeight="1">
      <c r="A15" s="23" t="s">
        <v>190</v>
      </c>
      <c r="D15" s="56"/>
      <c r="E15" s="233"/>
      <c r="F15" s="265">
        <v>-927</v>
      </c>
      <c r="G15" s="202"/>
      <c r="H15" s="265">
        <v>-29490</v>
      </c>
      <c r="I15" s="202"/>
      <c r="J15" s="265">
        <v>0</v>
      </c>
      <c r="L15" s="125">
        <v>0</v>
      </c>
      <c r="O15" s="106"/>
      <c r="P15" s="106"/>
    </row>
    <row r="16" spans="1:16" ht="21.65" customHeight="1">
      <c r="A16" s="228" t="s">
        <v>273</v>
      </c>
      <c r="B16" s="228"/>
      <c r="C16" s="228"/>
      <c r="D16" s="229"/>
      <c r="E16" s="233">
        <v>3</v>
      </c>
      <c r="F16" s="265">
        <v>10559</v>
      </c>
      <c r="G16" s="202"/>
      <c r="H16" s="265">
        <v>19194</v>
      </c>
      <c r="I16" s="202"/>
      <c r="J16" s="265">
        <v>2360</v>
      </c>
      <c r="L16" s="125">
        <v>5361</v>
      </c>
      <c r="O16" s="106"/>
      <c r="P16" s="106"/>
    </row>
    <row r="17" spans="1:19" ht="21.65" customHeight="1">
      <c r="A17" s="23" t="s">
        <v>118</v>
      </c>
      <c r="D17" s="58"/>
      <c r="E17" s="233">
        <v>5</v>
      </c>
      <c r="F17" s="265">
        <v>168604</v>
      </c>
      <c r="G17" s="202"/>
      <c r="H17" s="265">
        <v>195801</v>
      </c>
      <c r="I17" s="202"/>
      <c r="J17" s="76">
        <v>52667</v>
      </c>
      <c r="L17" s="76">
        <v>59558</v>
      </c>
      <c r="O17" s="106"/>
      <c r="P17" s="106"/>
    </row>
    <row r="18" spans="1:19" ht="21.65" customHeight="1">
      <c r="A18" s="23" t="s">
        <v>183</v>
      </c>
      <c r="D18" s="58"/>
      <c r="E18" s="233"/>
      <c r="F18" s="265">
        <v>219995</v>
      </c>
      <c r="G18" s="202"/>
      <c r="H18" s="265">
        <v>211273</v>
      </c>
      <c r="I18" s="202"/>
      <c r="J18" s="76">
        <v>74903</v>
      </c>
      <c r="L18" s="76">
        <v>68338</v>
      </c>
      <c r="O18" s="106"/>
      <c r="P18" s="106"/>
    </row>
    <row r="19" spans="1:19" ht="21.65" customHeight="1">
      <c r="A19" s="23" t="s">
        <v>90</v>
      </c>
      <c r="D19" s="58"/>
      <c r="E19" s="233"/>
      <c r="F19" s="265">
        <v>49897</v>
      </c>
      <c r="G19" s="202"/>
      <c r="H19" s="265">
        <v>54481</v>
      </c>
      <c r="I19" s="202"/>
      <c r="J19" s="76">
        <v>8029</v>
      </c>
      <c r="L19" s="76">
        <v>8741</v>
      </c>
      <c r="O19" s="106"/>
      <c r="P19" s="106"/>
      <c r="R19" s="99"/>
    </row>
    <row r="20" spans="1:19" ht="21.65" customHeight="1">
      <c r="A20" s="23" t="s">
        <v>150</v>
      </c>
      <c r="D20" s="58"/>
      <c r="E20" s="24"/>
      <c r="F20" s="76">
        <v>6000</v>
      </c>
      <c r="G20" s="202"/>
      <c r="H20" s="76">
        <v>6000</v>
      </c>
      <c r="I20" s="202"/>
      <c r="J20" s="76">
        <v>6000</v>
      </c>
      <c r="L20" s="76">
        <v>6000</v>
      </c>
      <c r="O20" s="106"/>
      <c r="P20" s="106"/>
      <c r="R20" s="99"/>
    </row>
    <row r="21" spans="1:19" ht="21.65" customHeight="1">
      <c r="A21" s="29" t="s">
        <v>126</v>
      </c>
      <c r="D21" s="58"/>
      <c r="E21" s="24"/>
      <c r="F21" s="76">
        <v>10693</v>
      </c>
      <c r="G21" s="202"/>
      <c r="H21" s="76">
        <v>14770</v>
      </c>
      <c r="I21" s="202"/>
      <c r="J21" s="76">
        <v>6369</v>
      </c>
      <c r="L21" s="76">
        <v>8848</v>
      </c>
      <c r="O21" s="106"/>
      <c r="P21" s="106"/>
      <c r="S21" s="26"/>
    </row>
    <row r="22" spans="1:19" ht="21.65" customHeight="1">
      <c r="A22" s="23" t="s">
        <v>181</v>
      </c>
      <c r="D22" s="58"/>
      <c r="E22" s="24"/>
      <c r="F22" s="75">
        <v>-60525</v>
      </c>
      <c r="G22" s="202"/>
      <c r="H22" s="75">
        <v>-31719</v>
      </c>
      <c r="I22" s="202"/>
      <c r="J22" s="198">
        <v>0</v>
      </c>
      <c r="L22" s="97">
        <v>0</v>
      </c>
      <c r="O22" s="106"/>
      <c r="P22" s="106"/>
    </row>
    <row r="23" spans="1:19" ht="21.65" customHeight="1">
      <c r="A23" s="23" t="s">
        <v>237</v>
      </c>
      <c r="D23" s="58"/>
      <c r="E23" s="24"/>
      <c r="F23" s="198">
        <v>0</v>
      </c>
      <c r="G23" s="202"/>
      <c r="H23" s="198">
        <v>0</v>
      </c>
      <c r="I23" s="202"/>
      <c r="J23" s="198">
        <v>0</v>
      </c>
      <c r="L23" s="97">
        <v>-106517</v>
      </c>
      <c r="O23" s="106"/>
      <c r="P23" s="106"/>
    </row>
    <row r="24" spans="1:19" ht="21.65" customHeight="1">
      <c r="A24" s="23" t="s">
        <v>206</v>
      </c>
      <c r="D24" s="58"/>
      <c r="E24" s="24"/>
      <c r="F24" s="198">
        <v>0</v>
      </c>
      <c r="G24" s="202"/>
      <c r="H24" s="198">
        <v>-130810</v>
      </c>
      <c r="I24" s="202"/>
      <c r="J24" s="198">
        <v>0</v>
      </c>
      <c r="L24" s="97">
        <v>-130000</v>
      </c>
      <c r="N24" s="75"/>
      <c r="O24" s="106"/>
      <c r="P24" s="106"/>
      <c r="Q24" s="106"/>
      <c r="R24" s="106"/>
    </row>
    <row r="25" spans="1:19" ht="21.65" customHeight="1">
      <c r="A25" s="23" t="s">
        <v>218</v>
      </c>
      <c r="D25" s="58"/>
      <c r="E25" s="24"/>
      <c r="F25" s="198">
        <v>0</v>
      </c>
      <c r="G25" s="202"/>
      <c r="H25" s="198">
        <v>32970</v>
      </c>
      <c r="I25" s="202"/>
      <c r="J25" s="198">
        <v>0</v>
      </c>
      <c r="K25" s="97"/>
      <c r="L25" s="97">
        <v>0</v>
      </c>
      <c r="N25" s="75"/>
      <c r="O25" s="106"/>
      <c r="P25" s="106"/>
    </row>
    <row r="26" spans="1:19" ht="21.65" customHeight="1">
      <c r="A26" s="228" t="s">
        <v>274</v>
      </c>
      <c r="B26" s="228"/>
      <c r="C26" s="228"/>
      <c r="D26" s="229"/>
      <c r="E26" s="24"/>
      <c r="F26" s="198">
        <v>-52</v>
      </c>
      <c r="G26" s="202"/>
      <c r="H26" s="198">
        <v>-219</v>
      </c>
      <c r="I26" s="202"/>
      <c r="J26" s="198">
        <v>-34</v>
      </c>
      <c r="K26" s="97"/>
      <c r="L26" s="97">
        <v>-51</v>
      </c>
      <c r="N26" s="75"/>
      <c r="O26" s="106"/>
      <c r="P26" s="106"/>
    </row>
    <row r="27" spans="1:19" ht="21.65" customHeight="1">
      <c r="A27" s="23" t="s">
        <v>204</v>
      </c>
      <c r="D27" s="58"/>
      <c r="E27" s="24"/>
      <c r="F27" s="198">
        <v>0</v>
      </c>
      <c r="G27" s="202"/>
      <c r="H27" s="198">
        <v>-4449</v>
      </c>
      <c r="I27" s="202"/>
      <c r="J27" s="198">
        <v>0</v>
      </c>
      <c r="L27" s="97">
        <v>0</v>
      </c>
      <c r="O27" s="106"/>
      <c r="P27" s="106"/>
    </row>
    <row r="28" spans="1:19" ht="21.65" customHeight="1">
      <c r="A28" s="23" t="s">
        <v>85</v>
      </c>
      <c r="D28" s="58"/>
      <c r="E28" s="24"/>
      <c r="F28" s="76">
        <v>250368</v>
      </c>
      <c r="G28" s="202"/>
      <c r="H28" s="76">
        <v>246101</v>
      </c>
      <c r="I28" s="202"/>
      <c r="J28" s="75">
        <v>244362</v>
      </c>
      <c r="L28" s="75">
        <v>229617</v>
      </c>
      <c r="O28" s="106"/>
      <c r="P28" s="106"/>
    </row>
    <row r="29" spans="1:19" ht="21.65" customHeight="1">
      <c r="A29" s="23" t="s">
        <v>272</v>
      </c>
      <c r="D29" s="58"/>
      <c r="E29" s="24"/>
      <c r="F29" s="84">
        <v>-13203</v>
      </c>
      <c r="G29" s="202"/>
      <c r="H29" s="84">
        <v>-24818</v>
      </c>
      <c r="I29" s="202"/>
      <c r="J29" s="84">
        <v>-1911</v>
      </c>
      <c r="L29" s="84">
        <v>-237</v>
      </c>
      <c r="O29" s="106"/>
      <c r="P29" s="106"/>
    </row>
    <row r="30" spans="1:19" ht="21.65" customHeight="1">
      <c r="D30" s="56"/>
      <c r="E30" s="57"/>
      <c r="F30" s="143">
        <f>SUM(F10:F29)</f>
        <v>433431</v>
      </c>
      <c r="G30" s="202"/>
      <c r="H30" s="143">
        <f>SUM(H10:H29)</f>
        <v>120130</v>
      </c>
      <c r="I30" s="202"/>
      <c r="J30" s="143">
        <f>SUM(J10:J29)</f>
        <v>-27979</v>
      </c>
      <c r="L30" s="143">
        <f>SUM(L10:L29)</f>
        <v>-130116</v>
      </c>
      <c r="O30" s="106"/>
      <c r="P30" s="106"/>
    </row>
    <row r="31" spans="1:19" ht="21.65" customHeight="1">
      <c r="A31" s="45" t="s">
        <v>101</v>
      </c>
      <c r="D31" s="60"/>
      <c r="E31" s="61"/>
      <c r="F31" s="76"/>
      <c r="G31" s="202"/>
      <c r="H31" s="76"/>
      <c r="I31" s="202"/>
      <c r="J31" s="76"/>
      <c r="L31" s="76"/>
      <c r="O31" s="106"/>
      <c r="P31" s="106"/>
    </row>
    <row r="32" spans="1:19" ht="21.65" customHeight="1">
      <c r="A32" s="45" t="s">
        <v>100</v>
      </c>
      <c r="D32" s="56"/>
      <c r="E32" s="57"/>
      <c r="F32" s="76"/>
      <c r="G32" s="202"/>
      <c r="H32" s="76"/>
      <c r="I32" s="202"/>
      <c r="J32" s="76"/>
      <c r="L32" s="76"/>
      <c r="O32" s="106"/>
      <c r="P32" s="106"/>
    </row>
    <row r="33" spans="1:16" ht="21.65" customHeight="1">
      <c r="A33" s="23" t="s">
        <v>194</v>
      </c>
      <c r="D33" s="58"/>
      <c r="E33" s="59"/>
      <c r="F33" s="76">
        <v>-5537</v>
      </c>
      <c r="G33" s="202"/>
      <c r="H33" s="76">
        <v>-3216</v>
      </c>
      <c r="I33" s="202"/>
      <c r="J33" s="76">
        <v>-28868</v>
      </c>
      <c r="L33" s="76">
        <v>-96949</v>
      </c>
      <c r="O33" s="106"/>
      <c r="P33" s="106"/>
    </row>
    <row r="34" spans="1:16" ht="21.65" customHeight="1">
      <c r="A34" s="23" t="s">
        <v>13</v>
      </c>
      <c r="D34" s="58"/>
      <c r="E34" s="59"/>
      <c r="F34" s="76">
        <v>8668</v>
      </c>
      <c r="H34" s="76">
        <v>-4018</v>
      </c>
      <c r="J34" s="76">
        <v>-566</v>
      </c>
      <c r="L34" s="76">
        <v>-136</v>
      </c>
      <c r="O34" s="106"/>
      <c r="P34" s="106"/>
    </row>
    <row r="35" spans="1:16" ht="21.65" customHeight="1">
      <c r="A35" s="228" t="s">
        <v>2</v>
      </c>
      <c r="B35" s="228"/>
      <c r="C35" s="228"/>
      <c r="D35" s="229"/>
      <c r="E35" s="266"/>
      <c r="F35" s="76">
        <v>-34141</v>
      </c>
      <c r="G35" s="202"/>
      <c r="H35" s="76">
        <v>-6319</v>
      </c>
      <c r="I35" s="202"/>
      <c r="J35" s="76">
        <v>2886</v>
      </c>
      <c r="K35" s="202"/>
      <c r="L35" s="76">
        <v>4416</v>
      </c>
      <c r="O35" s="106"/>
      <c r="P35" s="106"/>
    </row>
    <row r="36" spans="1:16" ht="21.65" customHeight="1">
      <c r="A36" s="228" t="s">
        <v>25</v>
      </c>
      <c r="B36" s="228"/>
      <c r="C36" s="228"/>
      <c r="D36" s="229"/>
      <c r="E36" s="266"/>
      <c r="F36" s="76">
        <v>-20920</v>
      </c>
      <c r="G36" s="202"/>
      <c r="H36" s="76">
        <v>6131</v>
      </c>
      <c r="I36" s="202"/>
      <c r="J36" s="198">
        <v>-5</v>
      </c>
      <c r="K36" s="202"/>
      <c r="L36" s="198">
        <v>0</v>
      </c>
      <c r="O36" s="106"/>
      <c r="P36" s="106"/>
    </row>
    <row r="37" spans="1:16" s="2" customFormat="1" ht="22" customHeight="1">
      <c r="A37" s="275" t="str">
        <f>A1</f>
        <v>บริษัท ดุสิตธานี จำกัด (มหาชน) และบริษัทย่อย</v>
      </c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162"/>
      <c r="N37" s="163"/>
      <c r="O37" s="164"/>
      <c r="P37" s="164"/>
    </row>
    <row r="38" spans="1:16" s="2" customFormat="1" ht="22" customHeight="1">
      <c r="A38" s="275" t="s">
        <v>95</v>
      </c>
      <c r="B38" s="275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162"/>
      <c r="N38" s="163"/>
      <c r="O38" s="164"/>
      <c r="P38" s="164"/>
    </row>
    <row r="39" spans="1:16" s="2" customFormat="1" ht="22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62"/>
      <c r="N39" s="163"/>
      <c r="O39" s="164"/>
      <c r="P39" s="164"/>
    </row>
    <row r="40" spans="1:16" ht="21.65" customHeight="1">
      <c r="A40" s="41"/>
      <c r="B40" s="41"/>
      <c r="C40" s="41"/>
      <c r="D40" s="41"/>
      <c r="E40" s="41"/>
      <c r="F40" s="13"/>
      <c r="G40" s="14" t="s">
        <v>70</v>
      </c>
      <c r="H40" s="13"/>
      <c r="I40" s="18"/>
      <c r="J40" s="288" t="s">
        <v>71</v>
      </c>
      <c r="K40" s="288"/>
      <c r="L40" s="288"/>
      <c r="M40" s="138"/>
    </row>
    <row r="41" spans="1:16" ht="21.65" customHeight="1">
      <c r="A41" s="41"/>
      <c r="B41" s="41"/>
      <c r="C41" s="41"/>
      <c r="D41" s="41"/>
      <c r="E41" s="41"/>
      <c r="F41" s="286" t="s">
        <v>231</v>
      </c>
      <c r="G41" s="286"/>
      <c r="H41" s="286"/>
      <c r="I41" s="18"/>
      <c r="J41" s="286" t="s">
        <v>231</v>
      </c>
      <c r="K41" s="286"/>
      <c r="L41" s="286"/>
      <c r="M41" s="139"/>
    </row>
    <row r="42" spans="1:16" ht="21.65" customHeight="1">
      <c r="A42" s="20"/>
      <c r="B42" s="41"/>
      <c r="C42" s="41"/>
      <c r="D42" s="41"/>
      <c r="E42" s="45"/>
      <c r="F42" s="286" t="s">
        <v>229</v>
      </c>
      <c r="G42" s="286"/>
      <c r="H42" s="286"/>
      <c r="I42" s="18"/>
      <c r="J42" s="286" t="s">
        <v>229</v>
      </c>
      <c r="K42" s="286"/>
      <c r="L42" s="286"/>
      <c r="M42" s="139"/>
    </row>
    <row r="43" spans="1:16" ht="21.65" customHeight="1">
      <c r="A43" s="41"/>
      <c r="B43" s="41"/>
      <c r="C43" s="41"/>
      <c r="D43" s="41"/>
      <c r="E43" s="62" t="s">
        <v>34</v>
      </c>
      <c r="F43" s="15">
        <v>2566</v>
      </c>
      <c r="G43" s="16"/>
      <c r="H43" s="15">
        <v>2565</v>
      </c>
      <c r="I43" s="17"/>
      <c r="J43" s="15">
        <v>2566</v>
      </c>
      <c r="K43" s="16"/>
      <c r="L43" s="15">
        <v>2565</v>
      </c>
      <c r="M43" s="144"/>
    </row>
    <row r="44" spans="1:16" ht="21.65" customHeight="1">
      <c r="D44" s="43"/>
      <c r="E44" s="36"/>
      <c r="F44" s="293" t="s">
        <v>72</v>
      </c>
      <c r="G44" s="293"/>
      <c r="H44" s="293"/>
      <c r="I44" s="293"/>
      <c r="J44" s="293"/>
      <c r="K44" s="293"/>
      <c r="L44" s="293"/>
      <c r="M44" s="140"/>
    </row>
    <row r="45" spans="1:16" ht="21.65" customHeight="1">
      <c r="A45" s="63" t="s">
        <v>122</v>
      </c>
      <c r="D45" s="43"/>
      <c r="E45" s="36"/>
      <c r="F45" s="94"/>
      <c r="G45" s="94"/>
      <c r="H45" s="94"/>
      <c r="I45" s="94"/>
      <c r="J45" s="94"/>
      <c r="K45" s="94"/>
      <c r="L45" s="94"/>
      <c r="M45" s="140"/>
    </row>
    <row r="46" spans="1:16" ht="21.65" customHeight="1">
      <c r="A46" s="45" t="s">
        <v>121</v>
      </c>
      <c r="D46" s="56"/>
      <c r="E46" s="57"/>
      <c r="F46" s="76"/>
      <c r="O46" s="106"/>
      <c r="P46" s="106"/>
    </row>
    <row r="47" spans="1:16" ht="21.65" customHeight="1">
      <c r="A47" s="23" t="s">
        <v>189</v>
      </c>
      <c r="D47" s="58"/>
      <c r="E47" s="59"/>
      <c r="F47" s="76">
        <v>-47048</v>
      </c>
      <c r="H47" s="76">
        <v>196320</v>
      </c>
      <c r="J47" s="76">
        <v>46562</v>
      </c>
      <c r="L47" s="76">
        <v>-22053</v>
      </c>
      <c r="O47" s="106"/>
      <c r="P47" s="106"/>
    </row>
    <row r="48" spans="1:16" ht="21.65" customHeight="1">
      <c r="A48" s="23" t="s">
        <v>214</v>
      </c>
      <c r="D48" s="58"/>
      <c r="E48" s="59"/>
      <c r="F48" s="76">
        <v>100937</v>
      </c>
      <c r="H48" s="76">
        <v>154594</v>
      </c>
      <c r="J48" s="97">
        <v>0</v>
      </c>
      <c r="L48" s="97">
        <v>0</v>
      </c>
      <c r="O48" s="106"/>
      <c r="P48" s="106"/>
    </row>
    <row r="49" spans="1:16" ht="21.65" customHeight="1">
      <c r="A49" s="23" t="s">
        <v>202</v>
      </c>
      <c r="D49" s="58"/>
      <c r="E49" s="59"/>
      <c r="F49" s="76">
        <v>514067</v>
      </c>
      <c r="H49" s="76">
        <v>318291</v>
      </c>
      <c r="J49" s="97">
        <v>0</v>
      </c>
      <c r="L49" s="97">
        <v>0</v>
      </c>
      <c r="O49" s="106"/>
      <c r="P49" s="106"/>
    </row>
    <row r="50" spans="1:16" ht="21.65" customHeight="1">
      <c r="A50" s="23" t="s">
        <v>14</v>
      </c>
      <c r="D50" s="58"/>
      <c r="E50" s="59"/>
      <c r="F50" s="76">
        <v>46809</v>
      </c>
      <c r="H50" s="76">
        <v>1113</v>
      </c>
      <c r="J50" s="76">
        <v>-6114</v>
      </c>
      <c r="L50" s="76">
        <v>-6461</v>
      </c>
      <c r="O50" s="106"/>
      <c r="P50" s="106"/>
    </row>
    <row r="51" spans="1:16" ht="21.65" customHeight="1">
      <c r="A51" s="23" t="s">
        <v>51</v>
      </c>
      <c r="D51" s="58"/>
      <c r="E51" s="59"/>
      <c r="F51" s="75">
        <v>-359</v>
      </c>
      <c r="H51" s="75">
        <v>9660</v>
      </c>
      <c r="J51" s="75">
        <v>0</v>
      </c>
      <c r="L51" s="75">
        <v>-175</v>
      </c>
      <c r="O51" s="36"/>
      <c r="P51" s="105"/>
    </row>
    <row r="52" spans="1:16" ht="21.65" customHeight="1">
      <c r="A52" s="23" t="s">
        <v>153</v>
      </c>
      <c r="D52" s="58"/>
      <c r="E52" s="24"/>
      <c r="F52" s="97">
        <v>-7132</v>
      </c>
      <c r="H52" s="97">
        <v>-15460</v>
      </c>
      <c r="J52" s="97">
        <v>-1158</v>
      </c>
      <c r="L52" s="97">
        <v>-13617</v>
      </c>
      <c r="O52" s="36"/>
      <c r="P52" s="105"/>
    </row>
    <row r="53" spans="1:16" ht="21.65" customHeight="1">
      <c r="A53" s="29" t="s">
        <v>157</v>
      </c>
      <c r="D53" s="58"/>
      <c r="E53" s="59"/>
      <c r="F53" s="146">
        <f>SUM(F30:F36)+(SUM(F47:F52))</f>
        <v>988775</v>
      </c>
      <c r="H53" s="146">
        <f>SUM(H30:H36)+(SUM(H47:H52))</f>
        <v>777226</v>
      </c>
      <c r="J53" s="146">
        <f>SUM(J30:J36)+(SUM(J47:J52))</f>
        <v>-15242</v>
      </c>
      <c r="L53" s="146">
        <f>SUM(L30:L36)+(SUM(L47:L52))</f>
        <v>-265091</v>
      </c>
      <c r="O53" s="36"/>
      <c r="P53" s="105"/>
    </row>
    <row r="54" spans="1:16" s="34" customFormat="1" ht="21.65" customHeight="1">
      <c r="A54" s="29" t="s">
        <v>223</v>
      </c>
      <c r="B54" s="23"/>
      <c r="C54" s="23"/>
      <c r="D54" s="58"/>
      <c r="E54" s="59"/>
      <c r="F54" s="76">
        <v>-14161</v>
      </c>
      <c r="G54" s="25"/>
      <c r="H54" s="76">
        <v>-57854</v>
      </c>
      <c r="I54" s="25"/>
      <c r="J54" s="97">
        <v>5595</v>
      </c>
      <c r="K54" s="25"/>
      <c r="L54" s="76">
        <v>10416</v>
      </c>
      <c r="M54" s="141"/>
      <c r="N54" s="120"/>
      <c r="P54" s="105"/>
    </row>
    <row r="55" spans="1:16" ht="21.65" customHeight="1">
      <c r="A55" s="41" t="s">
        <v>158</v>
      </c>
      <c r="B55" s="41"/>
      <c r="C55" s="41"/>
      <c r="D55" s="41"/>
      <c r="E55" s="85"/>
      <c r="F55" s="131">
        <f>SUM(F53:F54)</f>
        <v>974614</v>
      </c>
      <c r="G55" s="47"/>
      <c r="H55" s="131">
        <f>SUM(H53:H54)</f>
        <v>719372</v>
      </c>
      <c r="I55" s="47"/>
      <c r="J55" s="131">
        <f>SUM(J53:J54)</f>
        <v>-9647</v>
      </c>
      <c r="K55" s="47"/>
      <c r="L55" s="131">
        <f>SUM(L53:L54)</f>
        <v>-254675</v>
      </c>
      <c r="M55" s="147"/>
      <c r="N55" s="148"/>
      <c r="O55" s="36"/>
      <c r="P55" s="105"/>
    </row>
    <row r="56" spans="1:16" ht="21.65" customHeight="1">
      <c r="A56" s="41"/>
      <c r="B56" s="41"/>
      <c r="C56" s="41"/>
      <c r="D56" s="41"/>
      <c r="E56" s="85"/>
      <c r="F56" s="127"/>
      <c r="G56" s="47"/>
      <c r="H56" s="127"/>
      <c r="I56" s="47"/>
      <c r="J56" s="127"/>
      <c r="K56" s="47"/>
      <c r="L56" s="127"/>
      <c r="M56" s="147"/>
      <c r="N56" s="148"/>
      <c r="O56" s="36"/>
      <c r="P56" s="105"/>
    </row>
    <row r="57" spans="1:16" ht="21.65" customHeight="1">
      <c r="A57" s="63" t="s">
        <v>15</v>
      </c>
      <c r="B57" s="41"/>
      <c r="C57" s="41"/>
      <c r="D57" s="41"/>
      <c r="E57" s="62"/>
      <c r="F57" s="52"/>
      <c r="G57" s="53"/>
      <c r="H57" s="52"/>
      <c r="I57" s="54"/>
      <c r="J57" s="52"/>
      <c r="K57" s="53"/>
      <c r="L57" s="52"/>
      <c r="M57" s="145"/>
      <c r="O57" s="36"/>
      <c r="P57" s="105"/>
    </row>
    <row r="58" spans="1:16" ht="21.65" customHeight="1">
      <c r="A58" s="23" t="s">
        <v>10</v>
      </c>
      <c r="D58" s="56"/>
      <c r="E58" s="57"/>
      <c r="F58" s="76">
        <v>3395</v>
      </c>
      <c r="H58" s="76">
        <v>11006</v>
      </c>
      <c r="J58" s="76">
        <v>24296</v>
      </c>
      <c r="L58" s="76">
        <v>29445</v>
      </c>
      <c r="O58" s="36"/>
      <c r="P58" s="105"/>
    </row>
    <row r="59" spans="1:16" ht="21.65" customHeight="1">
      <c r="A59" s="23" t="s">
        <v>191</v>
      </c>
      <c r="D59" s="56"/>
      <c r="E59" s="24"/>
      <c r="F59" s="97">
        <v>2500</v>
      </c>
      <c r="H59" s="97">
        <v>625980</v>
      </c>
      <c r="J59" s="97">
        <v>0</v>
      </c>
      <c r="L59" s="97">
        <v>0</v>
      </c>
      <c r="O59" s="36"/>
      <c r="P59" s="105"/>
    </row>
    <row r="60" spans="1:16" ht="21.65" customHeight="1">
      <c r="A60" s="23" t="s">
        <v>192</v>
      </c>
      <c r="D60" s="56"/>
      <c r="E60" s="57"/>
      <c r="F60" s="97">
        <v>-12161</v>
      </c>
      <c r="H60" s="97">
        <v>0</v>
      </c>
      <c r="J60" s="97">
        <v>0</v>
      </c>
      <c r="L60" s="97">
        <v>0</v>
      </c>
      <c r="O60" s="36"/>
      <c r="P60" s="105"/>
    </row>
    <row r="61" spans="1:16" ht="21.65" customHeight="1">
      <c r="A61" s="23" t="s">
        <v>131</v>
      </c>
      <c r="D61" s="56"/>
      <c r="E61" s="24">
        <v>8</v>
      </c>
      <c r="F61" s="97">
        <v>-18130</v>
      </c>
      <c r="H61" s="97">
        <v>0</v>
      </c>
      <c r="J61" s="76">
        <v>-268129</v>
      </c>
      <c r="L61" s="76">
        <v>-376909</v>
      </c>
      <c r="O61" s="36"/>
      <c r="P61" s="105"/>
    </row>
    <row r="62" spans="1:16" ht="21.65" customHeight="1">
      <c r="A62" s="23" t="s">
        <v>160</v>
      </c>
      <c r="D62" s="56"/>
      <c r="E62" s="24"/>
      <c r="F62" s="97">
        <v>0</v>
      </c>
      <c r="H62" s="97">
        <v>-144314</v>
      </c>
      <c r="J62" s="97">
        <v>0</v>
      </c>
      <c r="L62" s="97">
        <v>-144314</v>
      </c>
      <c r="O62" s="36"/>
      <c r="P62" s="105"/>
    </row>
    <row r="63" spans="1:16" ht="21.65" customHeight="1">
      <c r="A63" s="23" t="s">
        <v>185</v>
      </c>
      <c r="D63" s="56"/>
      <c r="E63" s="24">
        <v>8</v>
      </c>
      <c r="F63" s="97">
        <v>0</v>
      </c>
      <c r="H63" s="97">
        <v>0</v>
      </c>
      <c r="J63" s="97">
        <v>130713</v>
      </c>
      <c r="L63" s="97">
        <v>3506</v>
      </c>
      <c r="O63" s="36"/>
      <c r="P63" s="105"/>
    </row>
    <row r="64" spans="1:16" ht="21.65" customHeight="1">
      <c r="A64" s="23" t="s">
        <v>234</v>
      </c>
      <c r="D64" s="56"/>
      <c r="E64" s="24"/>
      <c r="F64" s="97">
        <v>0</v>
      </c>
      <c r="H64" s="97">
        <v>0</v>
      </c>
      <c r="J64" s="97">
        <v>0</v>
      </c>
      <c r="L64" s="97">
        <v>440485</v>
      </c>
      <c r="O64" s="36"/>
      <c r="P64" s="105"/>
    </row>
    <row r="65" spans="1:17" ht="21.65" customHeight="1">
      <c r="A65" s="29" t="s">
        <v>156</v>
      </c>
      <c r="D65" s="56"/>
      <c r="E65" s="24"/>
      <c r="F65" s="75">
        <v>86078</v>
      </c>
      <c r="H65" s="75">
        <v>45768</v>
      </c>
      <c r="J65" s="97">
        <v>279178</v>
      </c>
      <c r="L65" s="76">
        <v>45768</v>
      </c>
      <c r="O65" s="36"/>
      <c r="P65" s="105"/>
    </row>
    <row r="66" spans="1:17" ht="21.65" customHeight="1">
      <c r="A66" s="29" t="s">
        <v>208</v>
      </c>
      <c r="D66" s="56"/>
      <c r="E66" s="24"/>
      <c r="F66" s="97">
        <v>0</v>
      </c>
      <c r="H66" s="75">
        <v>137350</v>
      </c>
      <c r="J66" s="97">
        <v>0</v>
      </c>
      <c r="L66" s="75">
        <v>137350</v>
      </c>
      <c r="O66" s="106"/>
      <c r="P66" s="105"/>
      <c r="Q66" s="105"/>
    </row>
    <row r="67" spans="1:17" ht="21.65" customHeight="1">
      <c r="A67" s="29" t="s">
        <v>224</v>
      </c>
      <c r="D67" s="56"/>
      <c r="E67" s="24">
        <v>4</v>
      </c>
      <c r="F67" s="97">
        <v>-2499</v>
      </c>
      <c r="H67" s="97">
        <v>-7816</v>
      </c>
      <c r="J67" s="97">
        <v>0</v>
      </c>
      <c r="L67" s="97">
        <v>-7816</v>
      </c>
      <c r="P67" s="105"/>
    </row>
    <row r="68" spans="1:17" ht="21.65" customHeight="1">
      <c r="A68" s="29" t="s">
        <v>271</v>
      </c>
      <c r="D68" s="56"/>
      <c r="E68" s="233"/>
      <c r="F68" s="198">
        <v>327</v>
      </c>
      <c r="G68" s="202"/>
      <c r="H68" s="198">
        <v>0</v>
      </c>
      <c r="I68" s="202"/>
      <c r="J68" s="198">
        <v>327</v>
      </c>
      <c r="L68" s="97">
        <v>0</v>
      </c>
      <c r="P68" s="105"/>
    </row>
    <row r="69" spans="1:17" ht="21.65" customHeight="1">
      <c r="A69" s="29" t="s">
        <v>259</v>
      </c>
      <c r="D69" s="56"/>
      <c r="E69" s="233">
        <v>2</v>
      </c>
      <c r="F69" s="198">
        <v>0</v>
      </c>
      <c r="G69" s="202"/>
      <c r="H69" s="198">
        <v>-270553</v>
      </c>
      <c r="I69" s="202"/>
      <c r="J69" s="198">
        <v>0</v>
      </c>
      <c r="L69" s="97">
        <v>0</v>
      </c>
      <c r="P69" s="105"/>
    </row>
    <row r="70" spans="1:17" ht="21.65" customHeight="1">
      <c r="A70" s="23" t="s">
        <v>227</v>
      </c>
      <c r="D70" s="56"/>
      <c r="E70" s="267"/>
      <c r="F70" s="76">
        <v>1918</v>
      </c>
      <c r="G70" s="202"/>
      <c r="H70" s="76">
        <v>617</v>
      </c>
      <c r="I70" s="202"/>
      <c r="J70" s="76">
        <v>754</v>
      </c>
      <c r="L70" s="76">
        <v>151</v>
      </c>
      <c r="O70" s="36"/>
      <c r="P70" s="105"/>
    </row>
    <row r="71" spans="1:17" ht="21.65" customHeight="1">
      <c r="A71" s="23" t="s">
        <v>220</v>
      </c>
      <c r="D71" s="56"/>
      <c r="E71" s="233"/>
      <c r="F71" s="76">
        <v>-1105462</v>
      </c>
      <c r="G71" s="202"/>
      <c r="H71" s="76">
        <v>-671836</v>
      </c>
      <c r="I71" s="202"/>
      <c r="J71" s="76">
        <v>-47477</v>
      </c>
      <c r="L71" s="76">
        <v>-25401</v>
      </c>
      <c r="N71" s="75"/>
      <c r="O71" s="105"/>
      <c r="P71" s="105"/>
    </row>
    <row r="72" spans="1:17" s="34" customFormat="1" ht="21.65" customHeight="1">
      <c r="A72" s="23" t="s">
        <v>98</v>
      </c>
      <c r="B72" s="23"/>
      <c r="C72" s="23"/>
      <c r="D72" s="56"/>
      <c r="E72" s="233"/>
      <c r="F72" s="198">
        <v>-12971</v>
      </c>
      <c r="G72" s="202"/>
      <c r="H72" s="198">
        <v>-21018</v>
      </c>
      <c r="I72" s="202"/>
      <c r="J72" s="198">
        <v>-5688</v>
      </c>
      <c r="K72" s="25"/>
      <c r="L72" s="97">
        <v>-1440</v>
      </c>
      <c r="M72" s="141"/>
      <c r="N72" s="120"/>
      <c r="O72" s="36"/>
      <c r="P72" s="105"/>
    </row>
    <row r="73" spans="1:17" s="34" customFormat="1" ht="21.65" customHeight="1">
      <c r="A73" s="23" t="s">
        <v>193</v>
      </c>
      <c r="B73" s="23"/>
      <c r="C73" s="23"/>
      <c r="D73" s="56"/>
      <c r="E73" s="233"/>
      <c r="F73" s="198">
        <v>0</v>
      </c>
      <c r="G73" s="202"/>
      <c r="H73" s="198">
        <v>-13869</v>
      </c>
      <c r="I73" s="202"/>
      <c r="J73" s="198">
        <v>0</v>
      </c>
      <c r="K73" s="25"/>
      <c r="L73" s="97">
        <v>-4500</v>
      </c>
      <c r="M73" s="141"/>
      <c r="N73" s="120"/>
      <c r="O73" s="36"/>
      <c r="P73" s="105"/>
    </row>
    <row r="74" spans="1:17" s="34" customFormat="1" ht="21.65" customHeight="1">
      <c r="A74" s="23" t="s">
        <v>255</v>
      </c>
      <c r="B74" s="23"/>
      <c r="C74" s="23"/>
      <c r="D74" s="56"/>
      <c r="E74" s="233"/>
      <c r="F74" s="198">
        <v>0</v>
      </c>
      <c r="G74" s="202"/>
      <c r="H74" s="198">
        <v>0</v>
      </c>
      <c r="I74" s="202"/>
      <c r="J74" s="198">
        <v>6200</v>
      </c>
      <c r="K74" s="25"/>
      <c r="L74" s="97">
        <v>0</v>
      </c>
      <c r="M74" s="141"/>
      <c r="N74" s="120"/>
      <c r="O74" s="36"/>
      <c r="P74" s="105"/>
    </row>
    <row r="75" spans="1:17" s="34" customFormat="1" ht="21.65" customHeight="1">
      <c r="A75" s="23" t="s">
        <v>276</v>
      </c>
      <c r="B75" s="23"/>
      <c r="C75" s="23"/>
      <c r="D75" s="56"/>
      <c r="E75" s="233"/>
      <c r="F75" s="198">
        <v>-43570</v>
      </c>
      <c r="G75" s="202"/>
      <c r="H75" s="198">
        <v>0</v>
      </c>
      <c r="I75" s="202"/>
      <c r="J75" s="198">
        <v>0</v>
      </c>
      <c r="K75" s="25"/>
      <c r="L75" s="97">
        <v>0</v>
      </c>
      <c r="M75" s="141"/>
      <c r="N75" s="120"/>
      <c r="O75" s="125"/>
      <c r="P75" s="105"/>
    </row>
    <row r="76" spans="1:17" ht="21.65" customHeight="1">
      <c r="A76" s="41" t="s">
        <v>210</v>
      </c>
      <c r="B76" s="41"/>
      <c r="C76" s="41"/>
      <c r="D76" s="41"/>
      <c r="E76" s="268"/>
      <c r="F76" s="131">
        <f>SUM(F58:F75)</f>
        <v>-1100575</v>
      </c>
      <c r="G76" s="203"/>
      <c r="H76" s="131">
        <f>SUM(H58:H75)</f>
        <v>-308685</v>
      </c>
      <c r="I76" s="203"/>
      <c r="J76" s="131">
        <f>SUM(J58:J75)</f>
        <v>120174</v>
      </c>
      <c r="K76" s="47"/>
      <c r="L76" s="131">
        <f>SUM(L58:L75)</f>
        <v>96325</v>
      </c>
      <c r="M76" s="147"/>
    </row>
    <row r="77" spans="1:17" ht="21.65" customHeight="1">
      <c r="E77" s="59"/>
    </row>
    <row r="78" spans="1:17" s="2" customFormat="1" ht="22" customHeight="1">
      <c r="A78" s="277" t="str">
        <f>A37</f>
        <v>บริษัท ดุสิตธานี จำกัด (มหาชน) และบริษัทย่อย</v>
      </c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  <c r="M78" s="162"/>
      <c r="N78" s="163"/>
      <c r="O78" s="270"/>
      <c r="P78" s="164"/>
    </row>
    <row r="79" spans="1:17" s="2" customFormat="1" ht="22" customHeight="1">
      <c r="A79" s="277" t="s">
        <v>95</v>
      </c>
      <c r="B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162"/>
      <c r="N79" s="163"/>
      <c r="O79" s="164"/>
      <c r="P79" s="164"/>
    </row>
    <row r="80" spans="1:17" s="2" customFormat="1" ht="22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62"/>
      <c r="N80" s="163"/>
      <c r="O80" s="164"/>
      <c r="P80" s="164"/>
    </row>
    <row r="81" spans="1:16" ht="21.65" customHeight="1">
      <c r="A81" s="41"/>
      <c r="B81" s="41"/>
      <c r="C81" s="41"/>
      <c r="D81" s="41"/>
      <c r="E81" s="41"/>
      <c r="F81" s="13"/>
      <c r="G81" s="14" t="s">
        <v>70</v>
      </c>
      <c r="H81" s="13"/>
      <c r="I81" s="18"/>
      <c r="J81" s="288" t="s">
        <v>71</v>
      </c>
      <c r="K81" s="288"/>
      <c r="L81" s="288"/>
      <c r="M81" s="138"/>
    </row>
    <row r="82" spans="1:16" ht="21.65" customHeight="1">
      <c r="A82" s="41"/>
      <c r="B82" s="41"/>
      <c r="C82" s="41"/>
      <c r="D82" s="41"/>
      <c r="E82" s="41"/>
      <c r="F82" s="286" t="s">
        <v>231</v>
      </c>
      <c r="G82" s="286"/>
      <c r="H82" s="286"/>
      <c r="I82" s="18"/>
      <c r="J82" s="286" t="s">
        <v>231</v>
      </c>
      <c r="K82" s="286"/>
      <c r="L82" s="286"/>
      <c r="M82" s="139"/>
    </row>
    <row r="83" spans="1:16" ht="21.65" customHeight="1">
      <c r="A83" s="20"/>
      <c r="B83" s="41"/>
      <c r="C83" s="41"/>
      <c r="D83" s="41"/>
      <c r="E83" s="45"/>
      <c r="F83" s="286" t="s">
        <v>229</v>
      </c>
      <c r="G83" s="286"/>
      <c r="H83" s="286"/>
      <c r="I83" s="18"/>
      <c r="J83" s="286" t="s">
        <v>229</v>
      </c>
      <c r="K83" s="286"/>
      <c r="L83" s="286"/>
      <c r="M83" s="139"/>
    </row>
    <row r="84" spans="1:16" ht="21.65" customHeight="1">
      <c r="A84" s="41"/>
      <c r="B84" s="41"/>
      <c r="C84" s="41"/>
      <c r="D84" s="41"/>
      <c r="E84" s="62" t="s">
        <v>34</v>
      </c>
      <c r="F84" s="15">
        <v>2566</v>
      </c>
      <c r="G84" s="16"/>
      <c r="H84" s="15">
        <v>2565</v>
      </c>
      <c r="I84" s="17"/>
      <c r="J84" s="15">
        <v>2566</v>
      </c>
      <c r="K84" s="16"/>
      <c r="L84" s="15">
        <v>2565</v>
      </c>
      <c r="M84" s="144"/>
    </row>
    <row r="85" spans="1:16" ht="21.65" customHeight="1">
      <c r="D85" s="43"/>
      <c r="E85" s="36"/>
      <c r="F85" s="293" t="s">
        <v>72</v>
      </c>
      <c r="G85" s="293"/>
      <c r="H85" s="293"/>
      <c r="I85" s="293"/>
      <c r="J85" s="293"/>
      <c r="K85" s="293"/>
      <c r="L85" s="293"/>
      <c r="M85" s="140"/>
    </row>
    <row r="86" spans="1:16" ht="21.65" customHeight="1">
      <c r="A86" s="63" t="s">
        <v>16</v>
      </c>
      <c r="B86" s="41"/>
      <c r="C86" s="41"/>
      <c r="D86" s="150"/>
      <c r="E86" s="55"/>
    </row>
    <row r="87" spans="1:16" ht="21.65" customHeight="1">
      <c r="A87" s="36" t="s">
        <v>40</v>
      </c>
      <c r="D87" s="60"/>
      <c r="E87" s="24"/>
      <c r="F87" s="76">
        <v>1532976</v>
      </c>
      <c r="H87" s="76">
        <v>1597070</v>
      </c>
      <c r="J87" s="76">
        <v>1394000</v>
      </c>
      <c r="L87" s="76">
        <v>1477000</v>
      </c>
      <c r="O87" s="36"/>
      <c r="P87" s="105"/>
    </row>
    <row r="88" spans="1:16" ht="21.65" customHeight="1">
      <c r="A88" s="36" t="s">
        <v>50</v>
      </c>
      <c r="D88" s="60"/>
      <c r="E88" s="24"/>
      <c r="F88" s="76">
        <v>-1327392</v>
      </c>
      <c r="H88" s="76">
        <v>-1129263</v>
      </c>
      <c r="J88" s="97">
        <v>-1182000</v>
      </c>
      <c r="L88" s="97">
        <v>-1052000</v>
      </c>
      <c r="O88" s="36"/>
      <c r="P88" s="105"/>
    </row>
    <row r="89" spans="1:16" ht="21.65" customHeight="1">
      <c r="A89" s="36" t="s">
        <v>184</v>
      </c>
      <c r="D89" s="60"/>
      <c r="E89" s="24">
        <v>8</v>
      </c>
      <c r="F89" s="97">
        <v>0</v>
      </c>
      <c r="H89" s="97">
        <v>0</v>
      </c>
      <c r="J89" s="76">
        <v>105000</v>
      </c>
      <c r="L89" s="97">
        <v>540000</v>
      </c>
      <c r="O89" s="36"/>
      <c r="P89" s="105"/>
    </row>
    <row r="90" spans="1:16" ht="21.65" customHeight="1">
      <c r="A90" s="36" t="s">
        <v>209</v>
      </c>
      <c r="D90" s="60"/>
      <c r="E90" s="24">
        <v>8</v>
      </c>
      <c r="F90" s="97">
        <v>0</v>
      </c>
      <c r="H90" s="97">
        <v>0</v>
      </c>
      <c r="J90" s="97">
        <v>-152000</v>
      </c>
      <c r="L90" s="76">
        <v>-589000</v>
      </c>
      <c r="O90" s="36"/>
      <c r="P90" s="105"/>
    </row>
    <row r="91" spans="1:16" ht="21.65" customHeight="1">
      <c r="A91" s="36" t="s">
        <v>173</v>
      </c>
      <c r="B91" s="36"/>
      <c r="D91" s="60"/>
      <c r="E91" s="61"/>
      <c r="F91" s="76">
        <v>-169826</v>
      </c>
      <c r="H91" s="76">
        <v>-142789</v>
      </c>
      <c r="J91" s="97">
        <v>-36215</v>
      </c>
      <c r="L91" s="97">
        <v>-29710</v>
      </c>
      <c r="O91" s="36"/>
      <c r="P91" s="105"/>
    </row>
    <row r="92" spans="1:16" ht="21.65" customHeight="1">
      <c r="A92" s="36" t="s">
        <v>221</v>
      </c>
      <c r="B92" s="36"/>
      <c r="D92" s="60"/>
      <c r="E92" s="61"/>
      <c r="F92" s="76">
        <v>88542</v>
      </c>
      <c r="H92" s="76">
        <v>228501</v>
      </c>
      <c r="J92" s="97">
        <v>25200</v>
      </c>
      <c r="L92" s="97">
        <v>152800</v>
      </c>
      <c r="O92" s="36"/>
      <c r="P92" s="105"/>
    </row>
    <row r="93" spans="1:16" ht="21.65" customHeight="1">
      <c r="A93" s="23" t="s">
        <v>222</v>
      </c>
      <c r="D93" s="56"/>
      <c r="E93" s="24"/>
      <c r="F93" s="76">
        <v>-187856</v>
      </c>
      <c r="H93" s="76">
        <v>-167138</v>
      </c>
      <c r="J93" s="97">
        <v>-83724</v>
      </c>
      <c r="L93" s="76">
        <v>-38500</v>
      </c>
      <c r="O93" s="36"/>
      <c r="P93" s="105"/>
    </row>
    <row r="94" spans="1:16" ht="21.65" customHeight="1">
      <c r="A94" s="23" t="s">
        <v>275</v>
      </c>
      <c r="D94" s="56"/>
      <c r="E94" s="24"/>
      <c r="F94" s="97">
        <v>0</v>
      </c>
      <c r="H94" s="76">
        <v>-195833</v>
      </c>
      <c r="J94" s="97">
        <v>0</v>
      </c>
      <c r="L94" s="97">
        <v>0</v>
      </c>
      <c r="O94" s="36"/>
      <c r="P94" s="105"/>
    </row>
    <row r="95" spans="1:16" ht="21.65" customHeight="1">
      <c r="A95" s="23" t="s">
        <v>256</v>
      </c>
      <c r="D95" s="56"/>
      <c r="E95" s="24"/>
      <c r="F95" s="76">
        <v>-27500</v>
      </c>
      <c r="H95" s="97">
        <v>0</v>
      </c>
      <c r="J95" s="97">
        <v>0</v>
      </c>
      <c r="L95" s="97">
        <v>0</v>
      </c>
      <c r="O95" s="36"/>
      <c r="P95" s="105"/>
    </row>
    <row r="96" spans="1:16" ht="21.65" customHeight="1">
      <c r="A96" s="23" t="s">
        <v>257</v>
      </c>
      <c r="D96" s="56"/>
      <c r="E96" s="24"/>
      <c r="F96" s="76">
        <v>-2508</v>
      </c>
      <c r="H96" s="97">
        <v>0</v>
      </c>
      <c r="J96" s="97">
        <v>0</v>
      </c>
      <c r="L96" s="97">
        <v>0</v>
      </c>
      <c r="O96" s="36"/>
      <c r="P96" s="105"/>
    </row>
    <row r="97" spans="1:16" ht="21.65" customHeight="1">
      <c r="A97" s="23" t="s">
        <v>260</v>
      </c>
      <c r="D97" s="56"/>
      <c r="E97" s="24"/>
      <c r="F97" s="76"/>
      <c r="H97" s="97"/>
      <c r="J97" s="76"/>
      <c r="L97" s="97"/>
      <c r="O97" s="36"/>
      <c r="P97" s="105"/>
    </row>
    <row r="98" spans="1:16" ht="21.65" customHeight="1">
      <c r="B98" s="23" t="s">
        <v>261</v>
      </c>
      <c r="D98" s="56"/>
      <c r="E98" s="24"/>
      <c r="F98" s="97">
        <v>0</v>
      </c>
      <c r="H98" s="97">
        <v>-221539</v>
      </c>
      <c r="J98" s="97">
        <v>0</v>
      </c>
      <c r="L98" s="97">
        <v>-221539</v>
      </c>
      <c r="O98" s="36"/>
      <c r="P98" s="105"/>
    </row>
    <row r="99" spans="1:16" ht="21.65" customHeight="1">
      <c r="A99" s="23" t="s">
        <v>262</v>
      </c>
      <c r="D99" s="56"/>
      <c r="E99" s="24"/>
      <c r="F99" s="97">
        <v>0</v>
      </c>
      <c r="H99" s="97">
        <v>6125</v>
      </c>
      <c r="J99" s="97">
        <v>0</v>
      </c>
      <c r="L99" s="97">
        <v>0</v>
      </c>
      <c r="O99" s="36"/>
      <c r="P99" s="105"/>
    </row>
    <row r="100" spans="1:16" ht="21.65" customHeight="1">
      <c r="A100" s="23" t="s">
        <v>258</v>
      </c>
      <c r="D100" s="56"/>
      <c r="E100" s="24"/>
      <c r="F100" s="76">
        <v>-60494</v>
      </c>
      <c r="H100" s="97">
        <v>0</v>
      </c>
      <c r="J100" s="76">
        <v>-60494</v>
      </c>
      <c r="L100" s="97">
        <v>0</v>
      </c>
      <c r="O100" s="36"/>
      <c r="P100" s="105"/>
    </row>
    <row r="101" spans="1:16" ht="21.65" customHeight="1">
      <c r="A101" s="23" t="s">
        <v>127</v>
      </c>
      <c r="D101" s="56"/>
      <c r="E101" s="24"/>
      <c r="F101" s="76">
        <v>-303698</v>
      </c>
      <c r="H101" s="76">
        <v>-248559</v>
      </c>
      <c r="J101" s="76">
        <v>-172443</v>
      </c>
      <c r="L101" s="76">
        <v>-134039</v>
      </c>
      <c r="O101" s="36"/>
      <c r="P101" s="105"/>
    </row>
    <row r="102" spans="1:16" s="34" customFormat="1" ht="21.65" customHeight="1">
      <c r="A102" s="23" t="s">
        <v>235</v>
      </c>
      <c r="B102" s="23"/>
      <c r="C102" s="23"/>
      <c r="D102" s="56"/>
      <c r="E102" s="24"/>
      <c r="F102" s="76">
        <v>-13118</v>
      </c>
      <c r="G102" s="25"/>
      <c r="H102" s="76">
        <v>-23668</v>
      </c>
      <c r="I102" s="25"/>
      <c r="J102" s="97">
        <v>0</v>
      </c>
      <c r="K102" s="25"/>
      <c r="L102" s="97">
        <v>0</v>
      </c>
      <c r="M102" s="141"/>
      <c r="N102" s="120"/>
      <c r="P102" s="105"/>
    </row>
    <row r="103" spans="1:16" ht="21.65" customHeight="1">
      <c r="A103" s="34" t="s">
        <v>211</v>
      </c>
      <c r="B103" s="41"/>
      <c r="C103" s="41"/>
      <c r="D103" s="41"/>
      <c r="E103" s="86"/>
      <c r="F103" s="78">
        <f>SUM(F87:F102)</f>
        <v>-470874</v>
      </c>
      <c r="G103" s="47"/>
      <c r="H103" s="78">
        <f>SUM(H87:H102)</f>
        <v>-297093</v>
      </c>
      <c r="I103" s="47"/>
      <c r="J103" s="78">
        <f>SUM(J87:J102)</f>
        <v>-162676</v>
      </c>
      <c r="K103" s="47"/>
      <c r="L103" s="78">
        <f>SUM(L87:L102)</f>
        <v>105012</v>
      </c>
      <c r="M103" s="147"/>
      <c r="O103" s="36"/>
      <c r="P103" s="105"/>
    </row>
    <row r="104" spans="1:16" ht="21.65" customHeight="1">
      <c r="F104" s="93"/>
      <c r="H104" s="93"/>
      <c r="J104" s="75"/>
      <c r="L104" s="75"/>
      <c r="O104" s="36"/>
      <c r="P104" s="105"/>
    </row>
    <row r="105" spans="1:16" ht="21.65" customHeight="1">
      <c r="A105" s="23" t="s">
        <v>67</v>
      </c>
      <c r="D105" s="43"/>
      <c r="E105" s="55"/>
      <c r="F105" s="36"/>
      <c r="G105" s="47"/>
      <c r="H105" s="36"/>
      <c r="I105" s="47"/>
      <c r="J105" s="36"/>
      <c r="K105" s="47"/>
      <c r="L105" s="36"/>
      <c r="M105" s="147"/>
      <c r="O105" s="36"/>
      <c r="P105" s="105"/>
    </row>
    <row r="106" spans="1:16" ht="21.65" customHeight="1">
      <c r="B106" s="23" t="s">
        <v>128</v>
      </c>
      <c r="D106" s="43"/>
      <c r="E106" s="55"/>
      <c r="F106" s="188">
        <f>F103+F76+F55</f>
        <v>-596835</v>
      </c>
      <c r="H106" s="188">
        <f>H103+H76+H55</f>
        <v>113594</v>
      </c>
      <c r="J106" s="188">
        <f>J103+J76+J55</f>
        <v>-52149</v>
      </c>
      <c r="L106" s="188">
        <f>L103+L76+L55</f>
        <v>-53338</v>
      </c>
      <c r="O106" s="36"/>
      <c r="P106" s="105"/>
    </row>
    <row r="107" spans="1:16" ht="21.65" customHeight="1">
      <c r="A107" s="23" t="s">
        <v>129</v>
      </c>
      <c r="D107" s="43"/>
      <c r="E107" s="28"/>
      <c r="F107" s="79"/>
      <c r="G107" s="236"/>
      <c r="H107" s="79"/>
      <c r="I107" s="36"/>
      <c r="J107" s="79"/>
      <c r="K107" s="36"/>
      <c r="L107" s="79"/>
      <c r="M107" s="149"/>
      <c r="O107" s="36"/>
      <c r="P107" s="105"/>
    </row>
    <row r="108" spans="1:16" ht="21.65" customHeight="1">
      <c r="B108" s="23" t="s">
        <v>130</v>
      </c>
      <c r="D108" s="43"/>
      <c r="E108" s="28"/>
      <c r="F108" s="206">
        <v>-3694</v>
      </c>
      <c r="G108" s="202"/>
      <c r="H108" s="206">
        <v>-28037</v>
      </c>
      <c r="J108" s="104">
        <v>0</v>
      </c>
      <c r="L108" s="104">
        <v>0</v>
      </c>
      <c r="O108" s="125"/>
      <c r="P108" s="105"/>
    </row>
    <row r="109" spans="1:16" ht="21.65" customHeight="1">
      <c r="A109" s="41" t="s">
        <v>67</v>
      </c>
      <c r="B109" s="41"/>
      <c r="C109" s="41"/>
      <c r="D109" s="150"/>
      <c r="E109" s="24"/>
      <c r="F109" s="44">
        <f>SUM(F106:F108)</f>
        <v>-600529</v>
      </c>
      <c r="G109" s="203"/>
      <c r="H109" s="44">
        <f>SUM(H106:H108)</f>
        <v>85557</v>
      </c>
      <c r="I109" s="47"/>
      <c r="J109" s="44">
        <f>SUM(J106:J108)</f>
        <v>-52149</v>
      </c>
      <c r="K109" s="47"/>
      <c r="L109" s="44">
        <f>SUM(L106:L108)</f>
        <v>-53338</v>
      </c>
      <c r="M109" s="147"/>
      <c r="O109" s="36"/>
      <c r="P109" s="105"/>
    </row>
    <row r="110" spans="1:16" ht="21.65" customHeight="1">
      <c r="A110" s="23" t="s">
        <v>154</v>
      </c>
      <c r="B110" s="41"/>
      <c r="C110" s="41"/>
      <c r="D110" s="150"/>
      <c r="E110" s="24"/>
      <c r="F110" s="84">
        <v>2142994</v>
      </c>
      <c r="G110" s="202"/>
      <c r="H110" s="84">
        <v>1210326</v>
      </c>
      <c r="J110" s="84">
        <v>195563</v>
      </c>
      <c r="L110" s="84">
        <v>160633</v>
      </c>
      <c r="M110" s="147"/>
      <c r="O110" s="36"/>
      <c r="P110" s="105"/>
    </row>
    <row r="111" spans="1:16" ht="21.65" customHeight="1" thickBot="1">
      <c r="A111" s="41" t="s">
        <v>236</v>
      </c>
      <c r="B111" s="41"/>
      <c r="C111" s="41"/>
      <c r="D111" s="150"/>
      <c r="E111" s="24"/>
      <c r="F111" s="112">
        <f>SUM(F109:F110)</f>
        <v>1542465</v>
      </c>
      <c r="G111" s="47"/>
      <c r="H111" s="112">
        <f>SUM(H109:H110)</f>
        <v>1295883</v>
      </c>
      <c r="I111" s="47"/>
      <c r="J111" s="112">
        <f>SUM(J109:J110)</f>
        <v>143414</v>
      </c>
      <c r="K111" s="47"/>
      <c r="L111" s="112">
        <f>SUM(L109:L110)</f>
        <v>107295</v>
      </c>
      <c r="M111" s="147"/>
      <c r="O111" s="36"/>
      <c r="P111" s="105"/>
    </row>
    <row r="112" spans="1:16" ht="21.65" customHeight="1" thickTop="1">
      <c r="A112" s="41"/>
      <c r="B112" s="41"/>
      <c r="C112" s="41"/>
      <c r="D112" s="150"/>
      <c r="E112" s="24"/>
    </row>
    <row r="113" spans="1:12" ht="21.65" customHeight="1">
      <c r="A113" s="63" t="s">
        <v>88</v>
      </c>
      <c r="D113" s="43"/>
      <c r="E113" s="24"/>
      <c r="F113" s="93"/>
      <c r="H113" s="93"/>
      <c r="J113" s="75"/>
      <c r="L113" s="75"/>
    </row>
    <row r="114" spans="1:12" ht="21.65" customHeight="1">
      <c r="A114" s="36" t="s">
        <v>161</v>
      </c>
      <c r="B114" s="36"/>
      <c r="C114" s="36"/>
      <c r="D114" s="43"/>
      <c r="E114" s="24"/>
      <c r="F114" s="75">
        <v>178452.82330000002</v>
      </c>
      <c r="H114" s="75">
        <v>31246</v>
      </c>
      <c r="J114" s="75">
        <v>412.2</v>
      </c>
      <c r="L114" s="75">
        <v>412</v>
      </c>
    </row>
    <row r="115" spans="1:12" ht="21.65" customHeight="1">
      <c r="A115" s="36" t="s">
        <v>164</v>
      </c>
      <c r="B115" s="36"/>
      <c r="C115" s="36"/>
      <c r="D115" s="43"/>
      <c r="E115" s="24"/>
      <c r="F115" s="75">
        <v>15827</v>
      </c>
      <c r="H115" s="75">
        <v>7524</v>
      </c>
      <c r="J115" s="75">
        <v>558</v>
      </c>
      <c r="L115" s="97">
        <v>0</v>
      </c>
    </row>
    <row r="116" spans="1:12" ht="21.65" customHeight="1">
      <c r="A116" s="36" t="s">
        <v>212</v>
      </c>
      <c r="B116" s="36"/>
      <c r="C116" s="36"/>
      <c r="D116" s="43"/>
      <c r="E116" s="24"/>
      <c r="F116" s="75"/>
      <c r="H116" s="75"/>
      <c r="J116" s="97"/>
      <c r="L116" s="97"/>
    </row>
    <row r="117" spans="1:12" ht="21.65" customHeight="1">
      <c r="A117" s="36"/>
      <c r="B117" s="36" t="s">
        <v>213</v>
      </c>
      <c r="C117" s="36"/>
      <c r="D117" s="43"/>
      <c r="E117" s="24"/>
      <c r="F117" s="75">
        <v>28573</v>
      </c>
      <c r="H117" s="75">
        <v>28572</v>
      </c>
      <c r="J117" s="97">
        <v>0</v>
      </c>
      <c r="L117" s="97">
        <v>0</v>
      </c>
    </row>
    <row r="118" spans="1:12" ht="21.65" customHeight="1">
      <c r="A118" s="36" t="s">
        <v>226</v>
      </c>
      <c r="B118" s="36"/>
      <c r="C118" s="36"/>
      <c r="D118" s="43"/>
      <c r="E118" s="24"/>
      <c r="F118" s="75">
        <v>133857.06563572853</v>
      </c>
      <c r="H118" s="75">
        <v>95446</v>
      </c>
      <c r="J118" s="97">
        <v>0</v>
      </c>
      <c r="L118" s="97">
        <v>0</v>
      </c>
    </row>
    <row r="119" spans="1:12" ht="21.65" customHeight="1">
      <c r="A119" s="36" t="s">
        <v>195</v>
      </c>
      <c r="B119" s="36"/>
      <c r="C119" s="36"/>
      <c r="D119" s="43"/>
      <c r="E119" s="24"/>
      <c r="F119" s="97">
        <v>0</v>
      </c>
      <c r="H119" s="97">
        <v>0</v>
      </c>
      <c r="J119" s="97">
        <v>101173</v>
      </c>
      <c r="L119" s="97">
        <v>95446</v>
      </c>
    </row>
    <row r="120" spans="1:12" ht="21.65" customHeight="1">
      <c r="A120" s="36"/>
      <c r="B120" s="36"/>
      <c r="C120" s="36"/>
      <c r="D120" s="43"/>
      <c r="E120" s="24"/>
      <c r="F120" s="75"/>
      <c r="H120" s="158"/>
      <c r="J120" s="75"/>
      <c r="L120" s="75"/>
    </row>
    <row r="121" spans="1:12" ht="22" customHeight="1">
      <c r="J121" s="169"/>
    </row>
  </sheetData>
  <mergeCells count="23">
    <mergeCell ref="F82:H82"/>
    <mergeCell ref="J82:L82"/>
    <mergeCell ref="F83:H83"/>
    <mergeCell ref="J83:L83"/>
    <mergeCell ref="F85:L85"/>
    <mergeCell ref="J81:L81"/>
    <mergeCell ref="F8:L8"/>
    <mergeCell ref="A37:L37"/>
    <mergeCell ref="A38:L38"/>
    <mergeCell ref="J40:L40"/>
    <mergeCell ref="F41:H41"/>
    <mergeCell ref="J41:L41"/>
    <mergeCell ref="F42:H42"/>
    <mergeCell ref="J42:L42"/>
    <mergeCell ref="F44:L44"/>
    <mergeCell ref="A78:L78"/>
    <mergeCell ref="A79:L79"/>
    <mergeCell ref="A2:L2"/>
    <mergeCell ref="J4:L4"/>
    <mergeCell ref="F5:H5"/>
    <mergeCell ref="J5:L5"/>
    <mergeCell ref="F6:H6"/>
    <mergeCell ref="J6:L6"/>
  </mergeCells>
  <pageMargins left="0.7" right="0.7" top="0.54" bottom="0.75" header="0.3" footer="0.51"/>
  <pageSetup paperSize="9" scale="71" firstPageNumber="12" fitToHeight="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36" max="11" man="1"/>
    <brk id="7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5" ma:contentTypeDescription="Create a new document." ma:contentTypeScope="" ma:versionID="8319d83f5226a20440359295990dc1e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80732a5bcef0904184c283febd57906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8004B2-F702-4FBF-BF35-4A91E55A8F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3-5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2023-08-11T04:54:04Z</cp:lastPrinted>
  <dcterms:created xsi:type="dcterms:W3CDTF">2002-01-21T02:21:50Z</dcterms:created>
  <dcterms:modified xsi:type="dcterms:W3CDTF">2023-08-11T08:22:44Z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