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6\"/>
    </mc:Choice>
  </mc:AlternateContent>
  <xr:revisionPtr revIDLastSave="0" documentId="8_{5D195443-EB7E-40A6-BBAD-BCF85532BAE6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BS!$A$1:$K$90</definedName>
    <definedName name="_xlnm.Print_Area" localSheetId="2">'CE1'!$A$1:$Y$29</definedName>
    <definedName name="_xlnm.Print_Area" localSheetId="3">'CE2'!$A$1:$N$28</definedName>
    <definedName name="_xlnm.Print_Area" localSheetId="1">'PL '!$A$1:$K$220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4" i="5" l="1"/>
  <c r="E204" i="5"/>
  <c r="I204" i="5"/>
  <c r="G204" i="5"/>
  <c r="W16" i="11" l="1"/>
  <c r="M18" i="12" l="1"/>
  <c r="M21" i="12"/>
  <c r="M25" i="12"/>
  <c r="M14" i="12"/>
  <c r="G46" i="1"/>
  <c r="I209" i="5" l="1"/>
  <c r="E17" i="5" l="1"/>
  <c r="E91" i="5"/>
  <c r="I91" i="5"/>
  <c r="I17" i="5"/>
  <c r="I21" i="5" l="1"/>
  <c r="I95" i="5"/>
  <c r="E95" i="5"/>
  <c r="E21" i="5"/>
  <c r="S26" i="11"/>
  <c r="U26" i="11" s="1"/>
  <c r="Y26" i="11" s="1"/>
  <c r="E19" i="12" l="1"/>
  <c r="W23" i="11"/>
  <c r="W24" i="11"/>
  <c r="O24" i="11" s="1"/>
  <c r="W17" i="11"/>
  <c r="O17" i="11" s="1"/>
  <c r="U19" i="11"/>
  <c r="Y19" i="11" s="1"/>
  <c r="S15" i="11"/>
  <c r="U15" i="11" s="1"/>
  <c r="Y15" i="11" s="1"/>
  <c r="C18" i="11"/>
  <c r="C20" i="11" s="1"/>
  <c r="E18" i="11"/>
  <c r="E20" i="11" s="1"/>
  <c r="G18" i="11"/>
  <c r="G20" i="11" s="1"/>
  <c r="I18" i="11"/>
  <c r="I20" i="11" s="1"/>
  <c r="K18" i="11"/>
  <c r="K20" i="11" s="1"/>
  <c r="Q18" i="11"/>
  <c r="Q20" i="11" s="1"/>
  <c r="S22" i="11"/>
  <c r="U22" i="11" s="1"/>
  <c r="S23" i="11"/>
  <c r="C25" i="11"/>
  <c r="C27" i="11" s="1"/>
  <c r="E25" i="11"/>
  <c r="E27" i="11" s="1"/>
  <c r="G25" i="11"/>
  <c r="G27" i="11" s="1"/>
  <c r="I25" i="11"/>
  <c r="I27" i="11" s="1"/>
  <c r="K25" i="11"/>
  <c r="K27" i="11" s="1"/>
  <c r="W18" i="11" l="1"/>
  <c r="W20" i="11" s="1"/>
  <c r="W25" i="11"/>
  <c r="W27" i="11" s="1"/>
  <c r="O25" i="11"/>
  <c r="O27" i="11" s="1"/>
  <c r="Y22" i="11"/>
  <c r="O18" i="11"/>
  <c r="O20" i="11" s="1"/>
  <c r="S17" i="11"/>
  <c r="U17" i="11" l="1"/>
  <c r="S18" i="11"/>
  <c r="S20" i="11" s="1"/>
  <c r="Y17" i="11" l="1"/>
  <c r="K209" i="5" l="1"/>
  <c r="G209" i="5"/>
  <c r="K137" i="5"/>
  <c r="K129" i="5"/>
  <c r="G137" i="5"/>
  <c r="G129" i="5"/>
  <c r="K63" i="5"/>
  <c r="K55" i="5"/>
  <c r="G63" i="5"/>
  <c r="G55" i="5"/>
  <c r="I63" i="5"/>
  <c r="E63" i="5"/>
  <c r="I55" i="5"/>
  <c r="E55" i="5"/>
  <c r="K91" i="5"/>
  <c r="K87" i="5"/>
  <c r="G91" i="5"/>
  <c r="G87" i="5"/>
  <c r="K17" i="5"/>
  <c r="K13" i="5"/>
  <c r="G17" i="5"/>
  <c r="G13" i="5"/>
  <c r="I13" i="5"/>
  <c r="E13" i="5"/>
  <c r="E209" i="5"/>
  <c r="I137" i="5"/>
  <c r="E137" i="5"/>
  <c r="I129" i="5"/>
  <c r="E129" i="5"/>
  <c r="I87" i="5"/>
  <c r="E87" i="5"/>
  <c r="Q24" i="11" l="1"/>
  <c r="S24" i="11" s="1"/>
  <c r="G21" i="5"/>
  <c r="G22" i="5" s="1"/>
  <c r="G95" i="5"/>
  <c r="G96" i="5" s="1"/>
  <c r="E22" i="5"/>
  <c r="K21" i="5"/>
  <c r="K22" i="5" s="1"/>
  <c r="K95" i="5"/>
  <c r="G64" i="5"/>
  <c r="I22" i="5"/>
  <c r="G138" i="5"/>
  <c r="K138" i="5"/>
  <c r="E96" i="5"/>
  <c r="K64" i="5"/>
  <c r="I64" i="5"/>
  <c r="E64" i="5"/>
  <c r="I96" i="5"/>
  <c r="E138" i="5"/>
  <c r="I138" i="5"/>
  <c r="Q25" i="11" l="1"/>
  <c r="Q27" i="11" s="1"/>
  <c r="G26" i="5"/>
  <c r="G100" i="5"/>
  <c r="G155" i="5" s="1"/>
  <c r="I100" i="5"/>
  <c r="I102" i="5" s="1"/>
  <c r="K26" i="5"/>
  <c r="E100" i="5"/>
  <c r="E102" i="5" s="1"/>
  <c r="I26" i="5"/>
  <c r="K16" i="12"/>
  <c r="E26" i="5"/>
  <c r="K96" i="5"/>
  <c r="U24" i="11"/>
  <c r="Y24" i="11" s="1"/>
  <c r="S25" i="11"/>
  <c r="S27" i="11" s="1"/>
  <c r="K23" i="12"/>
  <c r="I155" i="5" l="1"/>
  <c r="I172" i="5" s="1"/>
  <c r="G102" i="5"/>
  <c r="G107" i="5" s="1"/>
  <c r="E155" i="5"/>
  <c r="E172" i="5" s="1"/>
  <c r="K100" i="5"/>
  <c r="E28" i="5"/>
  <c r="I28" i="5"/>
  <c r="K28" i="5"/>
  <c r="G172" i="5"/>
  <c r="E121" i="5"/>
  <c r="G28" i="5"/>
  <c r="E105" i="5"/>
  <c r="E107" i="5"/>
  <c r="I105" i="5"/>
  <c r="I121" i="5"/>
  <c r="G24" i="12"/>
  <c r="G26" i="12" s="1"/>
  <c r="E24" i="12"/>
  <c r="E26" i="12" s="1"/>
  <c r="C24" i="12"/>
  <c r="M23" i="12"/>
  <c r="K17" i="12"/>
  <c r="K19" i="12" s="1"/>
  <c r="G17" i="12"/>
  <c r="G19" i="12" s="1"/>
  <c r="E17" i="12"/>
  <c r="C17" i="12"/>
  <c r="I16" i="12"/>
  <c r="M16" i="12" s="1"/>
  <c r="G105" i="5" l="1"/>
  <c r="G111" i="5" s="1"/>
  <c r="G121" i="5"/>
  <c r="G140" i="5" s="1"/>
  <c r="E140" i="5"/>
  <c r="I182" i="5"/>
  <c r="K31" i="5"/>
  <c r="K47" i="5"/>
  <c r="E33" i="5"/>
  <c r="E47" i="5"/>
  <c r="I140" i="5"/>
  <c r="E111" i="5"/>
  <c r="G33" i="5"/>
  <c r="G47" i="5"/>
  <c r="G182" i="5"/>
  <c r="E182" i="5"/>
  <c r="I31" i="5"/>
  <c r="I47" i="5"/>
  <c r="K102" i="5"/>
  <c r="K155" i="5"/>
  <c r="C26" i="12"/>
  <c r="C19" i="12"/>
  <c r="M23" i="11"/>
  <c r="U23" i="11" s="1"/>
  <c r="U25" i="11" s="1"/>
  <c r="U27" i="11" s="1"/>
  <c r="I111" i="5"/>
  <c r="I22" i="12"/>
  <c r="M22" i="12" s="1"/>
  <c r="K79" i="1"/>
  <c r="K81" i="1" s="1"/>
  <c r="I79" i="1"/>
  <c r="I81" i="1" s="1"/>
  <c r="G79" i="1"/>
  <c r="G81" i="1" s="1"/>
  <c r="E79" i="1"/>
  <c r="E81" i="1" s="1"/>
  <c r="K52" i="1"/>
  <c r="I52" i="1"/>
  <c r="G52" i="1"/>
  <c r="E52" i="1"/>
  <c r="K46" i="1"/>
  <c r="I46" i="1"/>
  <c r="E46" i="1"/>
  <c r="K25" i="1"/>
  <c r="I25" i="1"/>
  <c r="G25" i="1"/>
  <c r="E25" i="1"/>
  <c r="K16" i="1"/>
  <c r="I16" i="1"/>
  <c r="G16" i="1"/>
  <c r="E16" i="1"/>
  <c r="M16" i="11" l="1"/>
  <c r="M18" i="11" s="1"/>
  <c r="M20" i="11" s="1"/>
  <c r="K105" i="5"/>
  <c r="K111" i="5" s="1"/>
  <c r="K121" i="5"/>
  <c r="I37" i="5"/>
  <c r="E31" i="5"/>
  <c r="I66" i="5"/>
  <c r="E186" i="5"/>
  <c r="G31" i="5"/>
  <c r="E66" i="5"/>
  <c r="G186" i="5"/>
  <c r="G66" i="5"/>
  <c r="I145" i="5"/>
  <c r="K66" i="5"/>
  <c r="I186" i="5"/>
  <c r="K172" i="5"/>
  <c r="G145" i="5"/>
  <c r="K37" i="5"/>
  <c r="E145" i="5"/>
  <c r="Y23" i="11"/>
  <c r="Y25" i="11" s="1"/>
  <c r="Y27" i="11" s="1"/>
  <c r="Y28" i="11" s="1"/>
  <c r="M25" i="11"/>
  <c r="M27" i="11" s="1"/>
  <c r="I53" i="1"/>
  <c r="I82" i="1" s="1"/>
  <c r="I83" i="1" s="1"/>
  <c r="E53" i="1"/>
  <c r="E82" i="1" s="1"/>
  <c r="E83" i="1" s="1"/>
  <c r="K26" i="1"/>
  <c r="G53" i="1"/>
  <c r="G82" i="1" s="1"/>
  <c r="G83" i="1" s="1"/>
  <c r="I26" i="1"/>
  <c r="E26" i="1"/>
  <c r="K53" i="1"/>
  <c r="K82" i="1" s="1"/>
  <c r="G26" i="1"/>
  <c r="U16" i="11" l="1"/>
  <c r="E143" i="5"/>
  <c r="G143" i="5"/>
  <c r="I211" i="5"/>
  <c r="I143" i="5"/>
  <c r="G211" i="5"/>
  <c r="G37" i="5"/>
  <c r="I71" i="5"/>
  <c r="K140" i="5"/>
  <c r="K182" i="5"/>
  <c r="K71" i="5"/>
  <c r="G71" i="5"/>
  <c r="E71" i="5"/>
  <c r="E211" i="5"/>
  <c r="E37" i="5"/>
  <c r="I15" i="12"/>
  <c r="Y16" i="11"/>
  <c r="Y18" i="11" s="1"/>
  <c r="Y20" i="11" s="1"/>
  <c r="U18" i="11"/>
  <c r="U20" i="11" s="1"/>
  <c r="K83" i="1"/>
  <c r="G146" i="5" l="1"/>
  <c r="M15" i="12"/>
  <c r="I17" i="12"/>
  <c r="E69" i="5"/>
  <c r="K69" i="5"/>
  <c r="K145" i="5"/>
  <c r="E214" i="5"/>
  <c r="G69" i="5"/>
  <c r="K186" i="5"/>
  <c r="I69" i="5"/>
  <c r="G214" i="5"/>
  <c r="I214" i="5"/>
  <c r="E146" i="5"/>
  <c r="K24" i="12"/>
  <c r="K26" i="12" s="1"/>
  <c r="E215" i="5" l="1"/>
  <c r="M17" i="12"/>
  <c r="I19" i="12"/>
  <c r="M19" i="12" s="1"/>
  <c r="K211" i="5"/>
  <c r="I215" i="5"/>
  <c r="K143" i="5"/>
  <c r="I24" i="12"/>
  <c r="M24" i="12" s="1"/>
  <c r="K214" i="5" l="1"/>
  <c r="I26" i="12"/>
  <c r="M26" i="12" s="1"/>
  <c r="M27" i="12" s="1"/>
</calcChain>
</file>

<file path=xl/sharedStrings.xml><?xml version="1.0" encoding="utf-8"?>
<sst xmlns="http://schemas.openxmlformats.org/spreadsheetml/2006/main" count="405" uniqueCount="234">
  <si>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</si>
  <si>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</si>
  <si>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</si>
  <si>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</si>
  <si>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</si>
  <si>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</si>
  <si>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</si>
  <si>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</si>
  <si>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</si>
  <si>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</si>
  <si>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</si>
  <si>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</si>
  <si>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</si>
  <si>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</si>
  <si>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</si>
  <si>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</si>
  <si>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</si>
  <si>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</si>
  <si>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</si>
  <si>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</si>
  <si>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</si>
  <si>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</si>
  <si>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</si>
  <si>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</si>
  <si>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</si>
  <si>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</si>
  <si>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</si>
  <si>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</si>
  <si>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</si>
  <si>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</si>
  <si>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</si>
  <si>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</si>
  <si>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</si>
  <si>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</si>
  <si>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</si>
  <si>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</si>
  <si>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</si>
  <si>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</si>
  <si>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</si>
  <si>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</si>
  <si>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</si>
  <si>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</si>
  <si>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</si>
  <si>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</si>
  <si>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</si>
  <si>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</si>
  <si>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</si>
  <si>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</si>
  <si>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</si>
  <si>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</si>
  <si>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</si>
  <si>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</si>
  <si>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</si>
  <si>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</si>
  <si>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</si>
  <si>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</si>
  <si>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</si>
  <si>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</si>
  <si>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</si>
  <si>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</si>
  <si>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</si>
  <si>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</si>
  <si>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</si>
  <si>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</si>
  <si>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</si>
  <si>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</si>
  <si>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</si>
  <si>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</si>
  <si>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</si>
  <si>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</si>
  <si>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</si>
  <si>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</si>
  <si>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</si>
  <si>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</si>
  <si>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</si>
  <si>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</si>
  <si>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</si>
  <si>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</si>
  <si>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</si>
  <si>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</si>
  <si>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</si>
  <si>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</si>
  <si>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</si>
  <si>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</si>
  <si>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</si>
  <si>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</si>
  <si>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</si>
  <si>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</si>
  <si>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</si>
  <si>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</si>
  <si>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</si>
  <si>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</si>
  <si>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</si>
  <si>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</si>
  <si>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</si>
  <si>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</si>
  <si>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</si>
  <si>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</si>
  <si>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</si>
  <si>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</si>
  <si>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</si>
  <si>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</si>
  <si>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</si>
  <si>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</si>
  <si>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</si>
  <si>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</si>
  <si>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</si>
  <si>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</si>
  <si>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</si>
  <si>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</si>
  <si>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</si>
  <si>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</si>
  <si>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</si>
  <si>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</si>
  <si>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</si>
  <si>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</si>
  <si>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</si>
  <si>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</si>
  <si>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</si>
  <si>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</si>
  <si>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</si>
  <si>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</si>
  <si>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</si>
  <si>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</si>
  <si>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</si>
  <si>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Management fee income</t>
  </si>
  <si>
    <t xml:space="preserve">   Others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</si>
  <si>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</si>
  <si>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</si>
  <si>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</si>
  <si>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</si>
  <si>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</si>
  <si>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</si>
  <si>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</si>
  <si>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</si>
  <si>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</si>
  <si>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</si>
  <si>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</si>
  <si>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</si>
  <si>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</si>
  <si>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</si>
  <si>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</si>
  <si>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</si>
  <si>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</si>
  <si>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</si>
  <si>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</si>
  <si>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</si>
  <si>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</si>
  <si>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</si>
  <si>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The accompanying notes are an integral part of the interim financial statements.</t>
  </si>
  <si>
    <t>fully paid-up</t>
  </si>
  <si>
    <t>Share of profit from investment in associate</t>
  </si>
  <si>
    <t>Income tax</t>
  </si>
  <si>
    <t xml:space="preserve">   operating assets and liabilities</t>
  </si>
  <si>
    <t xml:space="preserve">   Cash paid for corporate income tax</t>
  </si>
  <si>
    <t xml:space="preserve">Gain (loss) on investments </t>
  </si>
  <si>
    <t xml:space="preserve">   Cash paid for interest expenses</t>
  </si>
  <si>
    <t>Income statement (continued)</t>
  </si>
  <si>
    <t>(Unit: Thousand Baht, except earnings per share expressed in Baht)</t>
  </si>
  <si>
    <t>Sales</t>
  </si>
  <si>
    <t>Allowance for diminution in value of inventory</t>
  </si>
  <si>
    <t>Profit (loss) before income tax</t>
  </si>
  <si>
    <t>Profit (loss) for the period</t>
  </si>
  <si>
    <t>(Unaudited but reviewed)</t>
  </si>
  <si>
    <t>Statement of comprehensive income (continued)</t>
  </si>
  <si>
    <t>Other comprehensive income to be reclassified</t>
  </si>
  <si>
    <t xml:space="preserve">     to profit or loss in subsequent periods:</t>
  </si>
  <si>
    <t xml:space="preserve">   Dividend income </t>
  </si>
  <si>
    <t xml:space="preserve">   Other current liabilities</t>
  </si>
  <si>
    <t>Gain (loss) on investments in equity designated at fair value</t>
  </si>
  <si>
    <t xml:space="preserve">   Other non-current assets</t>
  </si>
  <si>
    <t>Interest received</t>
  </si>
  <si>
    <t>Supplemental cash flow information :-</t>
  </si>
  <si>
    <t>Non-cash transaction</t>
  </si>
  <si>
    <t xml:space="preserve">   Issued and fully paid-up</t>
  </si>
  <si>
    <t xml:space="preserve">   Allowance for expected credit loss (reversal)</t>
  </si>
  <si>
    <t xml:space="preserve">   Share of profit from investment in associate</t>
  </si>
  <si>
    <t>Advance payment for purchase of machine and equipment</t>
  </si>
  <si>
    <t>Profit (loss) attributable to:</t>
  </si>
  <si>
    <t>Dividend received</t>
  </si>
  <si>
    <t>Provision for losses on onerous contracts</t>
  </si>
  <si>
    <t>Balance as at 1 January 2022</t>
  </si>
  <si>
    <t>Balance as at 30 June 2022</t>
  </si>
  <si>
    <t>Dividend paid (Note 14)</t>
  </si>
  <si>
    <t>Long-term loan from financial institution</t>
  </si>
  <si>
    <t xml:space="preserve">   Other non-current liabilities</t>
  </si>
  <si>
    <t>Loss on onerous contracts</t>
  </si>
  <si>
    <t xml:space="preserve">   Gain on sales of investment properties</t>
  </si>
  <si>
    <t>Net decrease in cash and cash equivalents</t>
  </si>
  <si>
    <t>Advance payments for fixed assets</t>
  </si>
  <si>
    <t xml:space="preserve">   Unrealised loss on exchange</t>
  </si>
  <si>
    <t xml:space="preserve">   Gain on fair value adjustments of financial instruments</t>
  </si>
  <si>
    <t>Operating profit (loss)</t>
  </si>
  <si>
    <t>Unrealised gain on exchange for cash and cash equivalents</t>
  </si>
  <si>
    <t>Proceeds from sales of investments property</t>
  </si>
  <si>
    <t>Basic earnings (loss) per share</t>
  </si>
  <si>
    <t xml:space="preserve">   Profit (loss) attributable to equity holders of the Company</t>
  </si>
  <si>
    <t>Profit (loss) from operating activities before changes in</t>
  </si>
  <si>
    <t>Loss for the period</t>
  </si>
  <si>
    <t>Acquisition of investment properties</t>
  </si>
  <si>
    <t>As at 30 June 2023</t>
  </si>
  <si>
    <t>30 June 2023</t>
  </si>
  <si>
    <t>31 December 2022</t>
  </si>
  <si>
    <t>Current portion of long-term loan</t>
  </si>
  <si>
    <t xml:space="preserve">  from financial institution</t>
  </si>
  <si>
    <t xml:space="preserve">   - net of current portion</t>
  </si>
  <si>
    <t>For the three-month period ended 30 June 2023</t>
  </si>
  <si>
    <t>For the six-month period ended 30 June 2023</t>
  </si>
  <si>
    <t>Balance as at 1 January 2023</t>
  </si>
  <si>
    <t>Balance as at 30 June 2023</t>
  </si>
  <si>
    <t>Net cash flows used in financing activities</t>
  </si>
  <si>
    <t xml:space="preserve">   Loss (gain) on sales of property, plant and equipment</t>
  </si>
  <si>
    <t>Decrease (increase) in other non-current financial assets</t>
  </si>
  <si>
    <t>Translation adjustments</t>
  </si>
  <si>
    <t xml:space="preserve">   Gain on exchange</t>
  </si>
  <si>
    <t>Loss before tax</t>
  </si>
  <si>
    <t xml:space="preserve">   Reversal of allowance for diminution in value of inventory</t>
  </si>
  <si>
    <t>Increase in long-term loans from financial institutions</t>
  </si>
  <si>
    <t>Decrease in trust receipts</t>
  </si>
  <si>
    <t>Net cash flows from (used in) investing activities</t>
  </si>
  <si>
    <t>Net cash flows from (used in) operating activities</t>
  </si>
  <si>
    <t>Cash flows from (used in) operating activities</t>
  </si>
  <si>
    <t>Loss on onerous contracts (reversal)</t>
  </si>
  <si>
    <t>Loss on investments in equity designated at fair value</t>
  </si>
  <si>
    <t>Reversal of allowance for diminution in value of inventory</t>
  </si>
  <si>
    <t>Operating loss</t>
  </si>
  <si>
    <t>Loss before income tax</t>
  </si>
  <si>
    <t>Loss attributable to:</t>
  </si>
  <si>
    <t xml:space="preserve">   Loss attributable to equity holders of the Company</t>
  </si>
  <si>
    <t>Basic loss per share</t>
  </si>
  <si>
    <t>Adjustments to reconcile loss before tax to</t>
  </si>
  <si>
    <t xml:space="preserve">   Provision for loss on onerous contracts</t>
  </si>
  <si>
    <t xml:space="preserve">   Unappropriated (deficit)</t>
  </si>
  <si>
    <t>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</si>
</sst>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5"/>
      <color theme="0"/>
      <name val="Angsana New"/>
      <family val="1"/>
    </font>
    <font>
      <sz val="11"/>
      <color rgb="FFFF0000"/>
      <name val="Arial"/>
      <family val="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2" borderId="0" xfId="0" applyFont="1" applyFill="1"/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/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right"/>
    </xf>
    <xf numFmtId="164" fontId="8" fillId="0" borderId="0" xfId="0" applyNumberFormat="1" applyFont="1"/>
    <xf numFmtId="164" fontId="5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164" fontId="9" fillId="0" borderId="0" xfId="0" applyNumberFormat="1" applyFont="1"/>
    <xf numFmtId="41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5" fontId="10" fillId="0" borderId="0" xfId="0" applyNumberFormat="1" applyFont="1"/>
    <xf numFmtId="1" fontId="10" fillId="0" borderId="0" xfId="0" applyNumberFormat="1" applyFont="1" applyAlignment="1">
      <alignment horizontal="center"/>
    </xf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3" fontId="12" fillId="0" borderId="0" xfId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0" fontId="3" fillId="2" borderId="0" xfId="0" applyFont="1" applyFill="1"/>
    <xf numFmtId="164" fontId="4" fillId="2" borderId="0" xfId="0" applyNumberFormat="1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164" fontId="3" fillId="2" borderId="0" xfId="0" applyNumberFormat="1" applyFont="1" applyFill="1"/>
    <xf numFmtId="164" fontId="5" fillId="2" borderId="0" xfId="0" applyNumberFormat="1" applyFont="1" applyFill="1" applyAlignment="1">
      <alignment horizontal="center"/>
    </xf>
    <xf numFmtId="164" fontId="5" fillId="2" borderId="0" xfId="0" quotePrefix="1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164" fontId="4" fillId="2" borderId="0" xfId="0" quotePrefix="1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center"/>
    </xf>
    <xf numFmtId="0" fontId="4" fillId="2" borderId="0" xfId="0" quotePrefix="1" applyFont="1" applyFill="1" applyAlignment="1">
      <alignment horizontal="left"/>
    </xf>
    <xf numFmtId="49" fontId="3" fillId="2" borderId="0" xfId="0" applyNumberFormat="1" applyFont="1" applyFill="1"/>
    <xf numFmtId="49" fontId="4" fillId="2" borderId="0" xfId="0" applyNumberFormat="1" applyFont="1" applyFill="1"/>
    <xf numFmtId="0" fontId="6" fillId="2" borderId="0" xfId="0" applyFont="1" applyFill="1"/>
    <xf numFmtId="49" fontId="7" fillId="2" borderId="0" xfId="0" applyNumberFormat="1" applyFont="1" applyFill="1"/>
    <xf numFmtId="49" fontId="10" fillId="2" borderId="0" xfId="0" applyNumberFormat="1" applyFont="1" applyFill="1"/>
    <xf numFmtId="49" fontId="11" fillId="2" borderId="0" xfId="0" applyNumberFormat="1" applyFont="1" applyFill="1"/>
    <xf numFmtId="37" fontId="4" fillId="2" borderId="0" xfId="0" applyNumberFormat="1" applyFont="1" applyFill="1" applyAlignment="1">
      <alignment horizontal="centerContinuous"/>
    </xf>
    <xf numFmtId="38" fontId="4" fillId="2" borderId="0" xfId="0" applyNumberFormat="1" applyFont="1" applyFill="1" applyAlignment="1">
      <alignment horizontal="centerContinuous"/>
    </xf>
    <xf numFmtId="37" fontId="4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1" fontId="4" fillId="2" borderId="0" xfId="0" applyNumberFormat="1" applyFont="1" applyFill="1" applyAlignment="1">
      <alignment horizontal="center"/>
    </xf>
    <xf numFmtId="41" fontId="4" fillId="2" borderId="0" xfId="0" applyNumberFormat="1" applyFont="1" applyFill="1"/>
    <xf numFmtId="41" fontId="4" fillId="2" borderId="1" xfId="0" applyNumberFormat="1" applyFont="1" applyFill="1" applyBorder="1"/>
    <xf numFmtId="41" fontId="4" fillId="2" borderId="1" xfId="0" applyNumberFormat="1" applyFont="1" applyFill="1" applyBorder="1" applyAlignment="1">
      <alignment horizontal="center"/>
    </xf>
    <xf numFmtId="41" fontId="4" fillId="2" borderId="3" xfId="0" applyNumberFormat="1" applyFont="1" applyFill="1" applyBorder="1"/>
    <xf numFmtId="41" fontId="4" fillId="2" borderId="8" xfId="0" applyNumberFormat="1" applyFont="1" applyFill="1" applyBorder="1"/>
    <xf numFmtId="0" fontId="4" fillId="2" borderId="0" xfId="0" applyFont="1" applyFill="1" applyAlignment="1">
      <alignment horizontal="left"/>
    </xf>
    <xf numFmtId="164" fontId="4" fillId="2" borderId="0" xfId="0" quotePrefix="1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41" fontId="4" fillId="2" borderId="3" xfId="0" applyNumberFormat="1" applyFont="1" applyFill="1" applyBorder="1" applyAlignment="1">
      <alignment horizontal="center"/>
    </xf>
    <xf numFmtId="41" fontId="4" fillId="2" borderId="2" xfId="0" applyNumberFormat="1" applyFont="1" applyFill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/>
    <xf numFmtId="41" fontId="4" fillId="0" borderId="0" xfId="1" applyNumberFormat="1" applyFont="1" applyFill="1" applyAlignment="1"/>
    <xf numFmtId="41" fontId="4" fillId="0" borderId="1" xfId="1" applyNumberFormat="1" applyFont="1" applyFill="1" applyBorder="1" applyAlignment="1"/>
    <xf numFmtId="41" fontId="4" fillId="0" borderId="1" xfId="0" applyNumberFormat="1" applyFont="1" applyBorder="1"/>
    <xf numFmtId="41" fontId="4" fillId="0" borderId="0" xfId="1" applyNumberFormat="1" applyFont="1" applyFill="1" applyAlignment="1">
      <alignment horizontal="right"/>
    </xf>
    <xf numFmtId="164" fontId="13" fillId="2" borderId="0" xfId="0" applyNumberFormat="1" applyFont="1" applyFill="1"/>
    <xf numFmtId="49" fontId="3" fillId="0" borderId="0" xfId="0" applyNumberFormat="1" applyFont="1"/>
    <xf numFmtId="49" fontId="10" fillId="0" borderId="0" xfId="0" applyNumberFormat="1" applyFont="1"/>
    <xf numFmtId="41" fontId="14" fillId="0" borderId="0" xfId="0" applyNumberFormat="1" applyFont="1"/>
    <xf numFmtId="0" fontId="5" fillId="2" borderId="0" xfId="0" quotePrefix="1" applyFont="1" applyFill="1" applyAlignment="1">
      <alignment horizontal="center"/>
    </xf>
    <xf numFmtId="41" fontId="4" fillId="2" borderId="3" xfId="0" applyNumberFormat="1" applyFont="1" applyFill="1" applyBorder="1" applyAlignment="1">
      <alignment horizontal="right"/>
    </xf>
    <xf numFmtId="0" fontId="10" fillId="0" borderId="0" xfId="0" applyFont="1"/>
    <xf numFmtId="164" fontId="4" fillId="3" borderId="0" xfId="0" applyNumberFormat="1" applyFont="1" applyFill="1"/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41" fontId="13" fillId="2" borderId="0" xfId="0" applyNumberFormat="1" applyFont="1" applyFill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00"/>
      <color rgb="FFFF00FF"/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244</xdr:row>
      <xdr:rowOff>93947</xdr:rowOff>
    </xdr:from>
    <xdr:to>
      <xdr:col>6</xdr:col>
      <xdr:colOff>655532</xdr:colOff>
      <xdr:row>247</xdr:row>
      <xdr:rowOff>65584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atnaree.Pradubsuk/Documents/CTW%20Group/FS&amp;NFS%20Q1'20/EN/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showGridLines="0" tabSelected="1" view="pageBreakPreview" zoomScale="90" zoomScaleNormal="90" zoomScaleSheetLayoutView="90" workbookViewId="0">
      <selection activeCell="A5" sqref="A5"/>
    </sheetView>
  </sheetViews>
  <sheetFormatPr defaultColWidth="10.7109375" defaultRowHeight="22.15" customHeight="1" x14ac:dyDescent="0.2"/>
  <cols>
    <col min="1" max="1" width="41" style="10" customWidth="1"/>
    <col min="2" max="2" width="1.7109375" style="5" customWidth="1"/>
    <col min="3" max="3" width="6.5703125" style="10" customWidth="1"/>
    <col min="4" max="4" width="1.7109375" style="5" customWidth="1"/>
    <col min="5" max="5" width="18.85546875" style="5" customWidth="1"/>
    <col min="6" max="6" width="1.7109375" style="5" customWidth="1"/>
    <col min="7" max="7" width="18.85546875" style="5" customWidth="1"/>
    <col min="8" max="8" width="1.7109375" style="5" customWidth="1"/>
    <col min="9" max="9" width="18.85546875" style="5" customWidth="1"/>
    <col min="10" max="10" width="1.7109375" style="5" customWidth="1"/>
    <col min="11" max="11" width="18.85546875" style="5" customWidth="1"/>
    <col min="12" max="16384" width="10.7109375" style="5"/>
  </cols>
  <sheetData>
    <row r="1" spans="1:11" s="3" customFormat="1" ht="22.15" customHeight="1" x14ac:dyDescent="0.25">
      <c r="A1" s="8" t="s">
        <v>116</v>
      </c>
      <c r="B1" s="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2.15" customHeight="1" x14ac:dyDescent="0.25">
      <c r="A2" s="8" t="s">
        <v>87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 x14ac:dyDescent="0.25">
      <c r="A3" s="64" t="s">
        <v>200</v>
      </c>
      <c r="B3" s="65"/>
      <c r="C3" s="66"/>
      <c r="D3" s="65"/>
      <c r="E3" s="65"/>
      <c r="F3" s="65"/>
      <c r="G3" s="65"/>
      <c r="H3" s="65"/>
      <c r="I3" s="65"/>
      <c r="J3" s="65"/>
      <c r="K3" s="65"/>
    </row>
    <row r="4" spans="1:11" s="3" customFormat="1" ht="22.15" customHeight="1" x14ac:dyDescent="0.2">
      <c r="A4" s="67"/>
      <c r="B4" s="65"/>
      <c r="C4" s="66"/>
      <c r="D4" s="65"/>
      <c r="E4" s="65"/>
      <c r="F4" s="65"/>
      <c r="G4" s="65"/>
      <c r="H4" s="65"/>
      <c r="I4" s="65"/>
      <c r="J4" s="65"/>
      <c r="K4" s="68" t="s">
        <v>107</v>
      </c>
    </row>
    <row r="5" spans="1:11" ht="22.15" customHeight="1" x14ac:dyDescent="0.25">
      <c r="A5" s="33"/>
      <c r="B5" s="35"/>
      <c r="C5" s="33"/>
      <c r="D5" s="35"/>
      <c r="E5" s="132" t="s">
        <v>0</v>
      </c>
      <c r="F5" s="132"/>
      <c r="G5" s="132"/>
      <c r="H5" s="69"/>
      <c r="I5" s="132" t="s">
        <v>1</v>
      </c>
      <c r="J5" s="132"/>
      <c r="K5" s="132"/>
    </row>
    <row r="6" spans="1:11" ht="22.15" customHeight="1" x14ac:dyDescent="0.2">
      <c r="A6" s="33"/>
      <c r="B6" s="35"/>
      <c r="C6" s="70" t="s">
        <v>2</v>
      </c>
      <c r="D6" s="35"/>
      <c r="E6" s="71" t="s">
        <v>201</v>
      </c>
      <c r="F6" s="72"/>
      <c r="G6" s="118" t="s">
        <v>202</v>
      </c>
      <c r="H6" s="72"/>
      <c r="I6" s="71" t="s">
        <v>201</v>
      </c>
      <c r="J6" s="72"/>
      <c r="K6" s="118" t="s">
        <v>202</v>
      </c>
    </row>
    <row r="7" spans="1:11" ht="22.15" customHeight="1" x14ac:dyDescent="0.2">
      <c r="A7" s="33"/>
      <c r="B7" s="35"/>
      <c r="C7" s="70"/>
      <c r="D7" s="35"/>
      <c r="E7" s="73" t="s">
        <v>108</v>
      </c>
      <c r="F7" s="74"/>
      <c r="G7" s="73" t="s">
        <v>109</v>
      </c>
      <c r="H7" s="72"/>
      <c r="I7" s="73" t="s">
        <v>108</v>
      </c>
      <c r="J7" s="74"/>
      <c r="K7" s="73" t="s">
        <v>109</v>
      </c>
    </row>
    <row r="8" spans="1:11" ht="22.15" customHeight="1" x14ac:dyDescent="0.2">
      <c r="A8" s="33"/>
      <c r="B8" s="35"/>
      <c r="C8" s="70"/>
      <c r="D8" s="35"/>
      <c r="E8" s="73" t="s">
        <v>110</v>
      </c>
      <c r="F8" s="74"/>
      <c r="G8" s="75"/>
      <c r="H8" s="72"/>
      <c r="I8" s="73" t="s">
        <v>110</v>
      </c>
      <c r="J8" s="74"/>
      <c r="K8" s="75"/>
    </row>
    <row r="9" spans="1:11" ht="22.15" customHeight="1" x14ac:dyDescent="0.25">
      <c r="A9" s="64" t="s">
        <v>3</v>
      </c>
      <c r="B9" s="35"/>
      <c r="C9" s="76"/>
      <c r="D9" s="35"/>
      <c r="E9" s="35"/>
      <c r="F9" s="35"/>
      <c r="G9" s="35"/>
      <c r="H9" s="35"/>
      <c r="I9" s="35"/>
      <c r="J9" s="35"/>
      <c r="K9" s="35"/>
    </row>
    <row r="10" spans="1:11" ht="22.15" customHeight="1" x14ac:dyDescent="0.25">
      <c r="A10" s="64" t="s">
        <v>4</v>
      </c>
      <c r="B10" s="35"/>
      <c r="C10" s="76"/>
      <c r="D10" s="35"/>
      <c r="E10" s="35"/>
      <c r="F10" s="35"/>
      <c r="G10" s="35"/>
      <c r="H10" s="35"/>
      <c r="I10" s="35"/>
      <c r="J10" s="35"/>
      <c r="K10" s="35"/>
    </row>
    <row r="11" spans="1:11" ht="22.15" customHeight="1" x14ac:dyDescent="0.2">
      <c r="A11" s="33" t="s">
        <v>5</v>
      </c>
      <c r="B11" s="77"/>
      <c r="C11" s="76"/>
      <c r="D11" s="35"/>
      <c r="E11" s="93">
        <v>738246</v>
      </c>
      <c r="F11" s="93"/>
      <c r="G11" s="93">
        <v>959642</v>
      </c>
      <c r="H11" s="93"/>
      <c r="I11" s="93">
        <v>302944</v>
      </c>
      <c r="J11" s="93"/>
      <c r="K11" s="93">
        <v>589142</v>
      </c>
    </row>
    <row r="12" spans="1:11" ht="22.15" customHeight="1" x14ac:dyDescent="0.2">
      <c r="A12" s="33" t="s">
        <v>78</v>
      </c>
      <c r="B12" s="35"/>
      <c r="C12" s="76">
        <v>4</v>
      </c>
      <c r="D12" s="78"/>
      <c r="E12" s="93">
        <v>1271802</v>
      </c>
      <c r="F12" s="93"/>
      <c r="G12" s="93">
        <v>1358470</v>
      </c>
      <c r="H12" s="93"/>
      <c r="I12" s="93">
        <v>682145</v>
      </c>
      <c r="J12" s="93"/>
      <c r="K12" s="93">
        <v>600376</v>
      </c>
    </row>
    <row r="13" spans="1:11" ht="22.15" customHeight="1" x14ac:dyDescent="0.2">
      <c r="A13" s="33" t="s">
        <v>80</v>
      </c>
      <c r="B13" s="67"/>
      <c r="C13" s="76">
        <v>5</v>
      </c>
      <c r="D13" s="35"/>
      <c r="E13" s="93">
        <v>2174086</v>
      </c>
      <c r="F13" s="93"/>
      <c r="G13" s="93">
        <v>1967951</v>
      </c>
      <c r="H13" s="93"/>
      <c r="I13" s="93">
        <v>1348003</v>
      </c>
      <c r="J13" s="93"/>
      <c r="K13" s="93">
        <v>1291290</v>
      </c>
    </row>
    <row r="14" spans="1:11" ht="22.15" customHeight="1" x14ac:dyDescent="0.2">
      <c r="A14" s="33" t="s">
        <v>92</v>
      </c>
      <c r="B14" s="67"/>
      <c r="C14" s="76">
        <v>6</v>
      </c>
      <c r="D14" s="35"/>
      <c r="E14" s="93">
        <v>18220</v>
      </c>
      <c r="F14" s="93"/>
      <c r="G14" s="93">
        <v>1145</v>
      </c>
      <c r="H14" s="93"/>
      <c r="I14" s="45">
        <v>16873</v>
      </c>
      <c r="J14" s="93"/>
      <c r="K14" s="93">
        <v>1356</v>
      </c>
    </row>
    <row r="15" spans="1:11" ht="22.15" customHeight="1" x14ac:dyDescent="0.2">
      <c r="A15" s="33" t="s">
        <v>6</v>
      </c>
      <c r="B15" s="35"/>
      <c r="C15" s="76"/>
      <c r="D15" s="35"/>
      <c r="E15" s="93">
        <v>123762</v>
      </c>
      <c r="F15" s="93"/>
      <c r="G15" s="93">
        <v>116647</v>
      </c>
      <c r="H15" s="93"/>
      <c r="I15" s="93">
        <v>79669</v>
      </c>
      <c r="J15" s="93"/>
      <c r="K15" s="93">
        <v>73878</v>
      </c>
    </row>
    <row r="16" spans="1:11" ht="22.15" customHeight="1" x14ac:dyDescent="0.25">
      <c r="A16" s="64" t="s">
        <v>7</v>
      </c>
      <c r="B16" s="35"/>
      <c r="C16" s="76"/>
      <c r="D16" s="35"/>
      <c r="E16" s="105">
        <f>SUM(E10:E15)</f>
        <v>4326116</v>
      </c>
      <c r="F16" s="93"/>
      <c r="G16" s="105">
        <f>SUM(G10:G15)</f>
        <v>4403855</v>
      </c>
      <c r="H16" s="93"/>
      <c r="I16" s="105">
        <f>SUM(I10:I15)</f>
        <v>2429634</v>
      </c>
      <c r="J16" s="93"/>
      <c r="K16" s="105">
        <f>SUM(K10:K15)</f>
        <v>2556042</v>
      </c>
    </row>
    <row r="17" spans="1:11" ht="22.15" customHeight="1" x14ac:dyDescent="0.25">
      <c r="A17" s="64" t="s">
        <v>8</v>
      </c>
      <c r="B17" s="35"/>
      <c r="C17" s="76"/>
      <c r="D17" s="35"/>
      <c r="E17" s="93"/>
      <c r="F17" s="93"/>
      <c r="G17" s="93"/>
      <c r="H17" s="93"/>
      <c r="I17" s="93"/>
      <c r="J17" s="93"/>
      <c r="K17" s="93"/>
    </row>
    <row r="18" spans="1:11" ht="22.15" customHeight="1" x14ac:dyDescent="0.2">
      <c r="A18" s="33" t="s">
        <v>94</v>
      </c>
      <c r="B18" s="35"/>
      <c r="C18" s="76">
        <v>6</v>
      </c>
      <c r="D18" s="35"/>
      <c r="E18" s="93">
        <v>175547</v>
      </c>
      <c r="F18" s="93"/>
      <c r="G18" s="93">
        <v>147031</v>
      </c>
      <c r="H18" s="93"/>
      <c r="I18" s="93">
        <v>77787</v>
      </c>
      <c r="J18" s="93"/>
      <c r="K18" s="93">
        <v>53363</v>
      </c>
    </row>
    <row r="19" spans="1:11" ht="22.15" customHeight="1" x14ac:dyDescent="0.2">
      <c r="A19" s="33" t="s">
        <v>9</v>
      </c>
      <c r="B19" s="35"/>
      <c r="C19" s="76">
        <v>7</v>
      </c>
      <c r="D19" s="35"/>
      <c r="E19" s="45">
        <v>0</v>
      </c>
      <c r="F19" s="93"/>
      <c r="G19" s="45">
        <v>0</v>
      </c>
      <c r="H19" s="93"/>
      <c r="I19" s="93">
        <v>1128638</v>
      </c>
      <c r="J19" s="93"/>
      <c r="K19" s="93">
        <v>1128638</v>
      </c>
    </row>
    <row r="20" spans="1:11" ht="22.15" customHeight="1" x14ac:dyDescent="0.2">
      <c r="A20" s="33" t="s">
        <v>10</v>
      </c>
      <c r="B20" s="35"/>
      <c r="C20" s="76"/>
      <c r="D20" s="35"/>
      <c r="E20" s="93">
        <v>11353</v>
      </c>
      <c r="F20" s="93"/>
      <c r="G20" s="45">
        <v>9306</v>
      </c>
      <c r="H20" s="93"/>
      <c r="I20" s="45">
        <v>0</v>
      </c>
      <c r="J20" s="93"/>
      <c r="K20" s="45">
        <v>0</v>
      </c>
    </row>
    <row r="21" spans="1:11" ht="22.15" customHeight="1" x14ac:dyDescent="0.2">
      <c r="A21" s="33" t="s">
        <v>99</v>
      </c>
      <c r="B21" s="35"/>
      <c r="C21" s="76">
        <v>8</v>
      </c>
      <c r="D21" s="35"/>
      <c r="E21" s="93">
        <v>17764</v>
      </c>
      <c r="F21" s="93"/>
      <c r="G21" s="93">
        <v>17944</v>
      </c>
      <c r="H21" s="93"/>
      <c r="I21" s="93">
        <v>11022</v>
      </c>
      <c r="J21" s="93"/>
      <c r="K21" s="93">
        <v>11022</v>
      </c>
    </row>
    <row r="22" spans="1:11" ht="22.15" customHeight="1" x14ac:dyDescent="0.2">
      <c r="A22" s="10" t="s">
        <v>106</v>
      </c>
      <c r="B22" s="3"/>
      <c r="C22" s="12">
        <v>9</v>
      </c>
      <c r="E22" s="43">
        <v>1243834</v>
      </c>
      <c r="F22" s="43"/>
      <c r="G22" s="43">
        <v>1270366</v>
      </c>
      <c r="H22" s="43"/>
      <c r="I22" s="43">
        <v>1006182</v>
      </c>
      <c r="J22" s="43"/>
      <c r="K22" s="43">
        <v>1039121</v>
      </c>
    </row>
    <row r="23" spans="1:11" ht="22.15" customHeight="1" x14ac:dyDescent="0.2">
      <c r="A23" s="10" t="s">
        <v>117</v>
      </c>
      <c r="B23" s="3"/>
      <c r="C23" s="12"/>
      <c r="E23" s="43">
        <v>237423</v>
      </c>
      <c r="F23" s="43"/>
      <c r="G23" s="43">
        <v>199358</v>
      </c>
      <c r="H23" s="43"/>
      <c r="I23" s="43">
        <v>221317</v>
      </c>
      <c r="J23" s="43"/>
      <c r="K23" s="43">
        <v>182419</v>
      </c>
    </row>
    <row r="24" spans="1:11" ht="22.15" customHeight="1" x14ac:dyDescent="0.2">
      <c r="A24" s="10" t="s">
        <v>11</v>
      </c>
      <c r="B24" s="3"/>
      <c r="C24" s="12"/>
      <c r="E24" s="106">
        <v>54888</v>
      </c>
      <c r="F24" s="43"/>
      <c r="G24" s="106">
        <v>24956</v>
      </c>
      <c r="H24" s="43"/>
      <c r="I24" s="106">
        <v>38424</v>
      </c>
      <c r="J24" s="43"/>
      <c r="K24" s="106">
        <v>3057</v>
      </c>
    </row>
    <row r="25" spans="1:11" ht="22.15" customHeight="1" x14ac:dyDescent="0.25">
      <c r="A25" s="8" t="s">
        <v>12</v>
      </c>
      <c r="C25" s="12"/>
      <c r="E25" s="43">
        <f>SUM(E17:E24)</f>
        <v>1740809</v>
      </c>
      <c r="F25" s="43"/>
      <c r="G25" s="43">
        <f>SUM(G17:G24)</f>
        <v>1668961</v>
      </c>
      <c r="H25" s="43"/>
      <c r="I25" s="43">
        <f>SUM(I17:I24)</f>
        <v>2483370</v>
      </c>
      <c r="J25" s="43"/>
      <c r="K25" s="43">
        <f>SUM(K17:K24)</f>
        <v>2417620</v>
      </c>
    </row>
    <row r="26" spans="1:11" ht="22.15" customHeight="1" thickBot="1" x14ac:dyDescent="0.3">
      <c r="A26" s="8" t="s">
        <v>13</v>
      </c>
      <c r="E26" s="107">
        <f>E16+E25</f>
        <v>6066925</v>
      </c>
      <c r="F26" s="43"/>
      <c r="G26" s="107">
        <f>G16+G25</f>
        <v>6072816</v>
      </c>
      <c r="H26" s="43"/>
      <c r="I26" s="107">
        <f>I16+I25</f>
        <v>4913004</v>
      </c>
      <c r="J26" s="43"/>
      <c r="K26" s="107">
        <f>K16+K25</f>
        <v>4973662</v>
      </c>
    </row>
    <row r="27" spans="1:11" ht="22.15" customHeight="1" thickTop="1" x14ac:dyDescent="0.2">
      <c r="A27" s="33"/>
      <c r="B27" s="35"/>
      <c r="C27" s="33"/>
      <c r="D27" s="35"/>
      <c r="E27" s="34"/>
      <c r="F27" s="35"/>
      <c r="G27" s="34"/>
      <c r="H27" s="35"/>
      <c r="I27" s="34"/>
      <c r="J27" s="34"/>
      <c r="K27" s="34"/>
    </row>
    <row r="28" spans="1:11" ht="22.15" customHeight="1" x14ac:dyDescent="0.2">
      <c r="A28" s="79" t="s">
        <v>149</v>
      </c>
      <c r="B28" s="77"/>
      <c r="C28" s="33"/>
      <c r="D28" s="35"/>
      <c r="E28" s="34"/>
      <c r="F28" s="35"/>
      <c r="G28" s="34"/>
      <c r="H28" s="35"/>
      <c r="I28" s="34"/>
      <c r="J28" s="34"/>
      <c r="K28" s="34"/>
    </row>
    <row r="29" spans="1:11" s="3" customFormat="1" ht="22.15" customHeight="1" x14ac:dyDescent="0.25">
      <c r="A29" s="64" t="s">
        <v>116</v>
      </c>
      <c r="B29" s="100"/>
      <c r="C29" s="66"/>
      <c r="D29" s="65"/>
      <c r="E29" s="65"/>
      <c r="F29" s="65"/>
      <c r="G29" s="65"/>
      <c r="H29" s="65"/>
      <c r="I29" s="65"/>
      <c r="J29" s="65"/>
      <c r="K29" s="65"/>
    </row>
    <row r="30" spans="1:11" s="3" customFormat="1" ht="22.15" customHeight="1" x14ac:dyDescent="0.25">
      <c r="A30" s="64" t="s">
        <v>88</v>
      </c>
      <c r="B30" s="65"/>
      <c r="C30" s="66"/>
      <c r="D30" s="65"/>
      <c r="E30" s="65"/>
      <c r="F30" s="65"/>
      <c r="G30" s="65"/>
      <c r="H30" s="65"/>
      <c r="I30" s="65"/>
      <c r="J30" s="65"/>
      <c r="K30" s="65"/>
    </row>
    <row r="31" spans="1:11" s="3" customFormat="1" ht="22.15" customHeight="1" x14ac:dyDescent="0.25">
      <c r="A31" s="64" t="s">
        <v>200</v>
      </c>
      <c r="B31" s="65"/>
      <c r="C31" s="66"/>
      <c r="D31" s="65"/>
      <c r="E31" s="65"/>
      <c r="F31" s="65"/>
      <c r="G31" s="65"/>
      <c r="H31" s="65"/>
      <c r="I31" s="65"/>
      <c r="J31" s="65"/>
      <c r="K31" s="65"/>
    </row>
    <row r="32" spans="1:11" s="3" customFormat="1" ht="22.15" customHeight="1" x14ac:dyDescent="0.2">
      <c r="A32" s="67"/>
      <c r="B32" s="65"/>
      <c r="C32" s="66"/>
      <c r="D32" s="65"/>
      <c r="E32" s="65"/>
      <c r="F32" s="65"/>
      <c r="G32" s="65"/>
      <c r="H32" s="65"/>
      <c r="I32" s="65"/>
      <c r="J32" s="65"/>
      <c r="K32" s="68" t="s">
        <v>107</v>
      </c>
    </row>
    <row r="33" spans="1:11" ht="22.15" customHeight="1" x14ac:dyDescent="0.25">
      <c r="A33" s="33"/>
      <c r="B33" s="35"/>
      <c r="C33" s="33"/>
      <c r="D33" s="35"/>
      <c r="E33" s="132" t="s">
        <v>0</v>
      </c>
      <c r="F33" s="132"/>
      <c r="G33" s="132"/>
      <c r="H33" s="69"/>
      <c r="I33" s="132" t="s">
        <v>1</v>
      </c>
      <c r="J33" s="132"/>
      <c r="K33" s="132"/>
    </row>
    <row r="34" spans="1:11" ht="22.15" customHeight="1" x14ac:dyDescent="0.2">
      <c r="A34" s="33"/>
      <c r="B34" s="35"/>
      <c r="C34" s="70" t="s">
        <v>2</v>
      </c>
      <c r="D34" s="35"/>
      <c r="E34" s="71" t="s">
        <v>201</v>
      </c>
      <c r="F34" s="72"/>
      <c r="G34" s="118" t="s">
        <v>202</v>
      </c>
      <c r="H34" s="72"/>
      <c r="I34" s="71" t="s">
        <v>201</v>
      </c>
      <c r="J34" s="72"/>
      <c r="K34" s="118" t="s">
        <v>202</v>
      </c>
    </row>
    <row r="35" spans="1:11" ht="22.15" customHeight="1" x14ac:dyDescent="0.2">
      <c r="A35" s="33"/>
      <c r="B35" s="35"/>
      <c r="C35" s="70"/>
      <c r="D35" s="35"/>
      <c r="E35" s="73" t="s">
        <v>108</v>
      </c>
      <c r="F35" s="74"/>
      <c r="G35" s="73" t="s">
        <v>109</v>
      </c>
      <c r="H35" s="72"/>
      <c r="I35" s="73" t="s">
        <v>108</v>
      </c>
      <c r="J35" s="74"/>
      <c r="K35" s="73" t="s">
        <v>109</v>
      </c>
    </row>
    <row r="36" spans="1:11" ht="22.15" customHeight="1" x14ac:dyDescent="0.2">
      <c r="A36" s="33"/>
      <c r="B36" s="35"/>
      <c r="C36" s="70"/>
      <c r="D36" s="35"/>
      <c r="E36" s="73" t="s">
        <v>110</v>
      </c>
      <c r="F36" s="74"/>
      <c r="G36" s="75"/>
      <c r="H36" s="72"/>
      <c r="I36" s="73" t="s">
        <v>110</v>
      </c>
      <c r="J36" s="74"/>
      <c r="K36" s="75"/>
    </row>
    <row r="37" spans="1:11" ht="22.15" customHeight="1" x14ac:dyDescent="0.25">
      <c r="A37" s="64" t="s">
        <v>14</v>
      </c>
      <c r="B37" s="35"/>
      <c r="C37" s="76"/>
      <c r="D37" s="35"/>
      <c r="E37" s="35"/>
      <c r="F37" s="35"/>
      <c r="G37" s="35"/>
      <c r="H37" s="35"/>
      <c r="I37" s="35"/>
      <c r="J37" s="35"/>
      <c r="K37" s="35"/>
    </row>
    <row r="38" spans="1:11" ht="22.15" customHeight="1" x14ac:dyDescent="0.25">
      <c r="A38" s="64" t="s">
        <v>15</v>
      </c>
      <c r="B38" s="35"/>
      <c r="C38" s="76"/>
      <c r="D38" s="35"/>
      <c r="E38" s="35"/>
      <c r="F38" s="35"/>
      <c r="G38" s="35"/>
      <c r="H38" s="35"/>
      <c r="I38" s="35"/>
      <c r="J38" s="35"/>
      <c r="K38" s="35"/>
    </row>
    <row r="39" spans="1:11" ht="22.15" customHeight="1" x14ac:dyDescent="0.2">
      <c r="A39" s="33" t="s">
        <v>118</v>
      </c>
      <c r="B39" s="67"/>
      <c r="C39" s="76"/>
      <c r="D39" s="35"/>
      <c r="E39" s="93">
        <v>1050276</v>
      </c>
      <c r="F39" s="93"/>
      <c r="G39" s="93">
        <v>1133838</v>
      </c>
      <c r="H39" s="93"/>
      <c r="I39" s="93">
        <v>613175</v>
      </c>
      <c r="J39" s="93"/>
      <c r="K39" s="93">
        <v>755772</v>
      </c>
    </row>
    <row r="40" spans="1:11" ht="22.15" customHeight="1" x14ac:dyDescent="0.2">
      <c r="A40" s="10" t="s">
        <v>79</v>
      </c>
      <c r="C40" s="12">
        <v>10</v>
      </c>
      <c r="E40" s="43">
        <v>623692</v>
      </c>
      <c r="F40" s="43"/>
      <c r="G40" s="43">
        <v>390923</v>
      </c>
      <c r="H40" s="43"/>
      <c r="I40" s="43">
        <v>374676</v>
      </c>
      <c r="J40" s="43"/>
      <c r="K40" s="43">
        <v>147063</v>
      </c>
    </row>
    <row r="41" spans="1:11" ht="22.15" customHeight="1" x14ac:dyDescent="0.2">
      <c r="A41" s="10" t="s">
        <v>203</v>
      </c>
      <c r="C41" s="12"/>
      <c r="E41" s="43"/>
      <c r="F41" s="43"/>
      <c r="G41" s="43"/>
      <c r="H41" s="43"/>
      <c r="I41" s="43"/>
      <c r="J41" s="43"/>
      <c r="K41" s="43"/>
    </row>
    <row r="42" spans="1:11" ht="22.15" customHeight="1" x14ac:dyDescent="0.2">
      <c r="A42" s="10" t="s">
        <v>204</v>
      </c>
      <c r="C42" s="12">
        <v>11</v>
      </c>
      <c r="E42" s="43">
        <v>321740</v>
      </c>
      <c r="F42" s="43"/>
      <c r="G42" s="43">
        <v>0</v>
      </c>
      <c r="H42" s="43"/>
      <c r="I42" s="43">
        <v>321740</v>
      </c>
      <c r="J42" s="43"/>
      <c r="K42" s="43">
        <v>0</v>
      </c>
    </row>
    <row r="43" spans="1:11" ht="22.15" customHeight="1" x14ac:dyDescent="0.2">
      <c r="A43" s="10" t="s">
        <v>16</v>
      </c>
      <c r="B43" s="3"/>
      <c r="C43" s="12"/>
      <c r="E43" s="43">
        <v>2322</v>
      </c>
      <c r="F43" s="43"/>
      <c r="G43" s="43">
        <v>4679</v>
      </c>
      <c r="H43" s="43"/>
      <c r="I43" s="43">
        <v>0</v>
      </c>
      <c r="J43" s="43"/>
      <c r="K43" s="43">
        <v>0</v>
      </c>
    </row>
    <row r="44" spans="1:11" ht="22.15" customHeight="1" x14ac:dyDescent="0.2">
      <c r="A44" s="10" t="s">
        <v>180</v>
      </c>
      <c r="B44" s="3"/>
      <c r="C44" s="12"/>
      <c r="E44" s="43">
        <v>4606</v>
      </c>
      <c r="F44" s="43"/>
      <c r="G44" s="43">
        <v>0</v>
      </c>
      <c r="H44" s="43"/>
      <c r="I44" s="43">
        <v>4606</v>
      </c>
      <c r="J44" s="43"/>
      <c r="K44" s="43">
        <v>0</v>
      </c>
    </row>
    <row r="45" spans="1:11" ht="22.15" customHeight="1" x14ac:dyDescent="0.2">
      <c r="A45" s="10" t="s">
        <v>17</v>
      </c>
      <c r="C45" s="12"/>
      <c r="E45" s="43">
        <v>12776</v>
      </c>
      <c r="F45" s="43"/>
      <c r="G45" s="43">
        <v>25231</v>
      </c>
      <c r="H45" s="43"/>
      <c r="I45" s="43">
        <v>11589</v>
      </c>
      <c r="J45" s="43"/>
      <c r="K45" s="43">
        <v>22519</v>
      </c>
    </row>
    <row r="46" spans="1:11" ht="22.15" customHeight="1" x14ac:dyDescent="0.25">
      <c r="A46" s="8" t="s">
        <v>18</v>
      </c>
      <c r="C46" s="12"/>
      <c r="E46" s="108">
        <f>SUM(E38:E45)</f>
        <v>2015412</v>
      </c>
      <c r="F46" s="43"/>
      <c r="G46" s="108">
        <f>SUM(G38:G45)</f>
        <v>1554671</v>
      </c>
      <c r="H46" s="43"/>
      <c r="I46" s="108">
        <f>SUM(I38:I45)</f>
        <v>1325786</v>
      </c>
      <c r="J46" s="43"/>
      <c r="K46" s="108">
        <f>SUM(K38:K45)</f>
        <v>925354</v>
      </c>
    </row>
    <row r="47" spans="1:11" ht="22.15" customHeight="1" x14ac:dyDescent="0.25">
      <c r="A47" s="8" t="s">
        <v>19</v>
      </c>
      <c r="C47" s="12"/>
      <c r="E47" s="43"/>
      <c r="F47" s="43"/>
      <c r="G47" s="43"/>
      <c r="H47" s="43"/>
      <c r="I47" s="43"/>
      <c r="J47" s="43"/>
      <c r="K47" s="43"/>
    </row>
    <row r="48" spans="1:11" ht="22.15" customHeight="1" x14ac:dyDescent="0.2">
      <c r="A48" s="10" t="s">
        <v>184</v>
      </c>
      <c r="C48" s="12"/>
      <c r="E48" s="43"/>
      <c r="F48" s="43"/>
      <c r="G48" s="43"/>
      <c r="H48" s="43"/>
      <c r="I48" s="43"/>
      <c r="J48" s="43"/>
      <c r="K48" s="43"/>
    </row>
    <row r="49" spans="1:11" ht="22.15" customHeight="1" x14ac:dyDescent="0.2">
      <c r="A49" s="10" t="s">
        <v>205</v>
      </c>
      <c r="C49" s="12">
        <v>11</v>
      </c>
      <c r="E49" s="43">
        <v>0</v>
      </c>
      <c r="F49" s="43"/>
      <c r="G49" s="43">
        <v>312601</v>
      </c>
      <c r="H49" s="43"/>
      <c r="I49" s="43">
        <v>0</v>
      </c>
      <c r="J49" s="43"/>
      <c r="K49" s="43">
        <v>312601</v>
      </c>
    </row>
    <row r="50" spans="1:11" ht="22.15" customHeight="1" x14ac:dyDescent="0.2">
      <c r="A50" s="10" t="s">
        <v>75</v>
      </c>
      <c r="C50" s="12"/>
      <c r="E50" s="43">
        <v>314806</v>
      </c>
      <c r="F50" s="43"/>
      <c r="G50" s="43">
        <v>305615</v>
      </c>
      <c r="H50" s="43"/>
      <c r="I50" s="43">
        <v>265286</v>
      </c>
      <c r="J50" s="43"/>
      <c r="K50" s="43">
        <v>256135</v>
      </c>
    </row>
    <row r="51" spans="1:11" ht="22.15" customHeight="1" x14ac:dyDescent="0.2">
      <c r="A51" s="10" t="s">
        <v>20</v>
      </c>
      <c r="C51" s="12"/>
      <c r="E51" s="46">
        <v>0</v>
      </c>
      <c r="F51" s="43"/>
      <c r="G51" s="46">
        <v>0</v>
      </c>
      <c r="H51" s="43"/>
      <c r="I51" s="106">
        <v>200</v>
      </c>
      <c r="J51" s="43"/>
      <c r="K51" s="106">
        <v>200</v>
      </c>
    </row>
    <row r="52" spans="1:11" ht="22.15" customHeight="1" x14ac:dyDescent="0.25">
      <c r="A52" s="8" t="s">
        <v>21</v>
      </c>
      <c r="C52" s="12"/>
      <c r="E52" s="43">
        <f>SUM(E47:E51)</f>
        <v>314806</v>
      </c>
      <c r="F52" s="43"/>
      <c r="G52" s="43">
        <f>SUM(G47:G51)</f>
        <v>618216</v>
      </c>
      <c r="H52" s="43"/>
      <c r="I52" s="43">
        <f>SUM(I47:I51)</f>
        <v>265486</v>
      </c>
      <c r="J52" s="43"/>
      <c r="K52" s="43">
        <f>SUM(K47:K51)</f>
        <v>568936</v>
      </c>
    </row>
    <row r="53" spans="1:11" ht="22.15" customHeight="1" x14ac:dyDescent="0.25">
      <c r="A53" s="8" t="s">
        <v>22</v>
      </c>
      <c r="E53" s="108">
        <f>E46+E52</f>
        <v>2330218</v>
      </c>
      <c r="F53" s="43"/>
      <c r="G53" s="108">
        <f>G46+G52</f>
        <v>2172887</v>
      </c>
      <c r="H53" s="43"/>
      <c r="I53" s="108">
        <f>I46+I52</f>
        <v>1591272</v>
      </c>
      <c r="J53" s="43"/>
      <c r="K53" s="108">
        <f>K46+K52</f>
        <v>1494290</v>
      </c>
    </row>
    <row r="54" spans="1:11" ht="22.15" customHeight="1" x14ac:dyDescent="0.25">
      <c r="A54" s="8"/>
      <c r="E54" s="43"/>
      <c r="F54" s="43"/>
      <c r="G54" s="43"/>
      <c r="H54" s="43"/>
      <c r="I54" s="43"/>
      <c r="J54" s="43"/>
      <c r="K54" s="43"/>
    </row>
    <row r="55" spans="1:11" ht="22.15" customHeight="1" x14ac:dyDescent="0.2">
      <c r="A55" s="79" t="s">
        <v>149</v>
      </c>
      <c r="B55" s="77"/>
      <c r="C55" s="33"/>
      <c r="D55" s="35"/>
      <c r="E55" s="34"/>
      <c r="F55" s="35"/>
      <c r="G55" s="34"/>
      <c r="H55" s="35"/>
      <c r="I55" s="34"/>
      <c r="J55" s="34"/>
      <c r="K55" s="34"/>
    </row>
    <row r="56" spans="1:11" s="3" customFormat="1" ht="22.15" customHeight="1" x14ac:dyDescent="0.25">
      <c r="A56" s="64" t="s">
        <v>116</v>
      </c>
      <c r="B56" s="100"/>
      <c r="C56" s="66"/>
      <c r="D56" s="65"/>
      <c r="E56" s="65"/>
      <c r="F56" s="65"/>
      <c r="G56" s="65"/>
      <c r="H56" s="65"/>
      <c r="I56" s="65"/>
      <c r="J56" s="65"/>
      <c r="K56" s="65"/>
    </row>
    <row r="57" spans="1:11" s="3" customFormat="1" ht="22.15" customHeight="1" x14ac:dyDescent="0.25">
      <c r="A57" s="64" t="s">
        <v>88</v>
      </c>
      <c r="B57" s="65"/>
      <c r="C57" s="66"/>
      <c r="D57" s="65"/>
      <c r="E57" s="65"/>
      <c r="F57" s="65"/>
      <c r="G57" s="65"/>
      <c r="H57" s="65"/>
      <c r="I57" s="65"/>
      <c r="J57" s="65"/>
      <c r="K57" s="65"/>
    </row>
    <row r="58" spans="1:11" s="3" customFormat="1" ht="22.15" customHeight="1" x14ac:dyDescent="0.25">
      <c r="A58" s="64" t="s">
        <v>200</v>
      </c>
      <c r="B58" s="65"/>
      <c r="C58" s="66"/>
      <c r="D58" s="65"/>
      <c r="E58" s="65"/>
      <c r="F58" s="65"/>
      <c r="G58" s="65"/>
      <c r="H58" s="65"/>
      <c r="I58" s="65"/>
      <c r="J58" s="65"/>
      <c r="K58" s="65"/>
    </row>
    <row r="59" spans="1:11" s="3" customFormat="1" ht="22.15" customHeight="1" x14ac:dyDescent="0.2">
      <c r="A59" s="67"/>
      <c r="B59" s="65"/>
      <c r="C59" s="66"/>
      <c r="D59" s="65"/>
      <c r="E59" s="65"/>
      <c r="F59" s="65"/>
      <c r="G59" s="65"/>
      <c r="H59" s="65"/>
      <c r="I59" s="65"/>
      <c r="J59" s="65"/>
      <c r="K59" s="68" t="s">
        <v>107</v>
      </c>
    </row>
    <row r="60" spans="1:11" ht="22.15" customHeight="1" x14ac:dyDescent="0.25">
      <c r="A60" s="33"/>
      <c r="B60" s="35"/>
      <c r="C60" s="33"/>
      <c r="D60" s="35"/>
      <c r="E60" s="132" t="s">
        <v>0</v>
      </c>
      <c r="F60" s="132"/>
      <c r="G60" s="132"/>
      <c r="H60" s="69"/>
      <c r="I60" s="132" t="s">
        <v>1</v>
      </c>
      <c r="J60" s="132"/>
      <c r="K60" s="132"/>
    </row>
    <row r="61" spans="1:11" ht="22.15" customHeight="1" x14ac:dyDescent="0.2">
      <c r="A61" s="33"/>
      <c r="B61" s="35"/>
      <c r="C61" s="70"/>
      <c r="D61" s="35"/>
      <c r="E61" s="71" t="s">
        <v>201</v>
      </c>
      <c r="F61" s="72"/>
      <c r="G61" s="118" t="s">
        <v>202</v>
      </c>
      <c r="H61" s="72"/>
      <c r="I61" s="71" t="s">
        <v>201</v>
      </c>
      <c r="J61" s="72"/>
      <c r="K61" s="118" t="s">
        <v>202</v>
      </c>
    </row>
    <row r="62" spans="1:11" ht="22.15" customHeight="1" x14ac:dyDescent="0.2">
      <c r="A62" s="33"/>
      <c r="B62" s="35"/>
      <c r="C62" s="70"/>
      <c r="D62" s="35"/>
      <c r="E62" s="73" t="s">
        <v>108</v>
      </c>
      <c r="F62" s="74"/>
      <c r="G62" s="73" t="s">
        <v>109</v>
      </c>
      <c r="H62" s="72"/>
      <c r="I62" s="73" t="s">
        <v>108</v>
      </c>
      <c r="J62" s="74"/>
      <c r="K62" s="73" t="s">
        <v>109</v>
      </c>
    </row>
    <row r="63" spans="1:11" ht="22.15" customHeight="1" x14ac:dyDescent="0.2">
      <c r="A63" s="33"/>
      <c r="B63" s="35"/>
      <c r="C63" s="70"/>
      <c r="D63" s="35"/>
      <c r="E63" s="73" t="s">
        <v>110</v>
      </c>
      <c r="F63" s="74"/>
      <c r="G63" s="75"/>
      <c r="H63" s="72"/>
      <c r="I63" s="73" t="s">
        <v>110</v>
      </c>
      <c r="J63" s="74"/>
      <c r="K63" s="75"/>
    </row>
    <row r="64" spans="1:11" ht="22.15" customHeight="1" x14ac:dyDescent="0.25">
      <c r="A64" s="8" t="s">
        <v>23</v>
      </c>
      <c r="E64" s="24"/>
      <c r="F64" s="24"/>
      <c r="G64" s="24"/>
      <c r="H64" s="25"/>
      <c r="I64" s="24"/>
      <c r="J64" s="24"/>
      <c r="K64" s="24"/>
    </row>
    <row r="65" spans="1:12" ht="22.15" customHeight="1" x14ac:dyDescent="0.2">
      <c r="A65" s="10" t="s">
        <v>24</v>
      </c>
      <c r="E65" s="24"/>
      <c r="F65" s="24"/>
      <c r="G65" s="24"/>
      <c r="H65" s="25"/>
      <c r="I65" s="24"/>
      <c r="J65" s="24"/>
      <c r="K65" s="24"/>
    </row>
    <row r="66" spans="1:12" ht="22.15" customHeight="1" x14ac:dyDescent="0.2">
      <c r="A66" s="10" t="s">
        <v>25</v>
      </c>
      <c r="B66" s="13"/>
      <c r="C66" s="12"/>
      <c r="E66" s="24"/>
      <c r="F66" s="24"/>
      <c r="G66" s="24"/>
      <c r="H66" s="25"/>
      <c r="I66" s="24"/>
      <c r="J66" s="24"/>
      <c r="K66" s="24"/>
    </row>
    <row r="67" spans="1:12" ht="22.15" customHeight="1" thickBot="1" x14ac:dyDescent="0.25">
      <c r="A67" s="10" t="s">
        <v>119</v>
      </c>
      <c r="B67" s="3"/>
      <c r="C67" s="12"/>
      <c r="E67" s="109">
        <v>1989531</v>
      </c>
      <c r="F67" s="25"/>
      <c r="G67" s="109">
        <v>1989531</v>
      </c>
      <c r="H67" s="25"/>
      <c r="I67" s="109">
        <v>1989531</v>
      </c>
      <c r="J67" s="25"/>
      <c r="K67" s="109">
        <v>1989531</v>
      </c>
    </row>
    <row r="68" spans="1:12" ht="22.15" customHeight="1" thickTop="1" x14ac:dyDescent="0.2">
      <c r="A68" s="10" t="s">
        <v>174</v>
      </c>
      <c r="B68" s="13"/>
      <c r="C68" s="12"/>
      <c r="E68" s="25"/>
      <c r="F68" s="25"/>
      <c r="G68" s="25"/>
      <c r="H68" s="25"/>
      <c r="I68" s="25"/>
      <c r="J68" s="25"/>
      <c r="K68" s="25"/>
    </row>
    <row r="69" spans="1:12" ht="22.15" customHeight="1" x14ac:dyDescent="0.2">
      <c r="A69" s="10" t="s">
        <v>120</v>
      </c>
      <c r="B69" s="3"/>
      <c r="E69" s="24">
        <v>1989531</v>
      </c>
      <c r="F69" s="24"/>
      <c r="G69" s="24">
        <v>1989531</v>
      </c>
      <c r="H69" s="25"/>
      <c r="I69" s="24">
        <v>1989531</v>
      </c>
      <c r="J69" s="24"/>
      <c r="K69" s="24">
        <v>1989531</v>
      </c>
    </row>
    <row r="70" spans="1:12" ht="22.15" customHeight="1" x14ac:dyDescent="0.2">
      <c r="A70" s="10" t="s">
        <v>26</v>
      </c>
      <c r="E70" s="24">
        <v>1105934</v>
      </c>
      <c r="F70" s="24"/>
      <c r="G70" s="24">
        <v>1105934</v>
      </c>
      <c r="H70" s="25"/>
      <c r="I70" s="24">
        <v>1105934</v>
      </c>
      <c r="J70" s="24"/>
      <c r="K70" s="24">
        <v>1105934</v>
      </c>
    </row>
    <row r="71" spans="1:12" ht="22.15" customHeight="1" x14ac:dyDescent="0.2">
      <c r="A71" s="33" t="s">
        <v>121</v>
      </c>
      <c r="E71" s="24"/>
      <c r="F71" s="24"/>
      <c r="G71" s="24"/>
      <c r="H71" s="25"/>
      <c r="I71" s="24"/>
      <c r="J71" s="24"/>
      <c r="K71" s="24"/>
    </row>
    <row r="72" spans="1:12" ht="22.15" customHeight="1" x14ac:dyDescent="0.2">
      <c r="A72" s="10" t="s">
        <v>122</v>
      </c>
      <c r="B72" s="3"/>
      <c r="E72" s="24">
        <v>13145</v>
      </c>
      <c r="F72" s="24"/>
      <c r="G72" s="24">
        <v>13145</v>
      </c>
      <c r="H72" s="25"/>
      <c r="I72" s="45">
        <v>0</v>
      </c>
      <c r="J72" s="24"/>
      <c r="K72" s="45">
        <v>0</v>
      </c>
    </row>
    <row r="73" spans="1:12" ht="22.15" customHeight="1" x14ac:dyDescent="0.2">
      <c r="A73" s="10" t="s">
        <v>123</v>
      </c>
      <c r="B73" s="3"/>
      <c r="E73" s="24"/>
      <c r="F73" s="24"/>
      <c r="G73" s="24"/>
      <c r="H73" s="25"/>
      <c r="I73" s="24"/>
      <c r="J73" s="24"/>
      <c r="K73" s="24"/>
    </row>
    <row r="74" spans="1:12" ht="22.15" customHeight="1" x14ac:dyDescent="0.2">
      <c r="A74" s="10" t="s">
        <v>124</v>
      </c>
      <c r="B74" s="3"/>
      <c r="E74" s="24">
        <v>9006</v>
      </c>
      <c r="F74" s="24"/>
      <c r="G74" s="24">
        <v>9006</v>
      </c>
      <c r="H74" s="25"/>
      <c r="I74" s="45">
        <v>0</v>
      </c>
      <c r="J74" s="24"/>
      <c r="K74" s="45">
        <v>0</v>
      </c>
    </row>
    <row r="75" spans="1:12" ht="22.15" customHeight="1" x14ac:dyDescent="0.2">
      <c r="A75" s="10" t="s">
        <v>27</v>
      </c>
      <c r="B75" s="13"/>
      <c r="C75" s="12"/>
      <c r="E75" s="24"/>
      <c r="F75" s="24"/>
      <c r="G75" s="24"/>
      <c r="H75" s="25"/>
      <c r="I75" s="24"/>
      <c r="J75" s="24"/>
      <c r="K75" s="24"/>
    </row>
    <row r="76" spans="1:12" ht="22.15" customHeight="1" x14ac:dyDescent="0.2">
      <c r="A76" s="10" t="s">
        <v>28</v>
      </c>
      <c r="B76" s="3"/>
      <c r="C76" s="12"/>
      <c r="E76" s="24">
        <v>198953</v>
      </c>
      <c r="F76" s="24"/>
      <c r="G76" s="24">
        <v>198953</v>
      </c>
      <c r="H76" s="25"/>
      <c r="I76" s="24">
        <v>198953</v>
      </c>
      <c r="J76" s="24"/>
      <c r="K76" s="24">
        <v>198953</v>
      </c>
    </row>
    <row r="77" spans="1:12" ht="22.15" customHeight="1" x14ac:dyDescent="0.2">
      <c r="A77" s="10" t="s">
        <v>232</v>
      </c>
      <c r="B77" s="3"/>
      <c r="E77" s="24">
        <v>393381</v>
      </c>
      <c r="F77" s="24"/>
      <c r="G77" s="24">
        <v>576423</v>
      </c>
      <c r="H77" s="25"/>
      <c r="I77" s="24">
        <v>-16916</v>
      </c>
      <c r="J77" s="24"/>
      <c r="K77" s="24">
        <v>160263</v>
      </c>
    </row>
    <row r="78" spans="1:12" ht="22.15" customHeight="1" x14ac:dyDescent="0.2">
      <c r="A78" s="10" t="s">
        <v>62</v>
      </c>
      <c r="B78" s="3"/>
      <c r="E78" s="46">
        <v>25070</v>
      </c>
      <c r="F78" s="45"/>
      <c r="G78" s="46">
        <v>4676</v>
      </c>
      <c r="H78" s="94"/>
      <c r="I78" s="46">
        <v>44230</v>
      </c>
      <c r="J78" s="24"/>
      <c r="K78" s="46">
        <v>24691</v>
      </c>
      <c r="L78" s="35"/>
    </row>
    <row r="79" spans="1:12" ht="22.15" customHeight="1" x14ac:dyDescent="0.2">
      <c r="A79" s="10" t="s">
        <v>63</v>
      </c>
      <c r="B79" s="3"/>
      <c r="E79" s="24">
        <f>SUM(E68:E78)</f>
        <v>3735020</v>
      </c>
      <c r="F79" s="24"/>
      <c r="G79" s="24">
        <f>SUM(G68:G78)</f>
        <v>3897668</v>
      </c>
      <c r="H79" s="25"/>
      <c r="I79" s="24">
        <f>SUM(I68:I78)</f>
        <v>3321732</v>
      </c>
      <c r="J79" s="24"/>
      <c r="K79" s="24">
        <f>SUM(K68:K78)</f>
        <v>3479372</v>
      </c>
    </row>
    <row r="80" spans="1:12" ht="22.15" customHeight="1" x14ac:dyDescent="0.2">
      <c r="A80" s="10" t="s">
        <v>40</v>
      </c>
      <c r="B80" s="3"/>
      <c r="E80" s="27">
        <v>1687</v>
      </c>
      <c r="F80" s="24"/>
      <c r="G80" s="27">
        <v>2261</v>
      </c>
      <c r="H80" s="25"/>
      <c r="I80" s="46">
        <v>0</v>
      </c>
      <c r="J80" s="24"/>
      <c r="K80" s="46">
        <v>0</v>
      </c>
    </row>
    <row r="81" spans="1:12" ht="22.15" customHeight="1" x14ac:dyDescent="0.25">
      <c r="A81" s="8" t="s">
        <v>30</v>
      </c>
      <c r="B81" s="13"/>
      <c r="E81" s="27">
        <f>SUM(E79:E80)</f>
        <v>3736707</v>
      </c>
      <c r="F81" s="24"/>
      <c r="G81" s="27">
        <f>SUM(G79:G80)</f>
        <v>3899929</v>
      </c>
      <c r="H81" s="25"/>
      <c r="I81" s="27">
        <f>SUM(I79:I80)</f>
        <v>3321732</v>
      </c>
      <c r="J81" s="24"/>
      <c r="K81" s="27">
        <f>SUM(K79:K80)</f>
        <v>3479372</v>
      </c>
    </row>
    <row r="82" spans="1:12" ht="22.15" customHeight="1" thickBot="1" x14ac:dyDescent="0.3">
      <c r="A82" s="8" t="s">
        <v>31</v>
      </c>
      <c r="E82" s="52">
        <f>E53+E81</f>
        <v>6066925</v>
      </c>
      <c r="F82" s="24"/>
      <c r="G82" s="52">
        <f>G53+G81</f>
        <v>6072816</v>
      </c>
      <c r="H82" s="25"/>
      <c r="I82" s="52">
        <f>I53+I81</f>
        <v>4913004</v>
      </c>
      <c r="J82" s="24"/>
      <c r="K82" s="52">
        <f>K53+K81</f>
        <v>4973662</v>
      </c>
    </row>
    <row r="83" spans="1:12" ht="22.15" customHeight="1" thickTop="1" x14ac:dyDescent="0.2">
      <c r="E83" s="128">
        <f>E82-E26</f>
        <v>0</v>
      </c>
      <c r="F83" s="129"/>
      <c r="G83" s="128">
        <f>G82-G26</f>
        <v>0</v>
      </c>
      <c r="H83" s="129"/>
      <c r="I83" s="128">
        <f>I82-I26</f>
        <v>0</v>
      </c>
      <c r="J83" s="129"/>
      <c r="K83" s="128">
        <f>K82-K26</f>
        <v>0</v>
      </c>
      <c r="L83" s="129"/>
    </row>
    <row r="84" spans="1:12" ht="22.15" customHeight="1" x14ac:dyDescent="0.2">
      <c r="A84" s="14" t="s">
        <v>149</v>
      </c>
      <c r="B84" s="13"/>
      <c r="C84" s="15"/>
    </row>
    <row r="85" spans="1:12" ht="22.15" customHeight="1" x14ac:dyDescent="0.2">
      <c r="A85" s="14"/>
      <c r="B85" s="13"/>
      <c r="C85" s="15"/>
      <c r="E85" s="7"/>
      <c r="G85" s="7"/>
      <c r="I85" s="7"/>
      <c r="K85" s="7"/>
    </row>
    <row r="86" spans="1:12" ht="22.15" customHeight="1" x14ac:dyDescent="0.2">
      <c r="A86" s="16"/>
      <c r="C86" s="15"/>
    </row>
    <row r="87" spans="1:12" ht="22.15" customHeight="1" x14ac:dyDescent="0.2">
      <c r="A87" s="14"/>
      <c r="B87" s="13"/>
      <c r="C87" s="15"/>
    </row>
    <row r="88" spans="1:12" ht="22.15" customHeight="1" x14ac:dyDescent="0.2">
      <c r="A88" s="14"/>
      <c r="B88" s="6" t="s">
        <v>32</v>
      </c>
      <c r="C88" s="5"/>
    </row>
    <row r="89" spans="1:12" ht="22.15" customHeight="1" x14ac:dyDescent="0.2">
      <c r="A89" s="16"/>
      <c r="C89" s="4"/>
    </row>
    <row r="90" spans="1:12" ht="22.15" customHeight="1" x14ac:dyDescent="0.2">
      <c r="C90" s="4"/>
    </row>
  </sheetData>
  <mergeCells count="6">
    <mergeCell ref="E5:G5"/>
    <mergeCell ref="I5:K5"/>
    <mergeCell ref="E33:G33"/>
    <mergeCell ref="I33:K33"/>
    <mergeCell ref="E60:G60"/>
    <mergeCell ref="I60:K60"/>
  </mergeCells>
  <printOptions horizontalCentered="1"/>
  <pageMargins left="0.42" right="0.196850393700787" top="0.70866141732283505" bottom="0.31496062992126" header="0.31496062992126" footer="0.31496062992126"/>
  <pageSetup paperSize="9" scale="73" fitToHeight="7" orientation="portrait" r:id="rId1"/>
  <rowBreaks count="2" manualBreakCount="2">
    <brk id="28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21"/>
  <sheetViews>
    <sheetView showGridLines="0" view="pageBreakPreview" zoomScale="90" zoomScaleNormal="70" zoomScaleSheetLayoutView="90" workbookViewId="0">
      <selection activeCell="A25" sqref="A25"/>
    </sheetView>
  </sheetViews>
  <sheetFormatPr defaultColWidth="10.7109375" defaultRowHeight="22.15" customHeight="1" x14ac:dyDescent="0.2"/>
  <cols>
    <col min="1" max="1" width="51.28515625" style="10" customWidth="1"/>
    <col min="2" max="2" width="1.7109375" style="5" customWidth="1"/>
    <col min="3" max="3" width="7.42578125" style="10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6384" width="10.7109375" style="5"/>
  </cols>
  <sheetData>
    <row r="1" spans="1:11" s="3" customFormat="1" ht="22.15" customHeight="1" x14ac:dyDescent="0.25">
      <c r="A1" s="8" t="s">
        <v>116</v>
      </c>
      <c r="B1" s="9"/>
      <c r="C1" s="1"/>
      <c r="D1" s="2"/>
      <c r="E1" s="2"/>
      <c r="F1" s="2"/>
      <c r="G1" s="2"/>
      <c r="H1" s="2"/>
      <c r="I1" s="2"/>
      <c r="J1" s="2"/>
      <c r="K1" s="31" t="s">
        <v>111</v>
      </c>
    </row>
    <row r="2" spans="1:11" s="3" customFormat="1" ht="22.15" customHeight="1" x14ac:dyDescent="0.25">
      <c r="A2" s="64" t="s">
        <v>83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 x14ac:dyDescent="0.25">
      <c r="A3" s="64" t="s">
        <v>206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 x14ac:dyDescent="0.2">
      <c r="A4" s="67"/>
      <c r="B4" s="2"/>
      <c r="C4" s="1"/>
      <c r="D4" s="2"/>
      <c r="E4" s="2"/>
      <c r="F4" s="2"/>
      <c r="G4" s="2"/>
      <c r="H4" s="2"/>
      <c r="I4" s="2"/>
      <c r="J4" s="2"/>
      <c r="K4" s="32" t="s">
        <v>158</v>
      </c>
    </row>
    <row r="5" spans="1:11" ht="22.15" customHeight="1" x14ac:dyDescent="0.25">
      <c r="A5" s="33"/>
      <c r="E5" s="28"/>
      <c r="F5" s="28" t="s">
        <v>0</v>
      </c>
      <c r="G5" s="28"/>
      <c r="H5" s="11"/>
      <c r="I5" s="28"/>
      <c r="J5" s="28" t="s">
        <v>1</v>
      </c>
      <c r="K5" s="28"/>
    </row>
    <row r="6" spans="1:11" ht="22.15" customHeight="1" x14ac:dyDescent="0.2">
      <c r="A6" s="33"/>
      <c r="C6" s="17" t="s">
        <v>2</v>
      </c>
      <c r="E6" s="17">
        <v>2023</v>
      </c>
      <c r="F6" s="18"/>
      <c r="G6" s="17">
        <v>2022</v>
      </c>
      <c r="H6" s="18"/>
      <c r="I6" s="17">
        <v>2023</v>
      </c>
      <c r="J6" s="18"/>
      <c r="K6" s="17">
        <v>2022</v>
      </c>
    </row>
    <row r="7" spans="1:11" ht="24" customHeight="1" x14ac:dyDescent="0.25">
      <c r="A7" s="64" t="s">
        <v>33</v>
      </c>
      <c r="H7" s="49"/>
    </row>
    <row r="8" spans="1:11" ht="24" customHeight="1" x14ac:dyDescent="0.2">
      <c r="A8" s="33" t="s">
        <v>159</v>
      </c>
      <c r="B8" s="3"/>
      <c r="C8" s="12"/>
      <c r="E8" s="24">
        <v>1282366</v>
      </c>
      <c r="F8" s="24"/>
      <c r="G8" s="24">
        <v>1503863</v>
      </c>
      <c r="H8" s="24"/>
      <c r="I8" s="24">
        <v>570889</v>
      </c>
      <c r="J8" s="24"/>
      <c r="K8" s="24">
        <v>538202</v>
      </c>
    </row>
    <row r="9" spans="1:11" ht="24" customHeight="1" x14ac:dyDescent="0.2">
      <c r="A9" s="33" t="s">
        <v>34</v>
      </c>
      <c r="B9" s="3"/>
      <c r="C9" s="12"/>
      <c r="E9" s="24"/>
      <c r="F9" s="24"/>
      <c r="G9" s="24"/>
      <c r="H9" s="24"/>
      <c r="I9" s="24"/>
      <c r="J9" s="24"/>
      <c r="K9" s="24"/>
    </row>
    <row r="10" spans="1:11" ht="24" customHeight="1" x14ac:dyDescent="0.2">
      <c r="A10" s="33" t="s">
        <v>214</v>
      </c>
      <c r="B10" s="3"/>
      <c r="C10" s="12"/>
      <c r="E10" s="24">
        <v>2943</v>
      </c>
      <c r="F10" s="24"/>
      <c r="G10" s="24">
        <v>0</v>
      </c>
      <c r="H10" s="24"/>
      <c r="I10" s="24">
        <v>0</v>
      </c>
      <c r="J10" s="24"/>
      <c r="K10" s="24">
        <v>0</v>
      </c>
    </row>
    <row r="11" spans="1:11" ht="24" customHeight="1" x14ac:dyDescent="0.2">
      <c r="A11" s="33" t="s">
        <v>125</v>
      </c>
      <c r="B11" s="3"/>
      <c r="C11" s="12"/>
      <c r="E11" s="24">
        <v>0</v>
      </c>
      <c r="F11" s="24"/>
      <c r="G11" s="24">
        <v>0</v>
      </c>
      <c r="H11" s="24"/>
      <c r="I11" s="24">
        <v>1078</v>
      </c>
      <c r="J11" s="24"/>
      <c r="K11" s="24">
        <v>944</v>
      </c>
    </row>
    <row r="12" spans="1:11" ht="24" customHeight="1" x14ac:dyDescent="0.2">
      <c r="A12" s="33" t="s">
        <v>126</v>
      </c>
      <c r="B12" s="3"/>
      <c r="C12" s="12"/>
      <c r="E12" s="24">
        <v>464</v>
      </c>
      <c r="F12" s="24"/>
      <c r="G12" s="24">
        <v>3829</v>
      </c>
      <c r="H12" s="24"/>
      <c r="I12" s="24">
        <v>3972</v>
      </c>
      <c r="J12" s="24"/>
      <c r="K12" s="24">
        <v>1835</v>
      </c>
    </row>
    <row r="13" spans="1:11" ht="24" customHeight="1" x14ac:dyDescent="0.25">
      <c r="A13" s="64" t="s">
        <v>35</v>
      </c>
      <c r="E13" s="50">
        <f>SUM(E8:E12)</f>
        <v>1285773</v>
      </c>
      <c r="F13" s="24"/>
      <c r="G13" s="50">
        <f>SUM(G8:G12)</f>
        <v>1507692</v>
      </c>
      <c r="H13" s="24"/>
      <c r="I13" s="50">
        <f>SUM(I8:I12)</f>
        <v>575939</v>
      </c>
      <c r="J13" s="24"/>
      <c r="K13" s="50">
        <f>SUM(K8:K12)</f>
        <v>540981</v>
      </c>
    </row>
    <row r="14" spans="1:11" ht="24" customHeight="1" x14ac:dyDescent="0.25">
      <c r="A14" s="64" t="s">
        <v>36</v>
      </c>
      <c r="E14" s="24"/>
      <c r="F14" s="24"/>
      <c r="G14" s="24"/>
      <c r="H14" s="24"/>
      <c r="I14" s="24"/>
      <c r="J14" s="24"/>
      <c r="K14" s="24"/>
    </row>
    <row r="15" spans="1:11" ht="24" customHeight="1" x14ac:dyDescent="0.2">
      <c r="A15" s="33" t="s">
        <v>91</v>
      </c>
      <c r="B15" s="3"/>
      <c r="E15" s="36">
        <v>1318922</v>
      </c>
      <c r="F15" s="24"/>
      <c r="G15" s="36">
        <v>1463768</v>
      </c>
      <c r="H15" s="24"/>
      <c r="I15" s="36">
        <v>637669</v>
      </c>
      <c r="J15" s="24"/>
      <c r="K15" s="36">
        <v>558281</v>
      </c>
    </row>
    <row r="16" spans="1:11" ht="24" customHeight="1" x14ac:dyDescent="0.2">
      <c r="A16" s="33" t="s">
        <v>160</v>
      </c>
      <c r="B16" s="3"/>
      <c r="C16" s="12"/>
      <c r="E16" s="37">
        <v>32501</v>
      </c>
      <c r="F16" s="24"/>
      <c r="G16" s="37">
        <v>138609</v>
      </c>
      <c r="H16" s="24"/>
      <c r="I16" s="37">
        <v>30309</v>
      </c>
      <c r="J16" s="24"/>
      <c r="K16" s="37">
        <v>99896</v>
      </c>
    </row>
    <row r="17" spans="1:11" ht="24" customHeight="1" x14ac:dyDescent="0.2">
      <c r="A17" s="33" t="s">
        <v>127</v>
      </c>
      <c r="B17" s="3"/>
      <c r="E17" s="25">
        <f>+E15+E16</f>
        <v>1351423</v>
      </c>
      <c r="F17" s="24"/>
      <c r="G17" s="24">
        <f>SUM(G15:G16)</f>
        <v>1602377</v>
      </c>
      <c r="H17" s="24"/>
      <c r="I17" s="25">
        <f>+I15+I16</f>
        <v>667978</v>
      </c>
      <c r="J17" s="24"/>
      <c r="K17" s="25">
        <f>SUM(K15:K16)</f>
        <v>658177</v>
      </c>
    </row>
    <row r="18" spans="1:11" ht="24" customHeight="1" x14ac:dyDescent="0.2">
      <c r="A18" s="33" t="s">
        <v>93</v>
      </c>
      <c r="B18" s="13"/>
      <c r="C18" s="12"/>
      <c r="E18" s="24">
        <v>14454</v>
      </c>
      <c r="F18" s="24"/>
      <c r="G18" s="24">
        <v>15382</v>
      </c>
      <c r="H18" s="24"/>
      <c r="I18" s="24">
        <v>8673</v>
      </c>
      <c r="J18" s="24"/>
      <c r="K18" s="24">
        <v>9148</v>
      </c>
    </row>
    <row r="19" spans="1:11" ht="24" customHeight="1" x14ac:dyDescent="0.2">
      <c r="A19" s="33" t="s">
        <v>37</v>
      </c>
      <c r="B19" s="13"/>
      <c r="C19" s="12"/>
      <c r="E19" s="24">
        <v>41940</v>
      </c>
      <c r="F19" s="24"/>
      <c r="G19" s="24">
        <v>58954</v>
      </c>
      <c r="H19" s="24"/>
      <c r="I19" s="24">
        <v>34777</v>
      </c>
      <c r="J19" s="24"/>
      <c r="K19" s="24">
        <v>32521</v>
      </c>
    </row>
    <row r="20" spans="1:11" ht="24" customHeight="1" x14ac:dyDescent="0.2">
      <c r="A20" s="33" t="s">
        <v>222</v>
      </c>
      <c r="B20" s="13"/>
      <c r="C20" s="12"/>
      <c r="E20" s="24">
        <v>4606</v>
      </c>
      <c r="F20" s="24"/>
      <c r="G20" s="24">
        <v>-251904</v>
      </c>
      <c r="H20" s="24"/>
      <c r="I20" s="24">
        <v>4606</v>
      </c>
      <c r="J20" s="24"/>
      <c r="K20" s="24">
        <v>-251904</v>
      </c>
    </row>
    <row r="21" spans="1:11" ht="24" customHeight="1" x14ac:dyDescent="0.25">
      <c r="A21" s="8" t="s">
        <v>38</v>
      </c>
      <c r="E21" s="50">
        <f>SUM(E17:E20)</f>
        <v>1412423</v>
      </c>
      <c r="F21" s="24"/>
      <c r="G21" s="50">
        <f>SUM(G17:G20)</f>
        <v>1424809</v>
      </c>
      <c r="H21" s="24"/>
      <c r="I21" s="50">
        <f>SUM(I17:I20)</f>
        <v>716034</v>
      </c>
      <c r="J21" s="24"/>
      <c r="K21" s="50">
        <f>SUM(K17:K20)</f>
        <v>447942</v>
      </c>
    </row>
    <row r="22" spans="1:11" ht="24" customHeight="1" x14ac:dyDescent="0.25">
      <c r="A22" s="8" t="s">
        <v>192</v>
      </c>
      <c r="E22" s="24">
        <f>+E13-E21</f>
        <v>-126650</v>
      </c>
      <c r="F22" s="24"/>
      <c r="G22" s="24">
        <f>+G13-G21</f>
        <v>82883</v>
      </c>
      <c r="H22" s="24"/>
      <c r="I22" s="24">
        <f>I13-I21</f>
        <v>-140095</v>
      </c>
      <c r="J22" s="24"/>
      <c r="K22" s="24">
        <f>K13-K21</f>
        <v>93039</v>
      </c>
    </row>
    <row r="23" spans="1:11" ht="24" customHeight="1" x14ac:dyDescent="0.2">
      <c r="A23" s="10" t="s">
        <v>151</v>
      </c>
      <c r="C23" s="12"/>
      <c r="E23" s="24">
        <v>1074</v>
      </c>
      <c r="F23" s="24"/>
      <c r="G23" s="24">
        <v>642</v>
      </c>
      <c r="H23" s="24"/>
      <c r="I23" s="24">
        <v>0</v>
      </c>
      <c r="J23" s="24"/>
      <c r="K23" s="24">
        <v>0</v>
      </c>
    </row>
    <row r="24" spans="1:11" ht="24" customHeight="1" x14ac:dyDescent="0.2">
      <c r="A24" s="10" t="s">
        <v>95</v>
      </c>
      <c r="B24" s="3"/>
      <c r="C24" s="12"/>
      <c r="E24" s="24">
        <v>943</v>
      </c>
      <c r="F24" s="24"/>
      <c r="G24" s="24">
        <v>459</v>
      </c>
      <c r="H24" s="24"/>
      <c r="I24" s="24">
        <v>369</v>
      </c>
      <c r="J24" s="24"/>
      <c r="K24" s="24">
        <v>161</v>
      </c>
    </row>
    <row r="25" spans="1:11" ht="24" customHeight="1" x14ac:dyDescent="0.2">
      <c r="A25" s="10" t="s">
        <v>39</v>
      </c>
      <c r="E25" s="27">
        <v>-13608</v>
      </c>
      <c r="F25" s="24"/>
      <c r="G25" s="27">
        <v>-6257</v>
      </c>
      <c r="H25" s="24"/>
      <c r="I25" s="27">
        <v>-9855</v>
      </c>
      <c r="J25" s="24"/>
      <c r="K25" s="27">
        <v>-3702</v>
      </c>
    </row>
    <row r="26" spans="1:11" ht="24" customHeight="1" x14ac:dyDescent="0.25">
      <c r="A26" s="8" t="s">
        <v>161</v>
      </c>
      <c r="B26" s="13"/>
      <c r="E26" s="24">
        <f>SUM(E22:E25)</f>
        <v>-138241</v>
      </c>
      <c r="F26" s="24"/>
      <c r="G26" s="24">
        <f>SUM(G22:G25)</f>
        <v>77727</v>
      </c>
      <c r="H26" s="24"/>
      <c r="I26" s="24">
        <f>SUM(I22:I25)</f>
        <v>-149581</v>
      </c>
      <c r="J26" s="24"/>
      <c r="K26" s="24">
        <f>SUM(K22:K25)</f>
        <v>89498</v>
      </c>
    </row>
    <row r="27" spans="1:11" ht="24" customHeight="1" x14ac:dyDescent="0.2">
      <c r="A27" s="10" t="s">
        <v>152</v>
      </c>
      <c r="B27" s="13"/>
      <c r="C27" s="12">
        <v>12</v>
      </c>
      <c r="E27" s="27">
        <v>27628</v>
      </c>
      <c r="F27" s="24"/>
      <c r="G27" s="27">
        <v>-15889</v>
      </c>
      <c r="H27" s="24"/>
      <c r="I27" s="27">
        <v>29673</v>
      </c>
      <c r="J27" s="24"/>
      <c r="K27" s="27">
        <v>-17955</v>
      </c>
    </row>
    <row r="28" spans="1:11" ht="24" customHeight="1" thickBot="1" x14ac:dyDescent="0.3">
      <c r="A28" s="8" t="s">
        <v>162</v>
      </c>
      <c r="C28" s="12"/>
      <c r="D28" s="51"/>
      <c r="E28" s="52">
        <f>SUM(E26:E27)</f>
        <v>-110613</v>
      </c>
      <c r="F28" s="24"/>
      <c r="G28" s="52">
        <f>SUM(G26:G27)</f>
        <v>61838</v>
      </c>
      <c r="H28" s="24"/>
      <c r="I28" s="52">
        <f>SUM(I26:I27)</f>
        <v>-119908</v>
      </c>
      <c r="J28" s="24"/>
      <c r="K28" s="52">
        <f>SUM(K26:K27)</f>
        <v>71543</v>
      </c>
    </row>
    <row r="29" spans="1:11" ht="24" customHeight="1" thickTop="1" x14ac:dyDescent="0.25">
      <c r="A29" s="8"/>
      <c r="C29" s="12"/>
      <c r="D29" s="51"/>
      <c r="E29" s="24"/>
      <c r="F29" s="24"/>
      <c r="G29" s="24"/>
      <c r="H29" s="24"/>
      <c r="I29" s="24"/>
      <c r="J29" s="24"/>
      <c r="K29" s="24"/>
    </row>
    <row r="30" spans="1:11" ht="24" customHeight="1" x14ac:dyDescent="0.25">
      <c r="A30" s="8" t="s">
        <v>178</v>
      </c>
      <c r="E30" s="24"/>
      <c r="F30" s="24"/>
      <c r="G30" s="24"/>
      <c r="H30" s="24"/>
      <c r="I30" s="24"/>
      <c r="J30" s="24"/>
      <c r="K30" s="24"/>
    </row>
    <row r="31" spans="1:11" ht="24" customHeight="1" thickBot="1" x14ac:dyDescent="0.25">
      <c r="A31" s="10" t="s">
        <v>64</v>
      </c>
      <c r="C31" s="12"/>
      <c r="E31" s="24">
        <f>+E33-E32</f>
        <v>-110346</v>
      </c>
      <c r="F31" s="24"/>
      <c r="G31" s="24">
        <f>+G33-G32</f>
        <v>61264</v>
      </c>
      <c r="H31" s="24"/>
      <c r="I31" s="52">
        <f>I28</f>
        <v>-119908</v>
      </c>
      <c r="J31" s="24"/>
      <c r="K31" s="52">
        <f>K28</f>
        <v>71543</v>
      </c>
    </row>
    <row r="32" spans="1:11" ht="24" customHeight="1" thickTop="1" x14ac:dyDescent="0.2">
      <c r="A32" s="10" t="s">
        <v>40</v>
      </c>
      <c r="C32" s="12"/>
      <c r="E32" s="27">
        <v>-267</v>
      </c>
      <c r="F32" s="24"/>
      <c r="G32" s="27">
        <v>574</v>
      </c>
      <c r="H32" s="24"/>
      <c r="I32" s="24"/>
      <c r="J32" s="24"/>
      <c r="K32" s="24"/>
    </row>
    <row r="33" spans="1:27" ht="24" customHeight="1" thickBot="1" x14ac:dyDescent="0.25">
      <c r="C33" s="12"/>
      <c r="E33" s="52">
        <f>E28</f>
        <v>-110613</v>
      </c>
      <c r="F33" s="24"/>
      <c r="G33" s="52">
        <f>G28</f>
        <v>61838</v>
      </c>
      <c r="H33" s="24"/>
      <c r="I33" s="24"/>
      <c r="J33" s="24"/>
      <c r="K33" s="24"/>
    </row>
    <row r="34" spans="1:27" ht="24" customHeight="1" thickTop="1" x14ac:dyDescent="0.2">
      <c r="C34" s="12"/>
      <c r="E34" s="24"/>
      <c r="F34" s="24"/>
      <c r="G34" s="24"/>
      <c r="H34" s="24"/>
      <c r="I34" s="24"/>
      <c r="J34" s="24"/>
      <c r="K34" s="24"/>
    </row>
    <row r="35" spans="1:27" ht="24" customHeight="1" x14ac:dyDescent="0.25">
      <c r="A35" s="8" t="s">
        <v>41</v>
      </c>
      <c r="C35" s="12"/>
      <c r="E35" s="7"/>
      <c r="G35" s="7"/>
      <c r="I35" s="7"/>
      <c r="J35" s="7"/>
      <c r="K35" s="7"/>
    </row>
    <row r="36" spans="1:27" ht="24" customHeight="1" x14ac:dyDescent="0.2">
      <c r="A36" s="10" t="s">
        <v>195</v>
      </c>
      <c r="E36" s="7"/>
      <c r="G36" s="7"/>
      <c r="H36" s="7"/>
      <c r="I36" s="7"/>
      <c r="J36" s="7"/>
      <c r="K36" s="7"/>
    </row>
    <row r="37" spans="1:27" s="3" customFormat="1" ht="24" customHeight="1" thickBot="1" x14ac:dyDescent="0.25">
      <c r="A37" s="10" t="s">
        <v>196</v>
      </c>
      <c r="B37" s="5"/>
      <c r="C37" s="12"/>
      <c r="D37" s="5"/>
      <c r="E37" s="38">
        <f>E31/397906</f>
        <v>-0.2773167532030178</v>
      </c>
      <c r="F37" s="53"/>
      <c r="G37" s="38">
        <f>G31/397906</f>
        <v>0.15396601207320321</v>
      </c>
      <c r="H37" s="53"/>
      <c r="I37" s="38">
        <f>I31/397906</f>
        <v>-0.30134755444753286</v>
      </c>
      <c r="J37" s="54"/>
      <c r="K37" s="38">
        <f>K31/397906</f>
        <v>0.17979874643760085</v>
      </c>
      <c r="N37" s="5"/>
      <c r="P37" s="5"/>
      <c r="R37" s="5"/>
      <c r="T37" s="5"/>
      <c r="U37" s="5"/>
      <c r="V37" s="5"/>
      <c r="W37" s="5"/>
      <c r="X37" s="5"/>
      <c r="Y37" s="5"/>
      <c r="Z37" s="5"/>
      <c r="AA37" s="5"/>
    </row>
    <row r="38" spans="1:27" ht="22.15" customHeight="1" thickTop="1" x14ac:dyDescent="0.2">
      <c r="A38" s="33"/>
      <c r="E38" s="29"/>
      <c r="G38" s="29"/>
      <c r="I38" s="29"/>
      <c r="J38" s="7"/>
      <c r="K38" s="29"/>
    </row>
    <row r="39" spans="1:27" ht="22.15" customHeight="1" x14ac:dyDescent="0.2">
      <c r="A39" s="33" t="s">
        <v>149</v>
      </c>
      <c r="C39" s="15"/>
      <c r="E39" s="7"/>
      <c r="G39" s="7"/>
      <c r="I39" s="7"/>
      <c r="J39" s="7"/>
      <c r="K39" s="7"/>
    </row>
    <row r="40" spans="1:27" ht="22.15" customHeight="1" x14ac:dyDescent="0.25">
      <c r="A40" s="64" t="s">
        <v>116</v>
      </c>
      <c r="C40" s="15"/>
      <c r="E40" s="7"/>
      <c r="G40" s="7"/>
      <c r="I40" s="7"/>
      <c r="J40" s="7"/>
      <c r="K40" s="31" t="s">
        <v>111</v>
      </c>
    </row>
    <row r="41" spans="1:27" ht="22.15" customHeight="1" x14ac:dyDescent="0.25">
      <c r="A41" s="64" t="s">
        <v>84</v>
      </c>
      <c r="C41" s="15"/>
      <c r="E41" s="7"/>
      <c r="G41" s="7"/>
      <c r="I41" s="7"/>
      <c r="J41" s="7"/>
      <c r="K41" s="2"/>
    </row>
    <row r="42" spans="1:27" ht="22.15" customHeight="1" x14ac:dyDescent="0.25">
      <c r="A42" s="64" t="s">
        <v>206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27" ht="22.15" customHeight="1" x14ac:dyDescent="0.2">
      <c r="A43" s="67"/>
      <c r="B43" s="2"/>
      <c r="C43" s="1"/>
      <c r="D43" s="2"/>
      <c r="E43" s="2"/>
      <c r="F43" s="2"/>
      <c r="G43" s="2"/>
      <c r="H43" s="2"/>
      <c r="I43" s="2"/>
      <c r="J43" s="2"/>
      <c r="K43" s="32" t="s">
        <v>107</v>
      </c>
    </row>
    <row r="44" spans="1:27" ht="22.15" customHeight="1" x14ac:dyDescent="0.25">
      <c r="A44" s="33"/>
      <c r="E44" s="28"/>
      <c r="F44" s="28" t="s">
        <v>0</v>
      </c>
      <c r="G44" s="28"/>
      <c r="H44" s="11"/>
      <c r="I44" s="28"/>
      <c r="J44" s="28" t="s">
        <v>1</v>
      </c>
      <c r="K44" s="28"/>
    </row>
    <row r="45" spans="1:27" ht="22.15" customHeight="1" x14ac:dyDescent="0.2">
      <c r="A45" s="33"/>
      <c r="C45" s="17"/>
      <c r="E45" s="17">
        <v>2023</v>
      </c>
      <c r="F45" s="18"/>
      <c r="G45" s="17">
        <v>2022</v>
      </c>
      <c r="H45" s="18"/>
      <c r="I45" s="17">
        <v>2023</v>
      </c>
      <c r="J45" s="18"/>
      <c r="K45" s="17">
        <v>2022</v>
      </c>
    </row>
    <row r="46" spans="1:27" ht="22.15" customHeight="1" x14ac:dyDescent="0.2">
      <c r="A46" s="33"/>
      <c r="C46" s="17"/>
      <c r="E46" s="17"/>
      <c r="F46" s="18"/>
      <c r="G46" s="17"/>
      <c r="H46" s="18"/>
      <c r="I46" s="17"/>
      <c r="J46" s="18"/>
      <c r="K46" s="17"/>
    </row>
    <row r="47" spans="1:27" ht="22.15" customHeight="1" x14ac:dyDescent="0.25">
      <c r="A47" s="115" t="s">
        <v>162</v>
      </c>
      <c r="C47" s="19"/>
      <c r="D47" s="20"/>
      <c r="E47" s="122">
        <f>E28</f>
        <v>-110613</v>
      </c>
      <c r="F47" s="113"/>
      <c r="G47" s="122">
        <f>G28</f>
        <v>61838</v>
      </c>
      <c r="H47" s="110"/>
      <c r="I47" s="122">
        <f>I28</f>
        <v>-119908</v>
      </c>
      <c r="J47" s="110"/>
      <c r="K47" s="122">
        <f>K28</f>
        <v>71543</v>
      </c>
    </row>
    <row r="48" spans="1:27" ht="22.15" customHeight="1" x14ac:dyDescent="0.2">
      <c r="A48" s="81"/>
      <c r="C48" s="22"/>
      <c r="D48" s="23"/>
      <c r="E48" s="25"/>
      <c r="F48" s="24"/>
      <c r="G48" s="24"/>
      <c r="H48" s="25"/>
      <c r="I48" s="24"/>
      <c r="J48" s="25"/>
      <c r="K48" s="25"/>
    </row>
    <row r="49" spans="1:11" ht="22.15" customHeight="1" x14ac:dyDescent="0.25">
      <c r="A49" s="80" t="s">
        <v>65</v>
      </c>
      <c r="C49" s="19"/>
      <c r="D49" s="20"/>
      <c r="E49" s="25"/>
      <c r="F49" s="24"/>
      <c r="G49" s="24"/>
      <c r="H49" s="25"/>
      <c r="I49" s="24"/>
      <c r="J49" s="25"/>
      <c r="K49" s="25"/>
    </row>
    <row r="50" spans="1:11" ht="22.15" customHeight="1" x14ac:dyDescent="0.25">
      <c r="A50" s="82" t="s">
        <v>165</v>
      </c>
      <c r="C50" s="19"/>
      <c r="D50" s="20"/>
      <c r="E50" s="25"/>
      <c r="F50" s="24"/>
      <c r="G50" s="24"/>
      <c r="H50" s="25"/>
      <c r="I50" s="24"/>
      <c r="J50" s="25"/>
      <c r="K50" s="25"/>
    </row>
    <row r="51" spans="1:11" ht="22.15" customHeight="1" x14ac:dyDescent="0.25">
      <c r="A51" s="82" t="s">
        <v>101</v>
      </c>
      <c r="C51" s="19"/>
      <c r="D51" s="20"/>
      <c r="E51" s="24"/>
      <c r="F51" s="24"/>
      <c r="G51" s="24"/>
      <c r="H51" s="25"/>
      <c r="I51" s="24"/>
      <c r="J51" s="25"/>
      <c r="K51" s="24"/>
    </row>
    <row r="52" spans="1:11" ht="22.15" customHeight="1" x14ac:dyDescent="0.25">
      <c r="A52" s="83" t="s">
        <v>43</v>
      </c>
      <c r="C52" s="19"/>
      <c r="D52" s="20"/>
      <c r="E52" s="25"/>
      <c r="F52" s="24"/>
      <c r="G52" s="24"/>
      <c r="H52" s="25"/>
      <c r="I52" s="24"/>
      <c r="J52" s="25"/>
      <c r="K52" s="25"/>
    </row>
    <row r="53" spans="1:11" ht="22.15" customHeight="1" x14ac:dyDescent="0.25">
      <c r="A53" s="83" t="s">
        <v>96</v>
      </c>
      <c r="C53" s="19"/>
      <c r="D53" s="20"/>
      <c r="E53" s="27">
        <v>-33</v>
      </c>
      <c r="F53" s="24"/>
      <c r="G53" s="27">
        <v>66</v>
      </c>
      <c r="H53" s="25"/>
      <c r="I53" s="46">
        <v>0</v>
      </c>
      <c r="J53" s="25"/>
      <c r="K53" s="46">
        <v>0</v>
      </c>
    </row>
    <row r="54" spans="1:11" ht="22.15" customHeight="1" x14ac:dyDescent="0.25">
      <c r="A54" s="83" t="s">
        <v>89</v>
      </c>
      <c r="C54" s="19"/>
      <c r="D54" s="20"/>
      <c r="E54" s="123"/>
      <c r="F54" s="24"/>
      <c r="G54" s="24"/>
      <c r="H54" s="25"/>
      <c r="I54" s="24"/>
      <c r="J54" s="25"/>
      <c r="K54" s="25"/>
    </row>
    <row r="55" spans="1:11" ht="22.15" customHeight="1" x14ac:dyDescent="0.25">
      <c r="A55" s="83" t="s">
        <v>102</v>
      </c>
      <c r="C55" s="19"/>
      <c r="D55" s="20"/>
      <c r="E55" s="111">
        <f>SUM(E52:E53)</f>
        <v>-33</v>
      </c>
      <c r="F55" s="24"/>
      <c r="G55" s="111">
        <f>SUM(G52:G53)</f>
        <v>66</v>
      </c>
      <c r="H55" s="25"/>
      <c r="I55" s="46">
        <f>SUM(I52:I53)</f>
        <v>0</v>
      </c>
      <c r="J55" s="25"/>
      <c r="K55" s="46">
        <f>SUM(K52:K53)</f>
        <v>0</v>
      </c>
    </row>
    <row r="56" spans="1:11" ht="22.15" customHeight="1" x14ac:dyDescent="0.25">
      <c r="A56" s="33"/>
      <c r="C56" s="19"/>
      <c r="D56" s="20"/>
      <c r="E56" s="25"/>
      <c r="F56" s="24"/>
      <c r="G56" s="24"/>
      <c r="H56" s="25"/>
      <c r="I56" s="24"/>
      <c r="J56" s="25"/>
      <c r="K56" s="25"/>
    </row>
    <row r="57" spans="1:11" ht="22.15" customHeight="1" x14ac:dyDescent="0.2">
      <c r="A57" s="82" t="s">
        <v>90</v>
      </c>
      <c r="C57" s="22"/>
      <c r="D57" s="23"/>
      <c r="E57" s="25"/>
      <c r="F57" s="24"/>
      <c r="G57" s="25"/>
      <c r="H57" s="25"/>
      <c r="I57" s="25"/>
      <c r="J57" s="25"/>
      <c r="K57" s="25"/>
    </row>
    <row r="58" spans="1:11" ht="22.15" customHeight="1" x14ac:dyDescent="0.2">
      <c r="A58" s="82" t="s">
        <v>166</v>
      </c>
      <c r="C58" s="22"/>
      <c r="D58" s="23"/>
      <c r="E58" s="24"/>
      <c r="F58" s="24"/>
      <c r="G58" s="24"/>
      <c r="H58" s="25"/>
      <c r="I58" s="24"/>
      <c r="J58" s="25"/>
      <c r="K58" s="24"/>
    </row>
    <row r="59" spans="1:11" ht="22.15" customHeight="1" x14ac:dyDescent="0.2">
      <c r="A59" s="83" t="s">
        <v>223</v>
      </c>
      <c r="C59" s="22"/>
      <c r="D59" s="23"/>
      <c r="E59" s="25"/>
      <c r="F59" s="24"/>
      <c r="G59" s="24"/>
      <c r="H59" s="25"/>
      <c r="I59" s="24"/>
      <c r="J59" s="25"/>
      <c r="K59" s="25"/>
    </row>
    <row r="60" spans="1:11" ht="22.15" customHeight="1" x14ac:dyDescent="0.2">
      <c r="A60" s="83" t="s">
        <v>128</v>
      </c>
      <c r="C60" s="22"/>
      <c r="D60" s="23"/>
      <c r="E60" s="24">
        <v>-13457</v>
      </c>
      <c r="F60" s="24"/>
      <c r="G60" s="24">
        <v>-13728</v>
      </c>
      <c r="H60" s="25"/>
      <c r="I60" s="25">
        <v>-15176</v>
      </c>
      <c r="J60" s="25"/>
      <c r="K60" s="25">
        <v>-15381</v>
      </c>
    </row>
    <row r="61" spans="1:11" ht="22.15" customHeight="1" x14ac:dyDescent="0.2">
      <c r="A61" s="83" t="s">
        <v>129</v>
      </c>
      <c r="C61" s="22"/>
      <c r="D61" s="23"/>
      <c r="E61" s="27">
        <v>2692</v>
      </c>
      <c r="F61" s="24"/>
      <c r="G61" s="27">
        <v>2746</v>
      </c>
      <c r="H61" s="25"/>
      <c r="I61" s="112">
        <v>3035</v>
      </c>
      <c r="J61" s="25"/>
      <c r="K61" s="112">
        <v>3076</v>
      </c>
    </row>
    <row r="62" spans="1:11" ht="22.15" customHeight="1" x14ac:dyDescent="0.2">
      <c r="A62" s="83" t="s">
        <v>90</v>
      </c>
      <c r="C62" s="22"/>
      <c r="D62" s="23"/>
      <c r="E62" s="25"/>
      <c r="F62" s="24"/>
      <c r="G62" s="24"/>
      <c r="H62" s="25"/>
      <c r="I62" s="25"/>
      <c r="J62" s="25"/>
      <c r="K62" s="25"/>
    </row>
    <row r="63" spans="1:11" ht="22.15" customHeight="1" x14ac:dyDescent="0.2">
      <c r="A63" s="83" t="s">
        <v>130</v>
      </c>
      <c r="C63" s="30"/>
      <c r="D63" s="23"/>
      <c r="E63" s="111">
        <f>E60+E61</f>
        <v>-10765</v>
      </c>
      <c r="F63" s="24"/>
      <c r="G63" s="111">
        <f>G60+G61</f>
        <v>-10982</v>
      </c>
      <c r="H63" s="25"/>
      <c r="I63" s="111">
        <f>I60+I61</f>
        <v>-12141</v>
      </c>
      <c r="J63" s="25"/>
      <c r="K63" s="111">
        <f>K60+K61</f>
        <v>-12305</v>
      </c>
    </row>
    <row r="64" spans="1:11" ht="22.15" customHeight="1" x14ac:dyDescent="0.25">
      <c r="A64" s="80" t="s">
        <v>113</v>
      </c>
      <c r="C64" s="22"/>
      <c r="D64" s="23"/>
      <c r="E64" s="122">
        <f>E55+E63</f>
        <v>-10798</v>
      </c>
      <c r="F64" s="24"/>
      <c r="G64" s="122">
        <f>G55+G63</f>
        <v>-10916</v>
      </c>
      <c r="H64" s="25"/>
      <c r="I64" s="122">
        <f>I55+I63</f>
        <v>-12141</v>
      </c>
      <c r="J64" s="25"/>
      <c r="K64" s="122">
        <f>K55+K63</f>
        <v>-12305</v>
      </c>
    </row>
    <row r="65" spans="1:27" ht="22.15" customHeight="1" x14ac:dyDescent="0.2">
      <c r="A65" s="81"/>
      <c r="C65" s="22"/>
      <c r="D65" s="23"/>
      <c r="E65" s="25"/>
      <c r="F65" s="24"/>
      <c r="G65" s="24"/>
      <c r="H65" s="25"/>
      <c r="I65" s="24"/>
      <c r="J65" s="25"/>
      <c r="K65" s="25"/>
    </row>
    <row r="66" spans="1:27" ht="22.15" customHeight="1" thickBot="1" x14ac:dyDescent="0.3">
      <c r="A66" s="80" t="s">
        <v>112</v>
      </c>
      <c r="C66" s="19"/>
      <c r="D66" s="20"/>
      <c r="E66" s="124">
        <f>E64+E47</f>
        <v>-121411</v>
      </c>
      <c r="F66" s="113"/>
      <c r="G66" s="124">
        <f>G64+G47</f>
        <v>50922</v>
      </c>
      <c r="H66" s="110"/>
      <c r="I66" s="124">
        <f>I64+I47</f>
        <v>-132049</v>
      </c>
      <c r="J66" s="110"/>
      <c r="K66" s="124">
        <f>K64+K47</f>
        <v>59238</v>
      </c>
    </row>
    <row r="67" spans="1:27" ht="22.15" customHeight="1" thickTop="1" x14ac:dyDescent="0.2">
      <c r="A67" s="81"/>
      <c r="C67" s="22"/>
      <c r="D67" s="23"/>
      <c r="E67" s="25"/>
      <c r="F67" s="24"/>
      <c r="G67" s="24"/>
      <c r="H67" s="25"/>
      <c r="I67" s="24"/>
      <c r="J67" s="25"/>
      <c r="K67" s="25"/>
    </row>
    <row r="68" spans="1:27" ht="22.15" customHeight="1" x14ac:dyDescent="0.25">
      <c r="A68" s="64" t="s">
        <v>61</v>
      </c>
      <c r="C68" s="22"/>
      <c r="D68" s="23"/>
      <c r="E68" s="25"/>
      <c r="F68" s="24"/>
      <c r="G68" s="24"/>
      <c r="H68" s="25"/>
      <c r="I68" s="24"/>
      <c r="J68" s="25"/>
      <c r="K68" s="25"/>
    </row>
    <row r="69" spans="1:27" ht="22.15" customHeight="1" x14ac:dyDescent="0.2">
      <c r="A69" s="33" t="s">
        <v>64</v>
      </c>
      <c r="C69" s="22"/>
      <c r="D69" s="23"/>
      <c r="E69" s="24">
        <f>+E71-E70</f>
        <v>-121133</v>
      </c>
      <c r="F69" s="24"/>
      <c r="G69" s="24">
        <f>+G71-G70</f>
        <v>50323</v>
      </c>
      <c r="H69" s="25"/>
      <c r="I69" s="24">
        <f>+I71-I70</f>
        <v>-132049</v>
      </c>
      <c r="J69" s="24"/>
      <c r="K69" s="24">
        <f>+K71-K70</f>
        <v>59238</v>
      </c>
    </row>
    <row r="70" spans="1:27" ht="22.15" customHeight="1" x14ac:dyDescent="0.2">
      <c r="A70" s="33" t="s">
        <v>40</v>
      </c>
      <c r="C70" s="22"/>
      <c r="D70" s="23"/>
      <c r="E70" s="24">
        <v>-278</v>
      </c>
      <c r="F70" s="24"/>
      <c r="G70" s="24">
        <v>599</v>
      </c>
      <c r="H70" s="25"/>
      <c r="I70" s="27">
        <v>0</v>
      </c>
      <c r="J70" s="24"/>
      <c r="K70" s="27">
        <v>0</v>
      </c>
    </row>
    <row r="71" spans="1:27" ht="22.15" customHeight="1" thickBot="1" x14ac:dyDescent="0.25">
      <c r="A71" s="81"/>
      <c r="C71" s="22"/>
      <c r="D71" s="23"/>
      <c r="E71" s="125">
        <f>E66</f>
        <v>-121411</v>
      </c>
      <c r="F71" s="113"/>
      <c r="G71" s="125">
        <f>G66</f>
        <v>50922</v>
      </c>
      <c r="H71" s="110"/>
      <c r="I71" s="124">
        <f>I66</f>
        <v>-132049</v>
      </c>
      <c r="J71" s="25"/>
      <c r="K71" s="124">
        <f>K66</f>
        <v>59238</v>
      </c>
    </row>
    <row r="72" spans="1:27" ht="22.15" customHeight="1" thickTop="1" x14ac:dyDescent="0.25">
      <c r="A72" s="81"/>
      <c r="C72" s="22"/>
      <c r="D72" s="23"/>
      <c r="E72" s="26"/>
      <c r="F72" s="24"/>
      <c r="G72" s="26"/>
      <c r="H72" s="21"/>
      <c r="I72" s="26"/>
      <c r="J72" s="25"/>
      <c r="K72" s="26"/>
    </row>
    <row r="73" spans="1:27" ht="22.15" customHeight="1" x14ac:dyDescent="0.25">
      <c r="A73" s="33" t="s">
        <v>149</v>
      </c>
      <c r="C73" s="22"/>
      <c r="D73" s="23"/>
      <c r="E73" s="26"/>
      <c r="F73" s="31"/>
      <c r="G73" s="26"/>
      <c r="H73" s="21"/>
      <c r="I73" s="26"/>
      <c r="J73" s="22"/>
      <c r="K73" s="26"/>
    </row>
    <row r="74" spans="1:27" s="3" customFormat="1" ht="24" customHeight="1" x14ac:dyDescent="0.25">
      <c r="A74" s="64" t="s">
        <v>116</v>
      </c>
      <c r="B74" s="9"/>
      <c r="C74" s="1"/>
      <c r="D74" s="2"/>
      <c r="E74" s="2"/>
      <c r="F74" s="2"/>
      <c r="G74" s="2"/>
      <c r="H74" s="2"/>
      <c r="I74" s="2"/>
      <c r="J74" s="2"/>
      <c r="K74" s="31" t="s">
        <v>111</v>
      </c>
      <c r="U74" s="5"/>
      <c r="V74" s="5"/>
      <c r="W74" s="5"/>
      <c r="X74" s="5"/>
      <c r="Y74" s="5"/>
      <c r="Z74" s="5"/>
      <c r="AA74" s="5"/>
    </row>
    <row r="75" spans="1:27" s="3" customFormat="1" ht="24" customHeight="1" x14ac:dyDescent="0.25">
      <c r="A75" s="64" t="s">
        <v>157</v>
      </c>
      <c r="B75" s="2"/>
      <c r="C75" s="1"/>
      <c r="D75" s="2"/>
      <c r="E75" s="2"/>
      <c r="F75" s="2"/>
      <c r="G75" s="2"/>
      <c r="H75" s="2"/>
      <c r="I75" s="2"/>
      <c r="J75" s="2"/>
      <c r="K75" s="2"/>
      <c r="U75" s="5"/>
      <c r="V75" s="5"/>
      <c r="W75" s="5"/>
      <c r="X75" s="5"/>
      <c r="Y75" s="5"/>
      <c r="Z75" s="5"/>
      <c r="AA75" s="5"/>
    </row>
    <row r="76" spans="1:27" s="3" customFormat="1" ht="24" customHeight="1" x14ac:dyDescent="0.25">
      <c r="A76" s="64" t="s">
        <v>207</v>
      </c>
      <c r="B76" s="2"/>
      <c r="C76" s="1"/>
      <c r="D76" s="2"/>
      <c r="E76" s="2"/>
      <c r="F76" s="2"/>
      <c r="G76" s="2"/>
      <c r="H76" s="2"/>
      <c r="I76" s="2"/>
      <c r="J76" s="2"/>
      <c r="K76" s="2"/>
      <c r="U76" s="5"/>
      <c r="V76" s="5"/>
      <c r="W76" s="5"/>
      <c r="X76" s="5"/>
      <c r="Y76" s="5"/>
      <c r="Z76" s="5"/>
      <c r="AA76" s="5"/>
    </row>
    <row r="77" spans="1:27" s="3" customFormat="1" ht="24" customHeight="1" x14ac:dyDescent="0.2">
      <c r="A77" s="67"/>
      <c r="B77" s="2"/>
      <c r="C77" s="1"/>
      <c r="D77" s="2"/>
      <c r="E77" s="2"/>
      <c r="F77" s="2"/>
      <c r="G77" s="2"/>
      <c r="H77" s="2"/>
      <c r="I77" s="2"/>
      <c r="J77" s="2"/>
      <c r="K77" s="31" t="s">
        <v>158</v>
      </c>
      <c r="U77" s="5"/>
      <c r="V77" s="5"/>
      <c r="W77" s="5"/>
      <c r="X77" s="5"/>
      <c r="Y77" s="5"/>
      <c r="Z77" s="5"/>
      <c r="AA77" s="5"/>
    </row>
    <row r="78" spans="1:27" ht="24" customHeight="1" x14ac:dyDescent="0.25">
      <c r="A78" s="33"/>
      <c r="E78" s="28"/>
      <c r="F78" s="28" t="s">
        <v>0</v>
      </c>
      <c r="G78" s="28"/>
      <c r="H78" s="11"/>
      <c r="I78" s="28"/>
      <c r="J78" s="28" t="s">
        <v>1</v>
      </c>
      <c r="K78" s="28"/>
    </row>
    <row r="79" spans="1:27" ht="24" customHeight="1" x14ac:dyDescent="0.2">
      <c r="A79" s="33"/>
      <c r="C79" s="17" t="s">
        <v>2</v>
      </c>
      <c r="E79" s="17">
        <v>2023</v>
      </c>
      <c r="F79" s="18"/>
      <c r="G79" s="17">
        <v>2022</v>
      </c>
      <c r="H79" s="18"/>
      <c r="I79" s="17">
        <v>2023</v>
      </c>
      <c r="J79" s="18"/>
      <c r="K79" s="17">
        <v>2022</v>
      </c>
    </row>
    <row r="80" spans="1:27" ht="24" customHeight="1" x14ac:dyDescent="0.25">
      <c r="A80" s="64" t="s">
        <v>33</v>
      </c>
      <c r="H80" s="49"/>
    </row>
    <row r="81" spans="1:11" ht="24" customHeight="1" x14ac:dyDescent="0.2">
      <c r="A81" s="33" t="s">
        <v>159</v>
      </c>
      <c r="B81" s="3"/>
      <c r="C81" s="12"/>
      <c r="E81" s="24">
        <v>2514763</v>
      </c>
      <c r="F81" s="24"/>
      <c r="G81" s="24">
        <v>2972140</v>
      </c>
      <c r="H81" s="24"/>
      <c r="I81" s="24">
        <v>1041267</v>
      </c>
      <c r="J81" s="24"/>
      <c r="K81" s="24">
        <v>1128049</v>
      </c>
    </row>
    <row r="82" spans="1:11" ht="24" customHeight="1" x14ac:dyDescent="0.2">
      <c r="A82" s="33" t="s">
        <v>34</v>
      </c>
      <c r="B82" s="3"/>
      <c r="C82" s="12"/>
      <c r="E82" s="24"/>
      <c r="F82" s="24"/>
      <c r="G82" s="24"/>
      <c r="H82" s="24"/>
      <c r="I82" s="24"/>
      <c r="J82" s="24"/>
      <c r="K82" s="24"/>
    </row>
    <row r="83" spans="1:11" ht="24" customHeight="1" x14ac:dyDescent="0.2">
      <c r="A83" s="33" t="s">
        <v>98</v>
      </c>
      <c r="B83" s="3"/>
      <c r="C83" s="12">
        <v>7</v>
      </c>
      <c r="E83" s="24">
        <v>0</v>
      </c>
      <c r="F83" s="24"/>
      <c r="G83" s="24">
        <v>0</v>
      </c>
      <c r="H83" s="24"/>
      <c r="I83" s="24">
        <v>19966</v>
      </c>
      <c r="J83" s="24"/>
      <c r="K83" s="24">
        <v>29949</v>
      </c>
    </row>
    <row r="84" spans="1:11" ht="24" customHeight="1" x14ac:dyDescent="0.2">
      <c r="A84" s="33" t="s">
        <v>214</v>
      </c>
      <c r="B84" s="3"/>
      <c r="C84" s="12"/>
      <c r="E84" s="24">
        <v>11734</v>
      </c>
      <c r="F84" s="24"/>
      <c r="G84" s="24">
        <v>0</v>
      </c>
      <c r="H84" s="24"/>
      <c r="I84" s="24">
        <v>3721</v>
      </c>
      <c r="J84" s="24"/>
      <c r="K84" s="24">
        <v>0</v>
      </c>
    </row>
    <row r="85" spans="1:11" ht="24" customHeight="1" x14ac:dyDescent="0.2">
      <c r="A85" s="33" t="s">
        <v>125</v>
      </c>
      <c r="B85" s="3"/>
      <c r="C85" s="12"/>
      <c r="E85" s="24">
        <v>0</v>
      </c>
      <c r="F85" s="24"/>
      <c r="G85" s="24">
        <v>0</v>
      </c>
      <c r="H85" s="24"/>
      <c r="I85" s="24">
        <v>2157</v>
      </c>
      <c r="J85" s="24"/>
      <c r="K85" s="24">
        <v>1691</v>
      </c>
    </row>
    <row r="86" spans="1:11" ht="24" customHeight="1" x14ac:dyDescent="0.2">
      <c r="A86" s="33" t="s">
        <v>126</v>
      </c>
      <c r="B86" s="3"/>
      <c r="C86" s="12"/>
      <c r="E86" s="24">
        <v>1171</v>
      </c>
      <c r="F86" s="24"/>
      <c r="G86" s="24">
        <v>23200</v>
      </c>
      <c r="H86" s="24"/>
      <c r="I86" s="24">
        <v>7459</v>
      </c>
      <c r="J86" s="24"/>
      <c r="K86" s="24">
        <v>2649</v>
      </c>
    </row>
    <row r="87" spans="1:11" ht="24" customHeight="1" x14ac:dyDescent="0.25">
      <c r="A87" s="64" t="s">
        <v>35</v>
      </c>
      <c r="E87" s="50">
        <f>SUM(E81:E86)</f>
        <v>2527668</v>
      </c>
      <c r="F87" s="24"/>
      <c r="G87" s="50">
        <f>SUM(G81:G86)</f>
        <v>2995340</v>
      </c>
      <c r="H87" s="24"/>
      <c r="I87" s="50">
        <f>SUM(I81:I86)</f>
        <v>1074570</v>
      </c>
      <c r="J87" s="24"/>
      <c r="K87" s="50">
        <f>SUM(K81:K86)</f>
        <v>1162338</v>
      </c>
    </row>
    <row r="88" spans="1:11" ht="24" customHeight="1" x14ac:dyDescent="0.25">
      <c r="A88" s="64" t="s">
        <v>36</v>
      </c>
      <c r="E88" s="24"/>
      <c r="F88" s="24"/>
      <c r="G88" s="24"/>
      <c r="H88" s="24"/>
      <c r="I88" s="24"/>
      <c r="J88" s="24"/>
      <c r="K88" s="24"/>
    </row>
    <row r="89" spans="1:11" ht="24" customHeight="1" x14ac:dyDescent="0.2">
      <c r="A89" s="33" t="s">
        <v>91</v>
      </c>
      <c r="B89" s="3"/>
      <c r="E89" s="36">
        <v>2675994</v>
      </c>
      <c r="F89" s="24"/>
      <c r="G89" s="36">
        <v>2931256</v>
      </c>
      <c r="H89" s="24"/>
      <c r="I89" s="36">
        <v>1252443</v>
      </c>
      <c r="J89" s="24"/>
      <c r="K89" s="36">
        <v>1192960</v>
      </c>
    </row>
    <row r="90" spans="1:11" ht="24" customHeight="1" x14ac:dyDescent="0.2">
      <c r="A90" s="33" t="s">
        <v>224</v>
      </c>
      <c r="B90" s="3"/>
      <c r="C90" s="12">
        <v>5</v>
      </c>
      <c r="E90" s="37">
        <v>-79935</v>
      </c>
      <c r="F90" s="24"/>
      <c r="G90" s="37">
        <v>-120831</v>
      </c>
      <c r="H90" s="24"/>
      <c r="I90" s="37">
        <v>-77362</v>
      </c>
      <c r="J90" s="24"/>
      <c r="K90" s="37">
        <v>-159341</v>
      </c>
    </row>
    <row r="91" spans="1:11" ht="24" customHeight="1" x14ac:dyDescent="0.2">
      <c r="A91" s="33" t="s">
        <v>127</v>
      </c>
      <c r="B91" s="3"/>
      <c r="E91" s="25">
        <f>+E90+E89</f>
        <v>2596059</v>
      </c>
      <c r="F91" s="24"/>
      <c r="G91" s="24">
        <f>SUM(G89:G90)</f>
        <v>2810425</v>
      </c>
      <c r="H91" s="24"/>
      <c r="I91" s="25">
        <f>+I90+I89</f>
        <v>1175081</v>
      </c>
      <c r="J91" s="24"/>
      <c r="K91" s="25">
        <f>SUM(K89:K90)</f>
        <v>1033619</v>
      </c>
    </row>
    <row r="92" spans="1:11" ht="24" customHeight="1" x14ac:dyDescent="0.2">
      <c r="A92" s="33" t="s">
        <v>93</v>
      </c>
      <c r="B92" s="13"/>
      <c r="C92" s="12"/>
      <c r="E92" s="24">
        <v>30585</v>
      </c>
      <c r="F92" s="24"/>
      <c r="G92" s="24">
        <v>32123</v>
      </c>
      <c r="H92" s="24"/>
      <c r="I92" s="24">
        <v>19034</v>
      </c>
      <c r="J92" s="24"/>
      <c r="K92" s="24">
        <v>19755</v>
      </c>
    </row>
    <row r="93" spans="1:11" ht="24" customHeight="1" x14ac:dyDescent="0.2">
      <c r="A93" s="33" t="s">
        <v>37</v>
      </c>
      <c r="B93" s="13"/>
      <c r="C93" s="12"/>
      <c r="E93" s="24">
        <v>79705</v>
      </c>
      <c r="F93" s="24"/>
      <c r="G93" s="24">
        <v>95721</v>
      </c>
      <c r="H93" s="24"/>
      <c r="I93" s="24">
        <v>59332</v>
      </c>
      <c r="J93" s="24"/>
      <c r="K93" s="24">
        <v>60858</v>
      </c>
    </row>
    <row r="94" spans="1:11" ht="24" customHeight="1" x14ac:dyDescent="0.2">
      <c r="A94" s="10" t="s">
        <v>186</v>
      </c>
      <c r="B94" s="13"/>
      <c r="C94" s="12"/>
      <c r="E94" s="24">
        <v>4606</v>
      </c>
      <c r="F94" s="24"/>
      <c r="G94" s="24">
        <v>69484</v>
      </c>
      <c r="H94" s="24"/>
      <c r="I94" s="24">
        <v>4606</v>
      </c>
      <c r="J94" s="24"/>
      <c r="K94" s="24">
        <v>69484</v>
      </c>
    </row>
    <row r="95" spans="1:11" ht="24" customHeight="1" x14ac:dyDescent="0.25">
      <c r="A95" s="64" t="s">
        <v>38</v>
      </c>
      <c r="E95" s="50">
        <f>SUM(E91:E94)</f>
        <v>2710955</v>
      </c>
      <c r="F95" s="24"/>
      <c r="G95" s="50">
        <f>SUM(G91:G94)</f>
        <v>3007753</v>
      </c>
      <c r="H95" s="24"/>
      <c r="I95" s="50">
        <f>SUM(I91:I94)</f>
        <v>1258053</v>
      </c>
      <c r="J95" s="24"/>
      <c r="K95" s="50">
        <f>SUM(K91:K94)</f>
        <v>1183716</v>
      </c>
    </row>
    <row r="96" spans="1:11" ht="24" customHeight="1" x14ac:dyDescent="0.25">
      <c r="A96" s="8" t="s">
        <v>225</v>
      </c>
      <c r="E96" s="24">
        <f>E87-E95</f>
        <v>-183287</v>
      </c>
      <c r="F96" s="24"/>
      <c r="G96" s="24">
        <f>G87-G95</f>
        <v>-12413</v>
      </c>
      <c r="H96" s="24"/>
      <c r="I96" s="24">
        <f>I87-I95</f>
        <v>-183483</v>
      </c>
      <c r="J96" s="24"/>
      <c r="K96" s="24">
        <f>K87-K95</f>
        <v>-21378</v>
      </c>
    </row>
    <row r="97" spans="1:27" ht="24" customHeight="1" x14ac:dyDescent="0.2">
      <c r="A97" s="33" t="s">
        <v>151</v>
      </c>
      <c r="C97" s="12"/>
      <c r="E97" s="24">
        <v>2048</v>
      </c>
      <c r="F97" s="24"/>
      <c r="G97" s="24">
        <v>833</v>
      </c>
      <c r="H97" s="24"/>
      <c r="I97" s="24">
        <v>0</v>
      </c>
      <c r="J97" s="24"/>
      <c r="K97" s="24">
        <v>0</v>
      </c>
    </row>
    <row r="98" spans="1:27" ht="24" customHeight="1" x14ac:dyDescent="0.2">
      <c r="A98" s="33" t="s">
        <v>95</v>
      </c>
      <c r="B98" s="3"/>
      <c r="C98" s="12"/>
      <c r="E98" s="24">
        <v>1451</v>
      </c>
      <c r="F98" s="24"/>
      <c r="G98" s="24">
        <v>748</v>
      </c>
      <c r="H98" s="24"/>
      <c r="I98" s="24">
        <v>780</v>
      </c>
      <c r="J98" s="24"/>
      <c r="K98" s="24">
        <v>366</v>
      </c>
    </row>
    <row r="99" spans="1:27" ht="24" customHeight="1" x14ac:dyDescent="0.2">
      <c r="A99" s="33" t="s">
        <v>39</v>
      </c>
      <c r="E99" s="27">
        <v>-24762</v>
      </c>
      <c r="F99" s="24"/>
      <c r="G99" s="27">
        <v>-11585</v>
      </c>
      <c r="H99" s="24"/>
      <c r="I99" s="27">
        <v>-18364</v>
      </c>
      <c r="J99" s="24"/>
      <c r="K99" s="27">
        <v>-7600</v>
      </c>
    </row>
    <row r="100" spans="1:27" ht="24" customHeight="1" x14ac:dyDescent="0.25">
      <c r="A100" s="64" t="s">
        <v>226</v>
      </c>
      <c r="B100" s="13"/>
      <c r="E100" s="24">
        <f>SUM(E96:E99)</f>
        <v>-204550</v>
      </c>
      <c r="F100" s="24"/>
      <c r="G100" s="24">
        <f>SUM(G96:G99)</f>
        <v>-22417</v>
      </c>
      <c r="H100" s="24"/>
      <c r="I100" s="24">
        <f>SUM(I96:I99)</f>
        <v>-201067</v>
      </c>
      <c r="J100" s="24"/>
      <c r="K100" s="24">
        <f>SUM(K96:K99)</f>
        <v>-28612</v>
      </c>
    </row>
    <row r="101" spans="1:27" ht="24" customHeight="1" x14ac:dyDescent="0.2">
      <c r="A101" s="33" t="s">
        <v>152</v>
      </c>
      <c r="B101" s="13"/>
      <c r="C101" s="12">
        <v>12</v>
      </c>
      <c r="E101" s="27">
        <v>40839</v>
      </c>
      <c r="F101" s="24"/>
      <c r="G101" s="27">
        <v>-1904</v>
      </c>
      <c r="H101" s="24"/>
      <c r="I101" s="27">
        <v>43783</v>
      </c>
      <c r="J101" s="24"/>
      <c r="K101" s="27">
        <v>4788</v>
      </c>
    </row>
    <row r="102" spans="1:27" ht="24" customHeight="1" thickBot="1" x14ac:dyDescent="0.3">
      <c r="A102" s="8" t="s">
        <v>198</v>
      </c>
      <c r="C102" s="12"/>
      <c r="D102" s="51"/>
      <c r="E102" s="52">
        <f>SUM(E100:E101)</f>
        <v>-163711</v>
      </c>
      <c r="F102" s="24"/>
      <c r="G102" s="52">
        <f>SUM(G100:G101)</f>
        <v>-24321</v>
      </c>
      <c r="H102" s="24"/>
      <c r="I102" s="52">
        <f>SUM(I100:I101)</f>
        <v>-157284</v>
      </c>
      <c r="J102" s="24"/>
      <c r="K102" s="52">
        <f>SUM(K100:K101)</f>
        <v>-23824</v>
      </c>
    </row>
    <row r="103" spans="1:27" ht="24" customHeight="1" thickTop="1" x14ac:dyDescent="0.25">
      <c r="A103" s="8"/>
      <c r="C103" s="12"/>
      <c r="D103" s="51"/>
      <c r="E103" s="24"/>
      <c r="F103" s="24"/>
      <c r="G103" s="24"/>
      <c r="H103" s="24"/>
      <c r="I103" s="24"/>
      <c r="J103" s="24"/>
      <c r="K103" s="24"/>
    </row>
    <row r="104" spans="1:27" ht="24" customHeight="1" x14ac:dyDescent="0.25">
      <c r="A104" s="8" t="s">
        <v>227</v>
      </c>
      <c r="E104" s="24"/>
      <c r="F104" s="24"/>
      <c r="G104" s="24"/>
      <c r="H104" s="24"/>
      <c r="I104" s="24"/>
      <c r="J104" s="24"/>
      <c r="K104" s="24"/>
    </row>
    <row r="105" spans="1:27" ht="24" customHeight="1" thickBot="1" x14ac:dyDescent="0.25">
      <c r="A105" s="10" t="s">
        <v>64</v>
      </c>
      <c r="C105" s="12"/>
      <c r="E105" s="24">
        <f>E102-E106</f>
        <v>-163147</v>
      </c>
      <c r="F105" s="24"/>
      <c r="G105" s="24">
        <f>G102-G106</f>
        <v>-27463</v>
      </c>
      <c r="H105" s="24"/>
      <c r="I105" s="52">
        <f>I102</f>
        <v>-157284</v>
      </c>
      <c r="J105" s="24"/>
      <c r="K105" s="52">
        <f>K102</f>
        <v>-23824</v>
      </c>
    </row>
    <row r="106" spans="1:27" ht="24" customHeight="1" thickTop="1" x14ac:dyDescent="0.2">
      <c r="A106" s="33" t="s">
        <v>40</v>
      </c>
      <c r="C106" s="12"/>
      <c r="E106" s="27">
        <v>-564</v>
      </c>
      <c r="F106" s="24"/>
      <c r="G106" s="27">
        <v>3142</v>
      </c>
      <c r="H106" s="24"/>
      <c r="I106" s="24"/>
      <c r="J106" s="24"/>
      <c r="K106" s="24"/>
    </row>
    <row r="107" spans="1:27" ht="24" customHeight="1" thickBot="1" x14ac:dyDescent="0.25">
      <c r="A107" s="33"/>
      <c r="C107" s="12"/>
      <c r="E107" s="52">
        <f>E102</f>
        <v>-163711</v>
      </c>
      <c r="F107" s="24"/>
      <c r="G107" s="52">
        <f>G102</f>
        <v>-24321</v>
      </c>
      <c r="H107" s="24"/>
      <c r="I107" s="24"/>
      <c r="J107" s="24"/>
      <c r="K107" s="24"/>
    </row>
    <row r="108" spans="1:27" ht="24" customHeight="1" thickTop="1" x14ac:dyDescent="0.2">
      <c r="A108" s="33"/>
      <c r="C108" s="12"/>
      <c r="E108" s="24"/>
      <c r="F108" s="24"/>
      <c r="G108" s="24"/>
      <c r="H108" s="24"/>
      <c r="I108" s="24"/>
      <c r="J108" s="24"/>
      <c r="K108" s="24"/>
    </row>
    <row r="109" spans="1:27" ht="24" customHeight="1" x14ac:dyDescent="0.25">
      <c r="A109" s="64" t="s">
        <v>41</v>
      </c>
      <c r="C109" s="12"/>
      <c r="E109" s="24"/>
      <c r="F109" s="25"/>
      <c r="G109" s="24"/>
      <c r="H109" s="25"/>
      <c r="I109" s="24"/>
      <c r="J109" s="24"/>
      <c r="K109" s="24"/>
    </row>
    <row r="110" spans="1:27" ht="24" customHeight="1" x14ac:dyDescent="0.2">
      <c r="A110" s="33" t="s">
        <v>229</v>
      </c>
      <c r="E110" s="24"/>
      <c r="F110" s="25"/>
      <c r="G110" s="24"/>
      <c r="H110" s="24"/>
      <c r="I110" s="24"/>
      <c r="J110" s="24"/>
      <c r="K110" s="24"/>
    </row>
    <row r="111" spans="1:27" s="3" customFormat="1" ht="24" customHeight="1" thickBot="1" x14ac:dyDescent="0.25">
      <c r="A111" s="10" t="s">
        <v>228</v>
      </c>
      <c r="B111" s="5"/>
      <c r="C111" s="12"/>
      <c r="D111" s="5"/>
      <c r="E111" s="38">
        <f>E105/397906</f>
        <v>-0.41001392288630983</v>
      </c>
      <c r="F111" s="53"/>
      <c r="G111" s="38">
        <f>G105/397906</f>
        <v>-6.9018813488612885E-2</v>
      </c>
      <c r="H111" s="53"/>
      <c r="I111" s="38">
        <f>I105/397906</f>
        <v>-0.39527928706779991</v>
      </c>
      <c r="J111" s="54"/>
      <c r="K111" s="38">
        <f>K105/397906</f>
        <v>-5.9873437445024706E-2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s="3" customFormat="1" ht="24" customHeight="1" thickTop="1" x14ac:dyDescent="0.2">
      <c r="A112" s="33"/>
      <c r="B112" s="5"/>
      <c r="C112" s="12"/>
      <c r="D112" s="5"/>
      <c r="E112" s="29"/>
      <c r="F112" s="5"/>
      <c r="G112" s="29"/>
      <c r="H112" s="5"/>
      <c r="I112" s="29"/>
      <c r="J112" s="7"/>
      <c r="K112" s="29"/>
      <c r="U112" s="5"/>
      <c r="V112" s="5"/>
      <c r="W112" s="5"/>
      <c r="X112" s="5"/>
      <c r="Y112" s="5"/>
      <c r="Z112" s="5"/>
      <c r="AA112" s="5"/>
    </row>
    <row r="113" spans="1:27" s="3" customFormat="1" ht="24" customHeight="1" x14ac:dyDescent="0.2">
      <c r="A113" s="79" t="s">
        <v>149</v>
      </c>
      <c r="B113" s="5"/>
      <c r="C113" s="15"/>
      <c r="D113" s="5"/>
      <c r="E113" s="7"/>
      <c r="F113" s="5"/>
      <c r="G113" s="7"/>
      <c r="H113" s="5"/>
      <c r="I113" s="7"/>
      <c r="J113" s="7"/>
      <c r="K113" s="7"/>
      <c r="U113" s="5"/>
      <c r="V113" s="5"/>
      <c r="W113" s="5"/>
      <c r="X113" s="5"/>
      <c r="Y113" s="5"/>
      <c r="Z113" s="5"/>
      <c r="AA113" s="5"/>
    </row>
    <row r="114" spans="1:27" ht="24" customHeight="1" x14ac:dyDescent="0.25">
      <c r="A114" s="64" t="s">
        <v>116</v>
      </c>
      <c r="C114" s="15"/>
      <c r="E114" s="7"/>
      <c r="G114" s="7"/>
      <c r="I114" s="7"/>
      <c r="J114" s="7"/>
      <c r="K114" s="7" t="s">
        <v>163</v>
      </c>
    </row>
    <row r="115" spans="1:27" ht="24" customHeight="1" x14ac:dyDescent="0.25">
      <c r="A115" s="64" t="s">
        <v>164</v>
      </c>
      <c r="C115" s="15"/>
      <c r="E115" s="7"/>
      <c r="G115" s="7"/>
      <c r="I115" s="7"/>
      <c r="J115" s="7"/>
      <c r="K115" s="7"/>
    </row>
    <row r="116" spans="1:27" ht="24" customHeight="1" x14ac:dyDescent="0.25">
      <c r="A116" s="64" t="s">
        <v>207</v>
      </c>
      <c r="C116" s="15"/>
      <c r="E116" s="7"/>
      <c r="G116" s="7"/>
      <c r="I116" s="7"/>
      <c r="J116" s="7"/>
      <c r="K116" s="7"/>
    </row>
    <row r="117" spans="1:27" ht="24" customHeight="1" x14ac:dyDescent="0.2">
      <c r="A117" s="33"/>
      <c r="C117" s="1"/>
      <c r="D117" s="2"/>
      <c r="E117" s="2"/>
      <c r="F117" s="2"/>
      <c r="G117" s="2"/>
      <c r="H117" s="2"/>
      <c r="I117" s="2"/>
      <c r="J117" s="2"/>
      <c r="K117" s="31" t="s">
        <v>107</v>
      </c>
    </row>
    <row r="118" spans="1:27" ht="24" customHeight="1" x14ac:dyDescent="0.25">
      <c r="A118" s="33"/>
      <c r="E118" s="28"/>
      <c r="F118" s="28" t="s">
        <v>0</v>
      </c>
      <c r="G118" s="28"/>
      <c r="H118" s="11"/>
      <c r="I118" s="28"/>
      <c r="J118" s="28" t="s">
        <v>1</v>
      </c>
      <c r="K118" s="28"/>
    </row>
    <row r="119" spans="1:27" ht="24" customHeight="1" x14ac:dyDescent="0.2">
      <c r="A119" s="33"/>
      <c r="C119" s="17"/>
      <c r="E119" s="17">
        <v>2023</v>
      </c>
      <c r="F119" s="18"/>
      <c r="G119" s="17">
        <v>2022</v>
      </c>
      <c r="H119" s="18"/>
      <c r="I119" s="17">
        <v>2023</v>
      </c>
      <c r="J119" s="18"/>
      <c r="K119" s="17">
        <v>2022</v>
      </c>
    </row>
    <row r="120" spans="1:27" ht="24" customHeight="1" x14ac:dyDescent="0.2">
      <c r="A120" s="33"/>
      <c r="C120" s="17"/>
      <c r="E120" s="17"/>
      <c r="F120" s="18"/>
      <c r="G120" s="17"/>
      <c r="H120" s="18"/>
      <c r="I120" s="17"/>
      <c r="J120" s="18"/>
      <c r="K120" s="17"/>
    </row>
    <row r="121" spans="1:27" ht="24" customHeight="1" x14ac:dyDescent="0.25">
      <c r="A121" s="116" t="s">
        <v>198</v>
      </c>
      <c r="C121" s="55"/>
      <c r="D121" s="56"/>
      <c r="E121" s="61">
        <f>E102</f>
        <v>-163711</v>
      </c>
      <c r="F121" s="60"/>
      <c r="G121" s="61">
        <f>G102</f>
        <v>-24321</v>
      </c>
      <c r="H121" s="59"/>
      <c r="I121" s="61">
        <f>I102</f>
        <v>-157284</v>
      </c>
      <c r="J121" s="59"/>
      <c r="K121" s="61">
        <f>K102</f>
        <v>-23824</v>
      </c>
    </row>
    <row r="122" spans="1:27" ht="24" customHeight="1" x14ac:dyDescent="0.2">
      <c r="A122" s="83"/>
      <c r="C122" s="57"/>
      <c r="D122" s="58"/>
      <c r="E122" s="59"/>
      <c r="F122" s="60"/>
      <c r="G122" s="59"/>
      <c r="H122" s="59"/>
      <c r="I122" s="60"/>
      <c r="J122" s="59"/>
      <c r="K122" s="60"/>
    </row>
    <row r="123" spans="1:27" ht="24" customHeight="1" x14ac:dyDescent="0.25">
      <c r="A123" s="84" t="s">
        <v>65</v>
      </c>
      <c r="C123" s="55"/>
      <c r="D123" s="56"/>
      <c r="E123" s="59"/>
      <c r="F123" s="60"/>
      <c r="G123" s="59"/>
      <c r="H123" s="59"/>
      <c r="I123" s="60"/>
      <c r="J123" s="59"/>
      <c r="K123" s="60"/>
    </row>
    <row r="124" spans="1:27" ht="24" customHeight="1" x14ac:dyDescent="0.25">
      <c r="A124" s="85" t="s">
        <v>165</v>
      </c>
      <c r="C124" s="55"/>
      <c r="D124" s="56"/>
      <c r="E124" s="59"/>
      <c r="F124" s="60"/>
      <c r="G124" s="59"/>
      <c r="H124" s="59"/>
      <c r="I124" s="60"/>
      <c r="J124" s="59"/>
      <c r="K124" s="60"/>
    </row>
    <row r="125" spans="1:27" ht="24" customHeight="1" x14ac:dyDescent="0.25">
      <c r="A125" s="85" t="s">
        <v>101</v>
      </c>
      <c r="C125" s="55"/>
      <c r="D125" s="56"/>
      <c r="E125" s="59"/>
      <c r="F125" s="60"/>
      <c r="G125" s="59"/>
      <c r="H125" s="59"/>
      <c r="I125" s="60"/>
      <c r="J125" s="59"/>
      <c r="K125" s="60"/>
    </row>
    <row r="126" spans="1:27" ht="24" customHeight="1" x14ac:dyDescent="0.2">
      <c r="A126" s="83" t="s">
        <v>43</v>
      </c>
      <c r="C126" s="57"/>
      <c r="D126" s="58"/>
      <c r="E126" s="59"/>
      <c r="F126" s="60"/>
      <c r="G126" s="59"/>
      <c r="H126" s="59"/>
      <c r="I126" s="59"/>
      <c r="J126" s="59"/>
      <c r="K126" s="59"/>
    </row>
    <row r="127" spans="1:27" ht="24" customHeight="1" x14ac:dyDescent="0.2">
      <c r="A127" s="83" t="s">
        <v>96</v>
      </c>
      <c r="C127" s="57"/>
      <c r="D127" s="58"/>
      <c r="E127" s="61">
        <v>-29</v>
      </c>
      <c r="F127" s="60"/>
      <c r="G127" s="61">
        <v>89</v>
      </c>
      <c r="H127" s="59"/>
      <c r="I127" s="61">
        <v>0</v>
      </c>
      <c r="J127" s="59"/>
      <c r="K127" s="61">
        <v>0</v>
      </c>
    </row>
    <row r="128" spans="1:27" ht="24" customHeight="1" x14ac:dyDescent="0.2">
      <c r="A128" s="83" t="s">
        <v>89</v>
      </c>
      <c r="C128" s="57"/>
      <c r="D128" s="58"/>
      <c r="E128" s="60"/>
      <c r="F128" s="60"/>
      <c r="G128" s="60"/>
      <c r="H128" s="59"/>
      <c r="I128" s="60"/>
      <c r="J128" s="59"/>
      <c r="K128" s="60"/>
    </row>
    <row r="129" spans="1:11" ht="24" customHeight="1" x14ac:dyDescent="0.2">
      <c r="A129" s="83" t="s">
        <v>102</v>
      </c>
      <c r="C129" s="57"/>
      <c r="D129" s="58"/>
      <c r="E129" s="61">
        <f>SUM(E126:E127)</f>
        <v>-29</v>
      </c>
      <c r="F129" s="60"/>
      <c r="G129" s="61">
        <f>SUM(G126:G127)</f>
        <v>89</v>
      </c>
      <c r="H129" s="59"/>
      <c r="I129" s="61">
        <f>SUM(I126:I127)</f>
        <v>0</v>
      </c>
      <c r="J129" s="59"/>
      <c r="K129" s="61">
        <f>SUM(K126:K127)</f>
        <v>0</v>
      </c>
    </row>
    <row r="130" spans="1:11" ht="24" customHeight="1" x14ac:dyDescent="0.2">
      <c r="A130" s="83"/>
      <c r="C130" s="57"/>
      <c r="D130" s="58"/>
      <c r="E130" s="59"/>
      <c r="F130" s="60"/>
      <c r="G130" s="59"/>
      <c r="H130" s="59"/>
      <c r="I130" s="60"/>
      <c r="J130" s="59"/>
      <c r="K130" s="60"/>
    </row>
    <row r="131" spans="1:11" ht="24" customHeight="1" x14ac:dyDescent="0.2">
      <c r="A131" s="85" t="s">
        <v>90</v>
      </c>
      <c r="C131" s="57"/>
      <c r="D131" s="58"/>
      <c r="E131" s="60"/>
      <c r="F131" s="60"/>
      <c r="G131" s="60"/>
      <c r="H131" s="59"/>
      <c r="I131" s="60"/>
      <c r="J131" s="59"/>
      <c r="K131" s="60"/>
    </row>
    <row r="132" spans="1:11" ht="24" customHeight="1" x14ac:dyDescent="0.2">
      <c r="A132" s="85" t="s">
        <v>166</v>
      </c>
      <c r="C132" s="57"/>
      <c r="D132" s="58"/>
      <c r="E132" s="60"/>
      <c r="F132" s="60"/>
      <c r="G132" s="60"/>
      <c r="H132" s="59"/>
      <c r="I132" s="60"/>
      <c r="J132" s="59"/>
      <c r="K132" s="60"/>
    </row>
    <row r="133" spans="1:11" ht="24" customHeight="1" x14ac:dyDescent="0.2">
      <c r="A133" s="83" t="s">
        <v>169</v>
      </c>
      <c r="C133" s="57"/>
      <c r="D133" s="58"/>
      <c r="E133" s="60"/>
      <c r="F133" s="60"/>
      <c r="G133" s="60"/>
      <c r="H133" s="59"/>
      <c r="I133" s="60"/>
      <c r="J133" s="59"/>
      <c r="K133" s="60"/>
    </row>
    <row r="134" spans="1:11" ht="24" customHeight="1" x14ac:dyDescent="0.2">
      <c r="A134" s="83" t="s">
        <v>128</v>
      </c>
      <c r="C134" s="57"/>
      <c r="D134" s="58"/>
      <c r="E134" s="60">
        <v>25516</v>
      </c>
      <c r="F134" s="60"/>
      <c r="G134" s="60">
        <v>-45890</v>
      </c>
      <c r="H134" s="59"/>
      <c r="I134" s="60">
        <v>24424</v>
      </c>
      <c r="J134" s="59"/>
      <c r="K134" s="60">
        <v>-47385</v>
      </c>
    </row>
    <row r="135" spans="1:11" ht="24" customHeight="1" x14ac:dyDescent="0.2">
      <c r="A135" s="83" t="s">
        <v>129</v>
      </c>
      <c r="C135" s="57"/>
      <c r="D135" s="58"/>
      <c r="E135" s="61">
        <v>-5103</v>
      </c>
      <c r="F135" s="60"/>
      <c r="G135" s="61">
        <v>9178</v>
      </c>
      <c r="H135" s="59"/>
      <c r="I135" s="61">
        <v>-4885</v>
      </c>
      <c r="J135" s="59"/>
      <c r="K135" s="61">
        <v>9477</v>
      </c>
    </row>
    <row r="136" spans="1:11" ht="24" customHeight="1" x14ac:dyDescent="0.2">
      <c r="A136" s="83" t="s">
        <v>90</v>
      </c>
      <c r="C136" s="57"/>
      <c r="D136" s="58"/>
      <c r="E136" s="60"/>
      <c r="F136" s="60"/>
      <c r="G136" s="60"/>
      <c r="H136" s="59"/>
      <c r="I136" s="60"/>
      <c r="J136" s="59"/>
      <c r="K136" s="60"/>
    </row>
    <row r="137" spans="1:11" ht="24" customHeight="1" x14ac:dyDescent="0.2">
      <c r="A137" s="83" t="s">
        <v>130</v>
      </c>
      <c r="C137" s="57"/>
      <c r="D137" s="58"/>
      <c r="E137" s="61">
        <f>E134+E135</f>
        <v>20413</v>
      </c>
      <c r="F137" s="60"/>
      <c r="G137" s="61">
        <f>G134+G135</f>
        <v>-36712</v>
      </c>
      <c r="H137" s="59"/>
      <c r="I137" s="61">
        <f>I134+I135</f>
        <v>19539</v>
      </c>
      <c r="J137" s="59"/>
      <c r="K137" s="61">
        <f>K134+K135</f>
        <v>-37908</v>
      </c>
    </row>
    <row r="138" spans="1:11" ht="24" customHeight="1" x14ac:dyDescent="0.25">
      <c r="A138" s="84" t="s">
        <v>113</v>
      </c>
      <c r="C138" s="57"/>
      <c r="D138" s="58"/>
      <c r="E138" s="61">
        <f>+E137+E129</f>
        <v>20384</v>
      </c>
      <c r="F138" s="60"/>
      <c r="G138" s="61">
        <f>+G137+G129</f>
        <v>-36623</v>
      </c>
      <c r="H138" s="59"/>
      <c r="I138" s="61">
        <f>+I137+I129</f>
        <v>19539</v>
      </c>
      <c r="J138" s="59"/>
      <c r="K138" s="61">
        <f>+K137+K129</f>
        <v>-37908</v>
      </c>
    </row>
    <row r="139" spans="1:11" ht="24" customHeight="1" x14ac:dyDescent="0.2">
      <c r="A139" s="83"/>
      <c r="C139" s="57"/>
      <c r="D139" s="58"/>
      <c r="E139" s="59"/>
      <c r="F139" s="60"/>
      <c r="G139" s="59"/>
      <c r="H139" s="59"/>
      <c r="I139" s="60"/>
      <c r="J139" s="59"/>
      <c r="K139" s="60"/>
    </row>
    <row r="140" spans="1:11" ht="24" customHeight="1" thickBot="1" x14ac:dyDescent="0.3">
      <c r="A140" s="84" t="s">
        <v>112</v>
      </c>
      <c r="C140" s="55"/>
      <c r="D140" s="56"/>
      <c r="E140" s="126">
        <f>SUM(E121,E138)</f>
        <v>-143327</v>
      </c>
      <c r="F140" s="60"/>
      <c r="G140" s="126">
        <f>SUM(G121,G138)</f>
        <v>-60944</v>
      </c>
      <c r="H140" s="59"/>
      <c r="I140" s="126">
        <f>SUM(I121,I138)</f>
        <v>-137745</v>
      </c>
      <c r="J140" s="59"/>
      <c r="K140" s="126">
        <f>SUM(K121,K138)</f>
        <v>-61732</v>
      </c>
    </row>
    <row r="141" spans="1:11" ht="24" customHeight="1" thickTop="1" x14ac:dyDescent="0.2">
      <c r="A141" s="83"/>
      <c r="C141" s="57"/>
      <c r="D141" s="58"/>
      <c r="E141" s="59"/>
      <c r="F141" s="60"/>
      <c r="G141" s="59"/>
      <c r="H141" s="59"/>
      <c r="I141" s="60"/>
      <c r="J141" s="59"/>
      <c r="K141" s="60"/>
    </row>
    <row r="142" spans="1:11" ht="24" customHeight="1" x14ac:dyDescent="0.25">
      <c r="A142" s="64" t="s">
        <v>61</v>
      </c>
      <c r="C142" s="57"/>
      <c r="D142" s="58"/>
      <c r="E142" s="59"/>
      <c r="F142" s="60"/>
      <c r="G142" s="59"/>
      <c r="H142" s="59"/>
      <c r="I142" s="60"/>
      <c r="J142" s="59"/>
      <c r="K142" s="60"/>
    </row>
    <row r="143" spans="1:11" ht="24" customHeight="1" x14ac:dyDescent="0.2">
      <c r="A143" s="33" t="s">
        <v>64</v>
      </c>
      <c r="C143" s="57"/>
      <c r="D143" s="58"/>
      <c r="E143" s="60">
        <f>E145-E144</f>
        <v>-142753</v>
      </c>
      <c r="F143" s="60"/>
      <c r="G143" s="60">
        <f>G145-G144</f>
        <v>-64119</v>
      </c>
      <c r="H143" s="59"/>
      <c r="I143" s="60">
        <f>I145-I144</f>
        <v>-137745</v>
      </c>
      <c r="J143" s="59"/>
      <c r="K143" s="60">
        <f>K145-K144</f>
        <v>-61732</v>
      </c>
    </row>
    <row r="144" spans="1:11" ht="24" customHeight="1" x14ac:dyDescent="0.2">
      <c r="A144" s="33" t="s">
        <v>40</v>
      </c>
      <c r="C144" s="57"/>
      <c r="D144" s="58"/>
      <c r="E144" s="60">
        <v>-574</v>
      </c>
      <c r="F144" s="60"/>
      <c r="G144" s="60">
        <v>3175</v>
      </c>
      <c r="H144" s="59"/>
      <c r="I144" s="60">
        <v>0</v>
      </c>
      <c r="J144" s="59"/>
      <c r="K144" s="60">
        <v>0</v>
      </c>
    </row>
    <row r="145" spans="1:27" ht="24" customHeight="1" thickBot="1" x14ac:dyDescent="0.25">
      <c r="A145" s="83"/>
      <c r="C145" s="57"/>
      <c r="D145" s="58"/>
      <c r="E145" s="127">
        <f>E140</f>
        <v>-143327</v>
      </c>
      <c r="F145" s="60"/>
      <c r="G145" s="127">
        <f>G140</f>
        <v>-60944</v>
      </c>
      <c r="H145" s="59"/>
      <c r="I145" s="127">
        <f>I140</f>
        <v>-137745</v>
      </c>
      <c r="J145" s="59"/>
      <c r="K145" s="127">
        <f>K140</f>
        <v>-61732</v>
      </c>
    </row>
    <row r="146" spans="1:27" ht="24" customHeight="1" thickTop="1" x14ac:dyDescent="0.2">
      <c r="A146" s="33"/>
      <c r="C146" s="15"/>
      <c r="E146" s="62">
        <f>SUM(E142:E144)-E145</f>
        <v>0</v>
      </c>
      <c r="F146" s="63"/>
      <c r="G146" s="62">
        <f>SUM(G142:G144)-G145</f>
        <v>0</v>
      </c>
      <c r="I146" s="7"/>
      <c r="J146" s="7"/>
      <c r="K146" s="7"/>
    </row>
    <row r="147" spans="1:27" ht="24" customHeight="1" x14ac:dyDescent="0.2">
      <c r="A147" s="79" t="s">
        <v>149</v>
      </c>
      <c r="C147" s="15"/>
      <c r="E147" s="7"/>
      <c r="G147" s="7"/>
      <c r="I147" s="7"/>
      <c r="J147" s="7"/>
      <c r="K147" s="7"/>
    </row>
    <row r="148" spans="1:27" ht="24" customHeight="1" x14ac:dyDescent="0.25">
      <c r="A148" s="64" t="s">
        <v>116</v>
      </c>
      <c r="B148" s="9"/>
      <c r="C148" s="1"/>
      <c r="D148" s="2"/>
      <c r="E148" s="2"/>
      <c r="F148" s="2"/>
      <c r="G148" s="2"/>
      <c r="H148" s="2"/>
      <c r="I148" s="2"/>
      <c r="J148" s="2"/>
      <c r="K148" s="31" t="s">
        <v>111</v>
      </c>
    </row>
    <row r="149" spans="1:27" ht="24" customHeight="1" x14ac:dyDescent="0.25">
      <c r="A149" s="64" t="s">
        <v>85</v>
      </c>
      <c r="B149" s="9"/>
      <c r="C149" s="1"/>
      <c r="D149" s="2"/>
      <c r="E149" s="2"/>
      <c r="F149" s="2"/>
      <c r="G149" s="2"/>
      <c r="H149" s="2"/>
      <c r="I149" s="2"/>
      <c r="J149" s="2"/>
      <c r="K149" s="2"/>
    </row>
    <row r="150" spans="1:27" s="11" customFormat="1" ht="24" customHeight="1" x14ac:dyDescent="0.25">
      <c r="A150" s="64" t="s">
        <v>207</v>
      </c>
      <c r="B150" s="2"/>
      <c r="C150" s="1"/>
      <c r="D150" s="2"/>
      <c r="E150" s="2"/>
      <c r="F150" s="2"/>
      <c r="G150" s="2"/>
      <c r="H150" s="2"/>
      <c r="I150" s="2"/>
      <c r="J150" s="2"/>
      <c r="K150" s="2"/>
      <c r="U150" s="5"/>
      <c r="V150" s="5"/>
      <c r="W150" s="5"/>
      <c r="X150" s="5"/>
      <c r="Y150" s="5"/>
      <c r="Z150" s="5"/>
      <c r="AA150" s="5"/>
    </row>
    <row r="151" spans="1:27" ht="24" customHeight="1" x14ac:dyDescent="0.2">
      <c r="A151" s="67"/>
      <c r="B151" s="2"/>
      <c r="C151" s="1"/>
      <c r="D151" s="2"/>
      <c r="E151" s="2"/>
      <c r="F151" s="2"/>
      <c r="G151" s="2"/>
      <c r="H151" s="2"/>
      <c r="I151" s="2"/>
      <c r="J151" s="2"/>
      <c r="K151" s="31" t="s">
        <v>107</v>
      </c>
    </row>
    <row r="152" spans="1:27" ht="24" customHeight="1" x14ac:dyDescent="0.25">
      <c r="A152" s="33"/>
      <c r="E152" s="28"/>
      <c r="F152" s="28" t="s">
        <v>0</v>
      </c>
      <c r="G152" s="28"/>
      <c r="H152" s="11"/>
      <c r="I152" s="28"/>
      <c r="J152" s="28" t="s">
        <v>1</v>
      </c>
      <c r="K152" s="28"/>
    </row>
    <row r="153" spans="1:27" ht="24" customHeight="1" x14ac:dyDescent="0.2">
      <c r="A153" s="33"/>
      <c r="C153" s="17"/>
      <c r="E153" s="17">
        <v>2023</v>
      </c>
      <c r="F153" s="18"/>
      <c r="G153" s="17">
        <v>2022</v>
      </c>
      <c r="H153" s="18"/>
      <c r="I153" s="17">
        <v>2023</v>
      </c>
      <c r="J153" s="18"/>
      <c r="K153" s="17">
        <v>2022</v>
      </c>
    </row>
    <row r="154" spans="1:27" ht="24" customHeight="1" x14ac:dyDescent="0.25">
      <c r="A154" s="8" t="s">
        <v>44</v>
      </c>
      <c r="B154" s="11"/>
      <c r="C154" s="41"/>
      <c r="D154" s="11"/>
      <c r="E154" s="42"/>
      <c r="F154" s="42"/>
      <c r="G154" s="42"/>
      <c r="H154" s="11"/>
      <c r="I154" s="42"/>
      <c r="J154" s="42"/>
      <c r="K154" s="42"/>
    </row>
    <row r="155" spans="1:27" ht="24" customHeight="1" x14ac:dyDescent="0.2">
      <c r="A155" s="10" t="s">
        <v>215</v>
      </c>
      <c r="C155" s="4"/>
      <c r="E155" s="24">
        <f>+E100</f>
        <v>-204550</v>
      </c>
      <c r="F155" s="24"/>
      <c r="G155" s="24">
        <f>+G100</f>
        <v>-22417</v>
      </c>
      <c r="H155" s="24"/>
      <c r="I155" s="24">
        <f>+I100</f>
        <v>-201067</v>
      </c>
      <c r="J155" s="24"/>
      <c r="K155" s="24">
        <f>+K100</f>
        <v>-28612</v>
      </c>
    </row>
    <row r="156" spans="1:27" ht="24" customHeight="1" x14ac:dyDescent="0.2">
      <c r="A156" s="10" t="s">
        <v>230</v>
      </c>
      <c r="C156" s="4"/>
      <c r="E156" s="24"/>
      <c r="F156" s="24"/>
      <c r="G156" s="24"/>
      <c r="H156" s="24"/>
      <c r="I156" s="24"/>
      <c r="J156" s="24"/>
      <c r="K156" s="24"/>
    </row>
    <row r="157" spans="1:27" ht="24" customHeight="1" x14ac:dyDescent="0.2">
      <c r="A157" s="6" t="s">
        <v>45</v>
      </c>
      <c r="C157" s="4"/>
      <c r="E157" s="25"/>
      <c r="F157" s="25"/>
      <c r="G157" s="25"/>
      <c r="H157" s="25"/>
      <c r="I157" s="25"/>
      <c r="J157" s="25"/>
      <c r="K157" s="25"/>
    </row>
    <row r="158" spans="1:27" ht="24" customHeight="1" x14ac:dyDescent="0.2">
      <c r="A158" s="6" t="s">
        <v>46</v>
      </c>
      <c r="C158" s="4"/>
      <c r="E158" s="24">
        <v>56069</v>
      </c>
      <c r="F158" s="24"/>
      <c r="G158" s="24">
        <v>50825</v>
      </c>
      <c r="H158" s="24"/>
      <c r="I158" s="24">
        <v>40239</v>
      </c>
      <c r="J158" s="24"/>
      <c r="K158" s="24">
        <v>35269</v>
      </c>
    </row>
    <row r="159" spans="1:27" ht="24" customHeight="1" x14ac:dyDescent="0.2">
      <c r="A159" s="10" t="s">
        <v>175</v>
      </c>
      <c r="C159" s="4"/>
      <c r="E159" s="24">
        <v>-1350</v>
      </c>
      <c r="F159" s="24"/>
      <c r="G159" s="24">
        <v>1629</v>
      </c>
      <c r="H159" s="24"/>
      <c r="I159" s="24">
        <v>-961</v>
      </c>
      <c r="J159" s="24"/>
      <c r="K159" s="24">
        <v>533</v>
      </c>
    </row>
    <row r="160" spans="1:27" ht="24" customHeight="1" x14ac:dyDescent="0.2">
      <c r="A160" s="6" t="s">
        <v>216</v>
      </c>
      <c r="C160" s="4"/>
      <c r="E160" s="24">
        <v>-79935</v>
      </c>
      <c r="F160" s="24"/>
      <c r="G160" s="24">
        <v>-120831</v>
      </c>
      <c r="H160" s="24"/>
      <c r="I160" s="24">
        <v>-77362</v>
      </c>
      <c r="J160" s="24"/>
      <c r="K160" s="24">
        <v>-159341</v>
      </c>
    </row>
    <row r="161" spans="1:11" ht="24" customHeight="1" x14ac:dyDescent="0.2">
      <c r="A161" s="6" t="s">
        <v>211</v>
      </c>
      <c r="C161" s="4"/>
      <c r="E161" s="24">
        <v>44</v>
      </c>
      <c r="F161" s="24"/>
      <c r="G161" s="24">
        <v>-1243</v>
      </c>
      <c r="H161" s="24"/>
      <c r="I161" s="24">
        <v>-86</v>
      </c>
      <c r="J161" s="24"/>
      <c r="K161" s="24">
        <v>1</v>
      </c>
    </row>
    <row r="162" spans="1:11" ht="24" customHeight="1" x14ac:dyDescent="0.2">
      <c r="A162" s="6" t="s">
        <v>187</v>
      </c>
      <c r="C162" s="4"/>
      <c r="E162" s="24">
        <v>0</v>
      </c>
      <c r="F162" s="24"/>
      <c r="G162" s="24">
        <v>-9444</v>
      </c>
      <c r="H162" s="24"/>
      <c r="I162" s="24">
        <v>0</v>
      </c>
      <c r="J162" s="24"/>
      <c r="K162" s="24">
        <v>0</v>
      </c>
    </row>
    <row r="163" spans="1:11" ht="24" customHeight="1" x14ac:dyDescent="0.2">
      <c r="A163" s="6" t="s">
        <v>176</v>
      </c>
      <c r="C163" s="4"/>
      <c r="E163" s="43">
        <v>-2048</v>
      </c>
      <c r="F163" s="24"/>
      <c r="G163" s="43">
        <v>-833</v>
      </c>
      <c r="H163" s="24"/>
      <c r="I163" s="24">
        <v>0</v>
      </c>
      <c r="J163" s="24"/>
      <c r="K163" s="24">
        <v>0</v>
      </c>
    </row>
    <row r="164" spans="1:11" ht="22.15" customHeight="1" x14ac:dyDescent="0.2">
      <c r="A164" s="6" t="s">
        <v>231</v>
      </c>
      <c r="C164" s="4"/>
      <c r="E164" s="24">
        <v>4606</v>
      </c>
      <c r="F164" s="43"/>
      <c r="G164" s="24">
        <v>69484</v>
      </c>
      <c r="H164" s="43"/>
      <c r="I164" s="43">
        <v>4606</v>
      </c>
      <c r="J164" s="43"/>
      <c r="K164" s="43">
        <v>69484</v>
      </c>
    </row>
    <row r="165" spans="1:11" ht="24" customHeight="1" x14ac:dyDescent="0.2">
      <c r="A165" s="6" t="s">
        <v>76</v>
      </c>
      <c r="C165" s="4"/>
      <c r="E165" s="43">
        <v>10963</v>
      </c>
      <c r="F165" s="43"/>
      <c r="G165" s="43">
        <v>11309</v>
      </c>
      <c r="H165" s="43"/>
      <c r="I165" s="24">
        <v>9151</v>
      </c>
      <c r="J165" s="24"/>
      <c r="K165" s="24">
        <v>8878</v>
      </c>
    </row>
    <row r="166" spans="1:11" ht="24" customHeight="1" x14ac:dyDescent="0.2">
      <c r="A166" s="6" t="s">
        <v>190</v>
      </c>
      <c r="C166" s="4"/>
      <c r="E166" s="24">
        <v>11030</v>
      </c>
      <c r="F166" s="24"/>
      <c r="G166" s="24">
        <v>33045</v>
      </c>
      <c r="H166" s="24"/>
      <c r="I166" s="24">
        <v>9221</v>
      </c>
      <c r="J166" s="24"/>
      <c r="K166" s="24">
        <v>24162</v>
      </c>
    </row>
    <row r="167" spans="1:11" ht="24" customHeight="1" x14ac:dyDescent="0.2">
      <c r="A167" s="6" t="s">
        <v>191</v>
      </c>
      <c r="C167" s="4"/>
      <c r="E167" s="24">
        <v>-17075</v>
      </c>
      <c r="F167" s="24"/>
      <c r="G167" s="24">
        <v>-5757</v>
      </c>
      <c r="H167" s="24"/>
      <c r="I167" s="24">
        <v>-15517</v>
      </c>
      <c r="J167" s="24"/>
      <c r="K167" s="24">
        <v>-7103</v>
      </c>
    </row>
    <row r="168" spans="1:11" ht="24" customHeight="1" x14ac:dyDescent="0.2">
      <c r="A168" s="10" t="s">
        <v>167</v>
      </c>
      <c r="C168" s="4"/>
      <c r="E168" s="24">
        <v>0</v>
      </c>
      <c r="F168" s="25"/>
      <c r="G168" s="24">
        <v>0</v>
      </c>
      <c r="H168" s="25"/>
      <c r="I168" s="24">
        <v>-19966</v>
      </c>
      <c r="J168" s="24"/>
      <c r="K168" s="24">
        <v>-29949</v>
      </c>
    </row>
    <row r="169" spans="1:11" ht="24" customHeight="1" x14ac:dyDescent="0.2">
      <c r="A169" s="6" t="s">
        <v>97</v>
      </c>
      <c r="C169" s="4"/>
      <c r="E169" s="25">
        <v>-1451</v>
      </c>
      <c r="F169" s="24"/>
      <c r="G169" s="25">
        <v>-748</v>
      </c>
      <c r="H169" s="24"/>
      <c r="I169" s="24">
        <v>-780</v>
      </c>
      <c r="J169" s="24"/>
      <c r="K169" s="24">
        <v>-366</v>
      </c>
    </row>
    <row r="170" spans="1:11" ht="24" customHeight="1" x14ac:dyDescent="0.2">
      <c r="A170" s="6" t="s">
        <v>100</v>
      </c>
      <c r="C170" s="4"/>
      <c r="E170" s="27">
        <v>23857</v>
      </c>
      <c r="F170" s="24"/>
      <c r="G170" s="27">
        <v>10403</v>
      </c>
      <c r="H170" s="24"/>
      <c r="I170" s="27">
        <v>17819</v>
      </c>
      <c r="J170" s="24"/>
      <c r="K170" s="27">
        <v>7051</v>
      </c>
    </row>
    <row r="171" spans="1:11" ht="24" customHeight="1" x14ac:dyDescent="0.2">
      <c r="A171" s="6" t="s">
        <v>197</v>
      </c>
      <c r="C171" s="4"/>
      <c r="E171" s="24"/>
      <c r="F171" s="24"/>
      <c r="G171" s="24"/>
      <c r="H171" s="24"/>
      <c r="I171" s="24"/>
      <c r="J171" s="24"/>
      <c r="K171" s="24"/>
    </row>
    <row r="172" spans="1:11" ht="24" customHeight="1" x14ac:dyDescent="0.2">
      <c r="A172" s="10" t="s">
        <v>153</v>
      </c>
      <c r="C172" s="4"/>
      <c r="E172" s="24">
        <f>SUM(E155:E170)</f>
        <v>-199840</v>
      </c>
      <c r="F172" s="24"/>
      <c r="G172" s="24">
        <f>SUM(G155:G170)</f>
        <v>15422</v>
      </c>
      <c r="H172" s="24"/>
      <c r="I172" s="24">
        <f>SUM(I155:I170)</f>
        <v>-234703</v>
      </c>
      <c r="J172" s="24"/>
      <c r="K172" s="24">
        <f>SUM(K155:K170)</f>
        <v>-79993</v>
      </c>
    </row>
    <row r="173" spans="1:11" ht="24" customHeight="1" x14ac:dyDescent="0.2">
      <c r="A173" s="10" t="s">
        <v>47</v>
      </c>
      <c r="C173" s="4"/>
      <c r="E173" s="24"/>
      <c r="F173" s="24"/>
      <c r="G173" s="24"/>
      <c r="H173" s="24"/>
      <c r="I173" s="24"/>
      <c r="J173" s="24"/>
      <c r="K173" s="24"/>
    </row>
    <row r="174" spans="1:11" ht="24" customHeight="1" x14ac:dyDescent="0.2">
      <c r="A174" s="6" t="s">
        <v>81</v>
      </c>
      <c r="C174" s="4"/>
      <c r="E174" s="24">
        <v>89159</v>
      </c>
      <c r="F174" s="24"/>
      <c r="G174" s="24">
        <v>153225</v>
      </c>
      <c r="H174" s="24"/>
      <c r="I174" s="24">
        <v>-80819</v>
      </c>
      <c r="J174" s="24"/>
      <c r="K174" s="24">
        <v>187831</v>
      </c>
    </row>
    <row r="175" spans="1:11" ht="24" customHeight="1" x14ac:dyDescent="0.2">
      <c r="A175" s="6" t="s">
        <v>48</v>
      </c>
      <c r="C175" s="4"/>
      <c r="E175" s="24">
        <v>-126200</v>
      </c>
      <c r="F175" s="24"/>
      <c r="G175" s="24">
        <v>-26480</v>
      </c>
      <c r="H175" s="24"/>
      <c r="I175" s="24">
        <v>20648</v>
      </c>
      <c r="J175" s="24"/>
      <c r="K175" s="24">
        <v>152579</v>
      </c>
    </row>
    <row r="176" spans="1:11" ht="24" customHeight="1" x14ac:dyDescent="0.2">
      <c r="A176" s="6" t="s">
        <v>49</v>
      </c>
      <c r="C176" s="4"/>
      <c r="E176" s="24">
        <v>-29226</v>
      </c>
      <c r="F176" s="24"/>
      <c r="G176" s="24">
        <v>-4221</v>
      </c>
      <c r="H176" s="24"/>
      <c r="I176" s="24">
        <v>-28266</v>
      </c>
      <c r="J176" s="24"/>
      <c r="K176" s="24">
        <v>7391</v>
      </c>
    </row>
    <row r="177" spans="1:27" ht="24" customHeight="1" x14ac:dyDescent="0.2">
      <c r="A177" s="6" t="s">
        <v>170</v>
      </c>
      <c r="C177" s="4"/>
      <c r="E177" s="24">
        <v>-122</v>
      </c>
      <c r="F177" s="24"/>
      <c r="G177" s="24">
        <v>3120</v>
      </c>
      <c r="H177" s="24"/>
      <c r="I177" s="24">
        <v>-44</v>
      </c>
      <c r="J177" s="24"/>
      <c r="K177" s="24">
        <v>4538</v>
      </c>
    </row>
    <row r="178" spans="1:27" ht="24" customHeight="1" x14ac:dyDescent="0.2">
      <c r="A178" s="10" t="s">
        <v>50</v>
      </c>
      <c r="C178" s="4"/>
      <c r="E178" s="24"/>
      <c r="F178" s="24"/>
      <c r="G178" s="24"/>
      <c r="H178" s="24"/>
      <c r="I178" s="24"/>
      <c r="J178" s="24"/>
      <c r="K178" s="24"/>
    </row>
    <row r="179" spans="1:27" ht="24" customHeight="1" x14ac:dyDescent="0.2">
      <c r="A179" s="6" t="s">
        <v>82</v>
      </c>
      <c r="B179" s="3"/>
      <c r="C179" s="4"/>
      <c r="E179" s="24">
        <v>215874</v>
      </c>
      <c r="F179" s="24"/>
      <c r="G179" s="24">
        <v>90572</v>
      </c>
      <c r="H179" s="24"/>
      <c r="I179" s="24">
        <v>216252</v>
      </c>
      <c r="J179" s="24"/>
      <c r="K179" s="24">
        <v>86109</v>
      </c>
    </row>
    <row r="180" spans="1:27" ht="24" customHeight="1" x14ac:dyDescent="0.2">
      <c r="A180" s="10" t="s">
        <v>168</v>
      </c>
      <c r="B180" s="3"/>
      <c r="C180" s="4"/>
      <c r="E180" s="24">
        <v>-12653</v>
      </c>
      <c r="F180" s="24"/>
      <c r="G180" s="24">
        <v>-21804</v>
      </c>
      <c r="H180" s="24"/>
      <c r="I180" s="24">
        <v>-11128</v>
      </c>
      <c r="J180" s="24"/>
      <c r="K180" s="24">
        <v>-7842</v>
      </c>
    </row>
    <row r="181" spans="1:27" ht="24" customHeight="1" x14ac:dyDescent="0.2">
      <c r="A181" s="10" t="s">
        <v>185</v>
      </c>
      <c r="C181" s="4"/>
      <c r="E181" s="27">
        <v>0</v>
      </c>
      <c r="F181" s="24"/>
      <c r="G181" s="27">
        <v>0</v>
      </c>
      <c r="H181" s="24"/>
      <c r="I181" s="27">
        <v>0</v>
      </c>
      <c r="J181" s="24"/>
      <c r="K181" s="27">
        <v>-300</v>
      </c>
    </row>
    <row r="182" spans="1:27" ht="24" customHeight="1" x14ac:dyDescent="0.2">
      <c r="A182" s="10" t="s">
        <v>221</v>
      </c>
      <c r="C182" s="4"/>
      <c r="E182" s="24">
        <f>SUM(E172:E181)</f>
        <v>-63008</v>
      </c>
      <c r="F182" s="24"/>
      <c r="G182" s="24">
        <f>SUM(G172:G181)</f>
        <v>209834</v>
      </c>
      <c r="H182" s="24"/>
      <c r="I182" s="24">
        <f>SUM(I172:I181)</f>
        <v>-118060</v>
      </c>
      <c r="J182" s="24"/>
      <c r="K182" s="24">
        <f>SUM(K172:K181)</f>
        <v>350313</v>
      </c>
    </row>
    <row r="183" spans="1:27" ht="24" customHeight="1" x14ac:dyDescent="0.2">
      <c r="A183" s="10" t="s">
        <v>76</v>
      </c>
      <c r="C183" s="4"/>
      <c r="E183" s="24">
        <v>-1772</v>
      </c>
      <c r="F183" s="24"/>
      <c r="G183" s="24">
        <v>-2817</v>
      </c>
      <c r="H183" s="24"/>
      <c r="I183" s="24">
        <v>0</v>
      </c>
      <c r="J183" s="24"/>
      <c r="K183" s="24">
        <v>-968</v>
      </c>
    </row>
    <row r="184" spans="1:27" ht="24" customHeight="1" x14ac:dyDescent="0.2">
      <c r="A184" s="10" t="s">
        <v>156</v>
      </c>
      <c r="C184" s="4"/>
      <c r="E184" s="24">
        <v>-22590</v>
      </c>
      <c r="F184" s="24"/>
      <c r="G184" s="24">
        <v>-9929</v>
      </c>
      <c r="H184" s="24"/>
      <c r="I184" s="24">
        <v>-17947</v>
      </c>
      <c r="J184" s="24"/>
      <c r="K184" s="24">
        <v>-6952</v>
      </c>
    </row>
    <row r="185" spans="1:27" ht="24" customHeight="1" x14ac:dyDescent="0.2">
      <c r="A185" s="33" t="s">
        <v>154</v>
      </c>
      <c r="B185" s="35"/>
      <c r="C185" s="91"/>
      <c r="D185" s="35"/>
      <c r="E185" s="46">
        <v>-7713</v>
      </c>
      <c r="F185" s="24"/>
      <c r="G185" s="46">
        <v>-19675</v>
      </c>
      <c r="H185" s="24"/>
      <c r="I185" s="27">
        <v>-2647</v>
      </c>
      <c r="J185" s="24"/>
      <c r="K185" s="27">
        <v>-4994</v>
      </c>
    </row>
    <row r="186" spans="1:27" s="3" customFormat="1" ht="24" customHeight="1" x14ac:dyDescent="0.25">
      <c r="A186" s="64" t="s">
        <v>220</v>
      </c>
      <c r="B186" s="35"/>
      <c r="C186" s="91"/>
      <c r="D186" s="35"/>
      <c r="E186" s="46">
        <f>SUM(E182:E185)</f>
        <v>-95083</v>
      </c>
      <c r="F186" s="24"/>
      <c r="G186" s="27">
        <f>SUM(G182:G185)</f>
        <v>177413</v>
      </c>
      <c r="H186" s="24"/>
      <c r="I186" s="27">
        <f>SUM(I182:I185)</f>
        <v>-138654</v>
      </c>
      <c r="J186" s="24"/>
      <c r="K186" s="27">
        <f>SUM(K182:K185)</f>
        <v>337399</v>
      </c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s="3" customFormat="1" ht="24" customHeight="1" x14ac:dyDescent="0.2">
      <c r="A187" s="99"/>
      <c r="B187" s="67"/>
      <c r="C187" s="91"/>
      <c r="D187" s="35"/>
      <c r="E187" s="35"/>
      <c r="F187" s="5"/>
      <c r="G187" s="5"/>
      <c r="H187" s="5"/>
      <c r="I187" s="5"/>
      <c r="J187" s="5"/>
      <c r="K187" s="5"/>
      <c r="U187" s="5"/>
      <c r="V187" s="5"/>
      <c r="W187" s="5"/>
      <c r="X187" s="5"/>
      <c r="Y187" s="5"/>
      <c r="Z187" s="5"/>
      <c r="AA187" s="5"/>
    </row>
    <row r="188" spans="1:27" s="3" customFormat="1" ht="24" customHeight="1" x14ac:dyDescent="0.2">
      <c r="A188" s="79" t="s">
        <v>149</v>
      </c>
      <c r="B188" s="67"/>
      <c r="C188" s="91"/>
      <c r="D188" s="35"/>
      <c r="E188" s="35"/>
      <c r="F188" s="7"/>
      <c r="G188" s="5"/>
      <c r="H188" s="5"/>
      <c r="I188" s="5"/>
      <c r="J188" s="5"/>
      <c r="K188" s="5"/>
      <c r="U188" s="5"/>
      <c r="V188" s="5"/>
      <c r="W188" s="5"/>
      <c r="X188" s="5"/>
      <c r="Y188" s="5"/>
      <c r="Z188" s="5"/>
      <c r="AA188" s="5"/>
    </row>
    <row r="189" spans="1:27" ht="24" customHeight="1" x14ac:dyDescent="0.25">
      <c r="A189" s="64" t="s">
        <v>116</v>
      </c>
      <c r="B189" s="100"/>
      <c r="C189" s="66"/>
      <c r="D189" s="65"/>
      <c r="E189" s="65"/>
      <c r="F189" s="2"/>
      <c r="G189" s="2"/>
      <c r="H189" s="2"/>
      <c r="I189" s="2"/>
      <c r="J189" s="2"/>
      <c r="K189" s="31" t="s">
        <v>111</v>
      </c>
    </row>
    <row r="190" spans="1:27" ht="24" customHeight="1" x14ac:dyDescent="0.25">
      <c r="A190" s="64" t="s">
        <v>86</v>
      </c>
      <c r="B190" s="100"/>
      <c r="C190" s="66"/>
      <c r="D190" s="65"/>
      <c r="E190" s="65"/>
      <c r="F190" s="2"/>
      <c r="G190" s="2"/>
      <c r="H190" s="2"/>
      <c r="I190" s="2"/>
      <c r="J190" s="2"/>
      <c r="K190" s="2"/>
    </row>
    <row r="191" spans="1:27" ht="24" customHeight="1" x14ac:dyDescent="0.25">
      <c r="A191" s="64" t="s">
        <v>207</v>
      </c>
      <c r="B191" s="65"/>
      <c r="C191" s="66"/>
      <c r="D191" s="65"/>
      <c r="E191" s="65"/>
      <c r="F191" s="2"/>
      <c r="G191" s="2"/>
      <c r="H191" s="2"/>
      <c r="I191" s="2"/>
      <c r="J191" s="2"/>
      <c r="K191" s="2"/>
    </row>
    <row r="192" spans="1:27" ht="24" customHeight="1" x14ac:dyDescent="0.2">
      <c r="A192" s="67"/>
      <c r="B192" s="65"/>
      <c r="C192" s="66"/>
      <c r="D192" s="65"/>
      <c r="E192" s="65"/>
      <c r="F192" s="2"/>
      <c r="G192" s="2"/>
      <c r="H192" s="2"/>
      <c r="I192" s="2"/>
      <c r="J192" s="2"/>
      <c r="K192" s="31" t="s">
        <v>107</v>
      </c>
    </row>
    <row r="193" spans="1:13" ht="24" customHeight="1" x14ac:dyDescent="0.25">
      <c r="A193" s="120"/>
      <c r="B193" s="35"/>
      <c r="C193" s="33"/>
      <c r="D193" s="35"/>
      <c r="E193" s="101"/>
      <c r="F193" s="28" t="s">
        <v>0</v>
      </c>
      <c r="G193" s="28"/>
      <c r="H193" s="11"/>
      <c r="I193" s="28"/>
      <c r="J193" s="28" t="s">
        <v>1</v>
      </c>
      <c r="K193" s="28"/>
    </row>
    <row r="194" spans="1:13" ht="24" customHeight="1" x14ac:dyDescent="0.2">
      <c r="A194" s="33"/>
      <c r="B194" s="35"/>
      <c r="C194" s="102"/>
      <c r="D194" s="35"/>
      <c r="E194" s="17">
        <v>2023</v>
      </c>
      <c r="F194" s="18"/>
      <c r="G194" s="17">
        <v>2022</v>
      </c>
      <c r="H194" s="18"/>
      <c r="I194" s="17">
        <v>2023</v>
      </c>
      <c r="J194" s="18"/>
      <c r="K194" s="17">
        <v>2022</v>
      </c>
    </row>
    <row r="195" spans="1:13" ht="24" customHeight="1" x14ac:dyDescent="0.25">
      <c r="A195" s="64" t="s">
        <v>51</v>
      </c>
      <c r="B195" s="69"/>
      <c r="C195" s="91"/>
      <c r="D195" s="35"/>
      <c r="E195" s="34"/>
      <c r="F195" s="7"/>
      <c r="G195" s="7"/>
      <c r="I195" s="7"/>
      <c r="J195" s="7"/>
      <c r="K195" s="7"/>
    </row>
    <row r="196" spans="1:13" ht="24" customHeight="1" x14ac:dyDescent="0.2">
      <c r="A196" s="10" t="s">
        <v>212</v>
      </c>
      <c r="C196" s="4"/>
      <c r="E196" s="24">
        <v>-3000</v>
      </c>
      <c r="F196" s="24"/>
      <c r="G196" s="24">
        <v>10700</v>
      </c>
      <c r="H196" s="24"/>
      <c r="I196" s="24">
        <v>0</v>
      </c>
      <c r="J196" s="24"/>
      <c r="K196" s="24">
        <v>0</v>
      </c>
    </row>
    <row r="197" spans="1:13" ht="24" customHeight="1" x14ac:dyDescent="0.2">
      <c r="A197" s="10" t="s">
        <v>199</v>
      </c>
      <c r="C197" s="4"/>
      <c r="E197" s="24">
        <v>0</v>
      </c>
      <c r="F197" s="24"/>
      <c r="G197" s="24">
        <v>-411</v>
      </c>
      <c r="H197" s="24"/>
      <c r="I197" s="24">
        <v>0</v>
      </c>
      <c r="J197" s="24"/>
      <c r="K197" s="24">
        <v>0</v>
      </c>
    </row>
    <row r="198" spans="1:13" ht="24" customHeight="1" x14ac:dyDescent="0.2">
      <c r="A198" s="10" t="s">
        <v>52</v>
      </c>
      <c r="C198" s="4"/>
      <c r="E198" s="24">
        <v>-22591</v>
      </c>
      <c r="F198" s="24"/>
      <c r="G198" s="24">
        <v>-32417</v>
      </c>
      <c r="H198" s="24"/>
      <c r="I198" s="24">
        <v>-6473</v>
      </c>
      <c r="J198" s="24"/>
      <c r="K198" s="24">
        <v>-48913</v>
      </c>
      <c r="M198" s="10"/>
    </row>
    <row r="199" spans="1:13" s="121" customFormat="1" ht="24" customHeight="1" x14ac:dyDescent="0.2">
      <c r="A199" s="6" t="s">
        <v>194</v>
      </c>
      <c r="B199" s="5"/>
      <c r="C199" s="4"/>
      <c r="D199" s="5"/>
      <c r="E199" s="24">
        <v>0</v>
      </c>
      <c r="F199" s="24"/>
      <c r="G199" s="24">
        <v>10500</v>
      </c>
      <c r="H199" s="24"/>
      <c r="I199" s="24">
        <v>0</v>
      </c>
      <c r="J199" s="24"/>
      <c r="K199" s="24">
        <v>0</v>
      </c>
    </row>
    <row r="200" spans="1:13" ht="24" customHeight="1" x14ac:dyDescent="0.2">
      <c r="A200" s="6" t="s">
        <v>53</v>
      </c>
      <c r="C200" s="4"/>
      <c r="E200" s="24">
        <v>322</v>
      </c>
      <c r="F200" s="24"/>
      <c r="G200" s="24">
        <v>2384</v>
      </c>
      <c r="H200" s="24"/>
      <c r="I200" s="24">
        <v>147</v>
      </c>
      <c r="J200" s="24"/>
      <c r="K200" s="24">
        <v>0</v>
      </c>
    </row>
    <row r="201" spans="1:13" ht="24" customHeight="1" x14ac:dyDescent="0.2">
      <c r="A201" s="33" t="s">
        <v>177</v>
      </c>
      <c r="C201" s="4"/>
      <c r="E201" s="24">
        <v>-927</v>
      </c>
      <c r="F201" s="24"/>
      <c r="G201" s="24">
        <v>-1149</v>
      </c>
      <c r="H201" s="24"/>
      <c r="I201" s="24">
        <v>-2</v>
      </c>
      <c r="J201" s="24"/>
      <c r="K201" s="24">
        <v>-167</v>
      </c>
    </row>
    <row r="202" spans="1:13" ht="24" customHeight="1" x14ac:dyDescent="0.2">
      <c r="A202" s="33" t="s">
        <v>171</v>
      </c>
      <c r="B202" s="35"/>
      <c r="C202" s="91"/>
      <c r="D202" s="35"/>
      <c r="E202" s="45">
        <v>1456</v>
      </c>
      <c r="F202" s="24"/>
      <c r="G202" s="45">
        <v>742</v>
      </c>
      <c r="H202" s="24"/>
      <c r="I202" s="24">
        <v>792</v>
      </c>
      <c r="J202" s="24"/>
      <c r="K202" s="24">
        <v>367</v>
      </c>
    </row>
    <row r="203" spans="1:13" ht="24" customHeight="1" x14ac:dyDescent="0.2">
      <c r="A203" s="33" t="s">
        <v>179</v>
      </c>
      <c r="B203" s="35"/>
      <c r="C203" s="91"/>
      <c r="D203" s="35"/>
      <c r="E203" s="27">
        <v>0</v>
      </c>
      <c r="F203" s="24"/>
      <c r="G203" s="27">
        <v>0</v>
      </c>
      <c r="H203" s="24"/>
      <c r="I203" s="27">
        <v>19966</v>
      </c>
      <c r="J203" s="24"/>
      <c r="K203" s="27">
        <v>29949</v>
      </c>
    </row>
    <row r="204" spans="1:13" ht="24" customHeight="1" x14ac:dyDescent="0.25">
      <c r="A204" s="8" t="s">
        <v>219</v>
      </c>
      <c r="C204" s="4"/>
      <c r="E204" s="27">
        <f>SUM(E196:E203)</f>
        <v>-24740</v>
      </c>
      <c r="F204" s="24"/>
      <c r="G204" s="27">
        <f>SUM(G196:G203)</f>
        <v>-9651</v>
      </c>
      <c r="H204" s="24"/>
      <c r="I204" s="27">
        <f>SUM(I196:I203)</f>
        <v>14430</v>
      </c>
      <c r="J204" s="24"/>
      <c r="K204" s="27">
        <f>SUM(K196:K203)</f>
        <v>-18764</v>
      </c>
    </row>
    <row r="205" spans="1:13" ht="24" customHeight="1" x14ac:dyDescent="0.25">
      <c r="A205" s="8" t="s">
        <v>54</v>
      </c>
      <c r="C205" s="4"/>
      <c r="E205" s="24"/>
      <c r="F205" s="24"/>
      <c r="G205" s="24"/>
      <c r="H205" s="24"/>
      <c r="I205" s="24"/>
      <c r="J205" s="24"/>
      <c r="K205" s="24"/>
    </row>
    <row r="206" spans="1:13" ht="24" customHeight="1" x14ac:dyDescent="0.25">
      <c r="A206" s="6" t="s">
        <v>217</v>
      </c>
      <c r="B206" s="11"/>
      <c r="C206" s="4"/>
      <c r="E206" s="24">
        <v>0</v>
      </c>
      <c r="F206" s="24"/>
      <c r="G206" s="24">
        <v>297450</v>
      </c>
      <c r="H206" s="24"/>
      <c r="I206" s="24">
        <v>0</v>
      </c>
      <c r="J206" s="24"/>
      <c r="K206" s="24">
        <v>297450</v>
      </c>
    </row>
    <row r="207" spans="1:13" ht="24" customHeight="1" x14ac:dyDescent="0.2">
      <c r="A207" s="6" t="s">
        <v>218</v>
      </c>
      <c r="B207" s="3"/>
      <c r="C207" s="4"/>
      <c r="E207" s="24">
        <v>-83562</v>
      </c>
      <c r="F207" s="24"/>
      <c r="G207" s="24">
        <v>-611922</v>
      </c>
      <c r="H207" s="24"/>
      <c r="I207" s="24">
        <v>-142597</v>
      </c>
      <c r="J207" s="24"/>
      <c r="K207" s="24">
        <v>-792479</v>
      </c>
    </row>
    <row r="208" spans="1:13" ht="24" customHeight="1" x14ac:dyDescent="0.2">
      <c r="A208" s="6" t="s">
        <v>104</v>
      </c>
      <c r="B208" s="3"/>
      <c r="C208" s="4"/>
      <c r="E208" s="24">
        <v>-19698</v>
      </c>
      <c r="F208" s="24"/>
      <c r="G208" s="24">
        <v>-52019</v>
      </c>
      <c r="H208" s="24"/>
      <c r="I208" s="24">
        <v>-19698</v>
      </c>
      <c r="J208" s="24"/>
      <c r="K208" s="24">
        <v>-52019</v>
      </c>
    </row>
    <row r="209" spans="1:12" ht="24" customHeight="1" x14ac:dyDescent="0.25">
      <c r="A209" s="8" t="s">
        <v>210</v>
      </c>
      <c r="B209" s="3"/>
      <c r="C209" s="4"/>
      <c r="E209" s="50">
        <f>SUM(E206:E208)</f>
        <v>-103260</v>
      </c>
      <c r="F209" s="24"/>
      <c r="G209" s="50">
        <f>SUM(G206:G208)</f>
        <v>-366491</v>
      </c>
      <c r="H209" s="24"/>
      <c r="I209" s="50">
        <f>SUM(I206:I208)</f>
        <v>-162295</v>
      </c>
      <c r="J209" s="24"/>
      <c r="K209" s="50">
        <f>SUM(K206:K208)</f>
        <v>-547048</v>
      </c>
    </row>
    <row r="210" spans="1:12" ht="24" customHeight="1" x14ac:dyDescent="0.25">
      <c r="A210" s="8" t="s">
        <v>213</v>
      </c>
      <c r="C210" s="4"/>
      <c r="E210" s="27">
        <v>181</v>
      </c>
      <c r="F210" s="24"/>
      <c r="G210" s="27">
        <v>18</v>
      </c>
      <c r="H210" s="24"/>
      <c r="I210" s="27">
        <v>0</v>
      </c>
      <c r="J210" s="24"/>
      <c r="K210" s="27">
        <v>0</v>
      </c>
    </row>
    <row r="211" spans="1:12" ht="24" customHeight="1" x14ac:dyDescent="0.25">
      <c r="A211" s="8" t="s">
        <v>188</v>
      </c>
      <c r="C211" s="4"/>
      <c r="E211" s="24">
        <f>SUM(E186,E204,E209,E210)</f>
        <v>-222902</v>
      </c>
      <c r="F211" s="24"/>
      <c r="G211" s="24">
        <f>SUM(G186,G204,G209,G210)</f>
        <v>-198711</v>
      </c>
      <c r="H211" s="24"/>
      <c r="I211" s="24">
        <f>SUM(I186,I204,I209,I210)</f>
        <v>-286519</v>
      </c>
      <c r="J211" s="24"/>
      <c r="K211" s="24">
        <f>SUM(K186,K204,K209,K210)</f>
        <v>-228413</v>
      </c>
    </row>
    <row r="212" spans="1:12" ht="24" customHeight="1" x14ac:dyDescent="0.2">
      <c r="A212" s="10" t="s">
        <v>193</v>
      </c>
      <c r="C212" s="4"/>
      <c r="E212" s="24">
        <v>1506</v>
      </c>
      <c r="F212" s="24"/>
      <c r="G212" s="24">
        <v>1153</v>
      </c>
      <c r="H212" s="24"/>
      <c r="I212" s="24">
        <v>321</v>
      </c>
      <c r="J212" s="24"/>
      <c r="K212" s="24">
        <v>121</v>
      </c>
    </row>
    <row r="213" spans="1:12" ht="24" customHeight="1" x14ac:dyDescent="0.2">
      <c r="A213" s="6" t="s">
        <v>115</v>
      </c>
      <c r="C213" s="4"/>
      <c r="E213" s="27">
        <v>959642</v>
      </c>
      <c r="F213" s="24"/>
      <c r="G213" s="27">
        <v>995868</v>
      </c>
      <c r="H213" s="24"/>
      <c r="I213" s="27">
        <v>589142</v>
      </c>
      <c r="J213" s="24"/>
      <c r="K213" s="27">
        <v>635880</v>
      </c>
    </row>
    <row r="214" spans="1:12" ht="24" customHeight="1" thickBot="1" x14ac:dyDescent="0.3">
      <c r="A214" s="44" t="s">
        <v>114</v>
      </c>
      <c r="C214" s="4"/>
      <c r="E214" s="52">
        <f>SUM(E211:E213)</f>
        <v>738246</v>
      </c>
      <c r="F214" s="24"/>
      <c r="G214" s="52">
        <f>SUM(G211:G213)</f>
        <v>798310</v>
      </c>
      <c r="H214" s="24"/>
      <c r="I214" s="52">
        <f>SUM(I211:I213)</f>
        <v>302944</v>
      </c>
      <c r="J214" s="24"/>
      <c r="K214" s="52">
        <f>SUM(K211:K213)</f>
        <v>407588</v>
      </c>
    </row>
    <row r="215" spans="1:12" ht="24" customHeight="1" thickTop="1" x14ac:dyDescent="0.2">
      <c r="A215" s="5"/>
      <c r="C215" s="4"/>
      <c r="E215" s="47">
        <f>E214-BS!E11</f>
        <v>0</v>
      </c>
      <c r="F215" s="47"/>
      <c r="G215" s="47"/>
      <c r="H215" s="47"/>
      <c r="I215" s="47">
        <f>I214-BS!I11</f>
        <v>0</v>
      </c>
      <c r="J215" s="47"/>
      <c r="K215" s="47"/>
      <c r="L215" s="48"/>
    </row>
    <row r="216" spans="1:12" ht="22.15" customHeight="1" x14ac:dyDescent="0.25">
      <c r="A216" s="44" t="s">
        <v>172</v>
      </c>
      <c r="B216" s="3"/>
      <c r="C216" s="4"/>
      <c r="E216" s="47"/>
      <c r="F216" s="47"/>
      <c r="G216" s="47"/>
      <c r="H216" s="47"/>
      <c r="I216" s="47"/>
      <c r="J216" s="47"/>
      <c r="K216" s="47"/>
    </row>
    <row r="217" spans="1:12" ht="22.15" customHeight="1" x14ac:dyDescent="0.25">
      <c r="A217" s="44" t="s">
        <v>173</v>
      </c>
      <c r="B217" s="3"/>
      <c r="C217" s="4"/>
      <c r="E217" s="47"/>
      <c r="F217" s="47"/>
      <c r="G217" s="47"/>
      <c r="H217" s="47"/>
      <c r="I217" s="47"/>
      <c r="J217" s="47"/>
      <c r="K217" s="47"/>
    </row>
    <row r="218" spans="1:12" ht="22.15" customHeight="1" x14ac:dyDescent="0.2">
      <c r="A218" s="6" t="s">
        <v>189</v>
      </c>
      <c r="B218" s="3"/>
      <c r="C218" s="4"/>
      <c r="E218" s="24">
        <v>6360</v>
      </c>
      <c r="F218" s="24"/>
      <c r="G218" s="24">
        <v>1060</v>
      </c>
      <c r="H218" s="24"/>
      <c r="I218" s="24">
        <v>611</v>
      </c>
      <c r="J218" s="24"/>
      <c r="K218" s="24">
        <v>860</v>
      </c>
    </row>
    <row r="219" spans="1:12" ht="24" customHeight="1" x14ac:dyDescent="0.2">
      <c r="A219" s="5"/>
      <c r="B219" s="3"/>
      <c r="C219" s="4"/>
      <c r="E219" s="24"/>
      <c r="F219" s="24"/>
      <c r="G219" s="24"/>
      <c r="H219" s="24"/>
      <c r="I219" s="24"/>
      <c r="J219" s="24"/>
      <c r="K219" s="24"/>
    </row>
    <row r="220" spans="1:12" ht="24" customHeight="1" x14ac:dyDescent="0.2">
      <c r="A220" s="14" t="s">
        <v>149</v>
      </c>
      <c r="B220" s="3"/>
      <c r="C220" s="4"/>
      <c r="E220" s="7"/>
      <c r="F220" s="7"/>
      <c r="G220" s="7"/>
    </row>
    <row r="221" spans="1:12" ht="24" customHeight="1" x14ac:dyDescent="0.2">
      <c r="B221" s="3"/>
      <c r="C221" s="4"/>
    </row>
  </sheetData>
  <pageMargins left="0.74803149606299202" right="0.31496062992126" top="0.70866141732283505" bottom="0.31496062992126" header="0.31496062992126" footer="0.31496062992126"/>
  <pageSetup paperSize="9" scale="70" fitToWidth="0" fitToHeight="0" orientation="portrait" r:id="rId1"/>
  <rowBreaks count="5" manualBreakCount="5">
    <brk id="39" max="10" man="1"/>
    <brk id="73" max="10" man="1"/>
    <brk id="113" max="10" man="1"/>
    <brk id="147" max="10" man="1"/>
    <brk id="18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view="pageBreakPreview" zoomScale="70" zoomScaleNormal="70" zoomScaleSheetLayoutView="70" workbookViewId="0">
      <selection activeCell="A22" sqref="A22"/>
    </sheetView>
  </sheetViews>
  <sheetFormatPr defaultColWidth="9.28515625" defaultRowHeight="24" customHeight="1" x14ac:dyDescent="0.2"/>
  <cols>
    <col min="1" max="1" width="38.5703125" style="5" customWidth="1"/>
    <col min="2" max="2" width="0.42578125" style="5" customWidth="1"/>
    <col min="3" max="3" width="14.28515625" style="5" customWidth="1"/>
    <col min="4" max="4" width="1.42578125" style="5" customWidth="1"/>
    <col min="5" max="5" width="14.28515625" style="5" customWidth="1"/>
    <col min="6" max="6" width="1.42578125" style="5" customWidth="1"/>
    <col min="7" max="7" width="23.5703125" style="5" customWidth="1"/>
    <col min="8" max="8" width="1.42578125" style="5" customWidth="1"/>
    <col min="9" max="9" width="19.7109375" style="5" customWidth="1"/>
    <col min="10" max="10" width="1.42578125" style="5" customWidth="1"/>
    <col min="11" max="11" width="14.28515625" style="5" customWidth="1"/>
    <col min="12" max="12" width="1.42578125" style="5" customWidth="1"/>
    <col min="13" max="13" width="14.28515625" style="5" customWidth="1"/>
    <col min="14" max="14" width="1.42578125" style="5" customWidth="1"/>
    <col min="15" max="15" width="25.28515625" style="5" bestFit="1" customWidth="1"/>
    <col min="16" max="16" width="1.42578125" style="5" customWidth="1"/>
    <col min="17" max="17" width="28.28515625" style="5" customWidth="1"/>
    <col min="18" max="18" width="1.42578125" style="5" customWidth="1"/>
    <col min="19" max="19" width="25.5703125" style="5" customWidth="1"/>
    <col min="20" max="20" width="1.42578125" style="5" customWidth="1"/>
    <col min="21" max="21" width="14.7109375" style="5" customWidth="1"/>
    <col min="22" max="22" width="1.42578125" style="5" customWidth="1"/>
    <col min="23" max="23" width="14.7109375" style="5" customWidth="1"/>
    <col min="24" max="24" width="1.42578125" style="5" customWidth="1"/>
    <col min="25" max="25" width="17.28515625" style="5" customWidth="1"/>
    <col min="26" max="26" width="1.42578125" style="5" customWidth="1"/>
    <col min="27" max="27" width="9.28515625" style="5"/>
    <col min="28" max="29" width="10.7109375" style="5" bestFit="1" customWidth="1"/>
    <col min="30" max="37" width="9.28515625" style="5"/>
    <col min="38" max="38" width="10.7109375" style="5" bestFit="1" customWidth="1"/>
    <col min="39" max="45" width="9.28515625" style="5"/>
    <col min="46" max="46" width="10.7109375" style="5" bestFit="1" customWidth="1"/>
    <col min="47" max="49" width="9.28515625" style="5"/>
    <col min="50" max="50" width="10.7109375" style="5" bestFit="1" customWidth="1"/>
    <col min="51" max="16384" width="9.28515625" style="5"/>
  </cols>
  <sheetData>
    <row r="1" spans="1:25" ht="24" customHeight="1" x14ac:dyDescent="0.2">
      <c r="Y1" s="31" t="s">
        <v>111</v>
      </c>
    </row>
    <row r="2" spans="1:25" ht="24" customHeight="1" x14ac:dyDescent="0.25">
      <c r="A2" s="64" t="s">
        <v>116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24" customHeight="1" x14ac:dyDescent="0.25">
      <c r="A3" s="64" t="s">
        <v>131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5" ht="24" customHeight="1" x14ac:dyDescent="0.25">
      <c r="A4" s="64" t="s">
        <v>207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</row>
    <row r="5" spans="1:25" ht="24" customHeight="1" x14ac:dyDescent="0.2">
      <c r="A5" s="33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8" t="s">
        <v>107</v>
      </c>
    </row>
    <row r="6" spans="1:25" s="11" customFormat="1" ht="24" customHeight="1" x14ac:dyDescent="0.25">
      <c r="A6" s="89"/>
      <c r="B6" s="90"/>
      <c r="C6" s="132" t="s">
        <v>0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</row>
    <row r="7" spans="1:25" s="29" customFormat="1" ht="24" customHeight="1" x14ac:dyDescent="0.2">
      <c r="A7" s="91"/>
      <c r="B7" s="73"/>
      <c r="C7" s="133" t="s">
        <v>63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73"/>
      <c r="W7" s="73"/>
      <c r="X7" s="73"/>
      <c r="Y7" s="73"/>
    </row>
    <row r="8" spans="1:25" s="29" customFormat="1" ht="24" customHeight="1" x14ac:dyDescent="0.2">
      <c r="A8" s="91"/>
      <c r="B8" s="73"/>
      <c r="C8" s="73"/>
      <c r="D8" s="73"/>
      <c r="E8" s="73"/>
      <c r="F8" s="73"/>
      <c r="G8" s="73"/>
      <c r="H8" s="73"/>
      <c r="I8" s="73" t="s">
        <v>105</v>
      </c>
      <c r="J8" s="73"/>
      <c r="K8" s="73"/>
      <c r="L8" s="73"/>
      <c r="M8" s="73"/>
      <c r="N8" s="73"/>
      <c r="O8" s="133" t="s">
        <v>29</v>
      </c>
      <c r="P8" s="133"/>
      <c r="Q8" s="133"/>
      <c r="R8" s="133"/>
      <c r="S8" s="133"/>
      <c r="T8" s="73"/>
      <c r="U8" s="73"/>
      <c r="V8" s="73"/>
      <c r="W8" s="73"/>
      <c r="X8" s="73"/>
      <c r="Y8" s="73"/>
    </row>
    <row r="9" spans="1:25" s="29" customFormat="1" ht="24" customHeight="1" x14ac:dyDescent="0.2">
      <c r="A9" s="91"/>
      <c r="B9" s="73"/>
      <c r="C9" s="73"/>
      <c r="D9" s="73"/>
      <c r="E9" s="73"/>
      <c r="F9" s="73"/>
      <c r="G9" s="73"/>
      <c r="H9" s="73"/>
      <c r="I9" s="73" t="s">
        <v>132</v>
      </c>
      <c r="J9" s="73"/>
      <c r="K9" s="73"/>
      <c r="L9" s="73"/>
      <c r="M9" s="73"/>
      <c r="N9" s="73"/>
      <c r="O9" s="134" t="s">
        <v>42</v>
      </c>
      <c r="P9" s="134"/>
      <c r="Q9" s="134"/>
      <c r="R9" s="73"/>
      <c r="S9" s="73"/>
      <c r="T9" s="73"/>
      <c r="U9" s="73"/>
      <c r="V9" s="73"/>
      <c r="W9" s="73"/>
      <c r="X9" s="73"/>
      <c r="Y9" s="73"/>
    </row>
    <row r="10" spans="1:25" s="29" customFormat="1" ht="24" customHeight="1" x14ac:dyDescent="0.2">
      <c r="A10" s="91"/>
      <c r="B10" s="73"/>
      <c r="C10" s="73"/>
      <c r="D10" s="73"/>
      <c r="E10" s="73"/>
      <c r="F10" s="73"/>
      <c r="G10" s="73" t="s">
        <v>133</v>
      </c>
      <c r="H10" s="73"/>
      <c r="I10" s="73" t="s">
        <v>134</v>
      </c>
      <c r="J10" s="73"/>
      <c r="K10" s="73"/>
      <c r="L10" s="73"/>
      <c r="M10" s="73"/>
      <c r="N10" s="73"/>
      <c r="O10" s="73" t="s">
        <v>135</v>
      </c>
      <c r="P10" s="73"/>
      <c r="Q10" s="73" t="s">
        <v>155</v>
      </c>
      <c r="R10" s="73"/>
      <c r="S10" s="73"/>
      <c r="T10" s="73"/>
      <c r="U10" s="73" t="s">
        <v>70</v>
      </c>
      <c r="V10" s="73"/>
      <c r="W10" s="73" t="s">
        <v>136</v>
      </c>
      <c r="X10" s="73"/>
      <c r="Y10" s="73"/>
    </row>
    <row r="11" spans="1:25" s="29" customFormat="1" ht="24" customHeight="1" x14ac:dyDescent="0.2">
      <c r="A11" s="91"/>
      <c r="B11" s="73"/>
      <c r="C11" s="73" t="s">
        <v>56</v>
      </c>
      <c r="D11" s="73"/>
      <c r="E11" s="73"/>
      <c r="F11" s="73"/>
      <c r="G11" s="73" t="s">
        <v>137</v>
      </c>
      <c r="H11" s="73"/>
      <c r="I11" s="73" t="s">
        <v>138</v>
      </c>
      <c r="J11" s="73"/>
      <c r="K11" s="73"/>
      <c r="L11" s="73"/>
      <c r="M11" s="73"/>
      <c r="N11" s="73"/>
      <c r="O11" s="73" t="s">
        <v>66</v>
      </c>
      <c r="P11" s="73"/>
      <c r="Q11" s="73" t="s">
        <v>139</v>
      </c>
      <c r="R11" s="73"/>
      <c r="S11" s="73"/>
      <c r="T11" s="73"/>
      <c r="U11" s="73" t="s">
        <v>69</v>
      </c>
      <c r="V11" s="73"/>
      <c r="W11" s="73" t="s">
        <v>140</v>
      </c>
      <c r="X11" s="73"/>
      <c r="Y11" s="73" t="s">
        <v>55</v>
      </c>
    </row>
    <row r="12" spans="1:25" s="29" customFormat="1" ht="24" customHeight="1" x14ac:dyDescent="0.2">
      <c r="A12" s="91"/>
      <c r="B12" s="73"/>
      <c r="C12" s="73" t="s">
        <v>57</v>
      </c>
      <c r="D12" s="73"/>
      <c r="E12" s="73"/>
      <c r="F12" s="73"/>
      <c r="G12" s="73" t="s">
        <v>141</v>
      </c>
      <c r="H12" s="73"/>
      <c r="I12" s="73" t="s">
        <v>142</v>
      </c>
      <c r="J12" s="73"/>
      <c r="K12" s="134" t="s">
        <v>27</v>
      </c>
      <c r="L12" s="134"/>
      <c r="M12" s="134"/>
      <c r="N12" s="73"/>
      <c r="O12" s="73" t="s">
        <v>143</v>
      </c>
      <c r="P12" s="73"/>
      <c r="Q12" s="73" t="s">
        <v>144</v>
      </c>
      <c r="R12" s="73"/>
      <c r="S12" s="73" t="s">
        <v>55</v>
      </c>
      <c r="T12" s="73"/>
      <c r="U12" s="73" t="s">
        <v>77</v>
      </c>
      <c r="V12" s="73"/>
      <c r="W12" s="73" t="s">
        <v>72</v>
      </c>
      <c r="X12" s="73"/>
      <c r="Y12" s="73" t="s">
        <v>67</v>
      </c>
    </row>
    <row r="13" spans="1:25" s="29" customFormat="1" ht="24" customHeight="1" x14ac:dyDescent="0.2">
      <c r="A13" s="91"/>
      <c r="B13" s="73"/>
      <c r="C13" s="92" t="s">
        <v>58</v>
      </c>
      <c r="D13" s="73"/>
      <c r="E13" s="92" t="s">
        <v>26</v>
      </c>
      <c r="F13" s="73"/>
      <c r="G13" s="92" t="s">
        <v>145</v>
      </c>
      <c r="H13" s="73"/>
      <c r="I13" s="92" t="s">
        <v>146</v>
      </c>
      <c r="J13" s="73"/>
      <c r="K13" s="92" t="s">
        <v>59</v>
      </c>
      <c r="L13" s="73"/>
      <c r="M13" s="92" t="s">
        <v>60</v>
      </c>
      <c r="N13" s="73"/>
      <c r="O13" s="92" t="s">
        <v>74</v>
      </c>
      <c r="P13" s="73"/>
      <c r="Q13" s="92" t="s">
        <v>147</v>
      </c>
      <c r="R13" s="73"/>
      <c r="S13" s="92" t="s">
        <v>148</v>
      </c>
      <c r="T13" s="73"/>
      <c r="U13" s="92" t="s">
        <v>71</v>
      </c>
      <c r="V13" s="73"/>
      <c r="W13" s="92" t="s">
        <v>73</v>
      </c>
      <c r="X13" s="73"/>
      <c r="Y13" s="92" t="s">
        <v>68</v>
      </c>
    </row>
    <row r="14" spans="1:25" s="29" customFormat="1" ht="24" customHeight="1" x14ac:dyDescent="0.2">
      <c r="A14" s="91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</row>
    <row r="15" spans="1:25" ht="24" customHeight="1" x14ac:dyDescent="0.25">
      <c r="A15" s="64" t="s">
        <v>181</v>
      </c>
      <c r="B15" s="35"/>
      <c r="C15" s="93">
        <v>1989531</v>
      </c>
      <c r="D15" s="93"/>
      <c r="E15" s="93">
        <v>1105934</v>
      </c>
      <c r="F15" s="93"/>
      <c r="G15" s="93">
        <v>13145</v>
      </c>
      <c r="H15" s="93"/>
      <c r="I15" s="93">
        <v>9006</v>
      </c>
      <c r="J15" s="93"/>
      <c r="K15" s="93">
        <v>198953</v>
      </c>
      <c r="L15" s="93"/>
      <c r="M15" s="93">
        <v>574726</v>
      </c>
      <c r="N15" s="93"/>
      <c r="O15" s="93">
        <v>-6252</v>
      </c>
      <c r="P15" s="93"/>
      <c r="Q15" s="93">
        <v>47058</v>
      </c>
      <c r="R15" s="93"/>
      <c r="S15" s="94">
        <f>O15+Q15</f>
        <v>40806</v>
      </c>
      <c r="T15" s="93"/>
      <c r="U15" s="93">
        <f>SUM(C15:M15,S15)</f>
        <v>3932101</v>
      </c>
      <c r="V15" s="93"/>
      <c r="W15" s="93">
        <v>-108</v>
      </c>
      <c r="X15" s="93"/>
      <c r="Y15" s="93">
        <f t="shared" ref="Y15:Y17" si="0">SUM(U15:W15)</f>
        <v>3931993</v>
      </c>
    </row>
    <row r="16" spans="1:25" ht="24" customHeight="1" x14ac:dyDescent="0.2">
      <c r="A16" s="33" t="s">
        <v>162</v>
      </c>
      <c r="B16" s="35"/>
      <c r="C16" s="94">
        <v>0</v>
      </c>
      <c r="D16" s="94"/>
      <c r="E16" s="94">
        <v>0</v>
      </c>
      <c r="F16" s="94"/>
      <c r="G16" s="94">
        <v>0</v>
      </c>
      <c r="H16" s="94"/>
      <c r="I16" s="94">
        <v>0</v>
      </c>
      <c r="J16" s="94"/>
      <c r="K16" s="94">
        <v>0</v>
      </c>
      <c r="L16" s="94"/>
      <c r="M16" s="94">
        <f>'PL '!G105</f>
        <v>-27463</v>
      </c>
      <c r="N16" s="94"/>
      <c r="O16" s="94">
        <v>0</v>
      </c>
      <c r="P16" s="94"/>
      <c r="Q16" s="94">
        <v>0</v>
      </c>
      <c r="R16" s="94"/>
      <c r="S16" s="94">
        <v>0</v>
      </c>
      <c r="T16" s="94"/>
      <c r="U16" s="94">
        <f>+O16+M16+K16+I16+G16+E16+C16</f>
        <v>-27463</v>
      </c>
      <c r="V16" s="94"/>
      <c r="W16" s="94">
        <f>'PL '!G106</f>
        <v>3142</v>
      </c>
      <c r="X16" s="94"/>
      <c r="Y16" s="93">
        <f t="shared" si="0"/>
        <v>-24321</v>
      </c>
    </row>
    <row r="17" spans="1:25" ht="24" customHeight="1" x14ac:dyDescent="0.2">
      <c r="A17" s="33" t="s">
        <v>113</v>
      </c>
      <c r="B17" s="35"/>
      <c r="C17" s="95">
        <v>0</v>
      </c>
      <c r="D17" s="94"/>
      <c r="E17" s="95">
        <v>0</v>
      </c>
      <c r="F17" s="94"/>
      <c r="G17" s="95">
        <v>0</v>
      </c>
      <c r="H17" s="94"/>
      <c r="I17" s="95">
        <v>0</v>
      </c>
      <c r="J17" s="94"/>
      <c r="K17" s="95">
        <v>0</v>
      </c>
      <c r="L17" s="94"/>
      <c r="M17" s="95">
        <v>0</v>
      </c>
      <c r="N17" s="94"/>
      <c r="O17" s="95">
        <f>'PL '!G127-W17</f>
        <v>56</v>
      </c>
      <c r="P17" s="94"/>
      <c r="Q17" s="95">
        <v>-36712</v>
      </c>
      <c r="R17" s="94"/>
      <c r="S17" s="95">
        <f>O17+Q17</f>
        <v>-36656</v>
      </c>
      <c r="T17" s="94"/>
      <c r="U17" s="96">
        <f>SUM(C17:M17,S17)</f>
        <v>-36656</v>
      </c>
      <c r="V17" s="94"/>
      <c r="W17" s="95">
        <f>'PL '!G144-'PL '!G106</f>
        <v>33</v>
      </c>
      <c r="X17" s="94"/>
      <c r="Y17" s="96">
        <f t="shared" si="0"/>
        <v>-36623</v>
      </c>
    </row>
    <row r="18" spans="1:25" ht="24" customHeight="1" x14ac:dyDescent="0.2">
      <c r="A18" s="33" t="s">
        <v>112</v>
      </c>
      <c r="B18" s="35"/>
      <c r="C18" s="94">
        <f>SUM(C16:C17)</f>
        <v>0</v>
      </c>
      <c r="D18" s="94"/>
      <c r="E18" s="94">
        <f>SUM(E16:E17)</f>
        <v>0</v>
      </c>
      <c r="F18" s="94"/>
      <c r="G18" s="94">
        <f>SUM(G16:G17)</f>
        <v>0</v>
      </c>
      <c r="H18" s="94"/>
      <c r="I18" s="94">
        <f>SUM(I16:I17)</f>
        <v>0</v>
      </c>
      <c r="J18" s="94"/>
      <c r="K18" s="94">
        <f>SUM(K16:K17)</f>
        <v>0</v>
      </c>
      <c r="L18" s="94"/>
      <c r="M18" s="94">
        <f>SUM(M16:M17)</f>
        <v>-27463</v>
      </c>
      <c r="N18" s="94"/>
      <c r="O18" s="94">
        <f>SUM(O16:O17)</f>
        <v>56</v>
      </c>
      <c r="P18" s="94"/>
      <c r="Q18" s="94">
        <f>SUM(Q16:Q17)</f>
        <v>-36712</v>
      </c>
      <c r="R18" s="94"/>
      <c r="S18" s="94">
        <f>SUM(S16:S17)</f>
        <v>-36656</v>
      </c>
      <c r="T18" s="94"/>
      <c r="U18" s="94">
        <f>SUM(U16:U17)</f>
        <v>-64119</v>
      </c>
      <c r="V18" s="94"/>
      <c r="W18" s="94">
        <f>SUM(W16:W17)</f>
        <v>3175</v>
      </c>
      <c r="X18" s="94"/>
      <c r="Y18" s="94">
        <f>SUM(Y16:Y17)</f>
        <v>-60944</v>
      </c>
    </row>
    <row r="19" spans="1:25" ht="23.65" customHeight="1" x14ac:dyDescent="0.2">
      <c r="A19" s="33" t="s">
        <v>183</v>
      </c>
      <c r="B19" s="35"/>
      <c r="C19" s="94">
        <v>0</v>
      </c>
      <c r="D19" s="94"/>
      <c r="E19" s="94">
        <v>0</v>
      </c>
      <c r="F19" s="94"/>
      <c r="G19" s="94">
        <v>0</v>
      </c>
      <c r="H19" s="94"/>
      <c r="I19" s="94">
        <v>0</v>
      </c>
      <c r="J19" s="94"/>
      <c r="K19" s="94">
        <v>0</v>
      </c>
      <c r="L19" s="94"/>
      <c r="M19" s="94">
        <v>-39788</v>
      </c>
      <c r="N19" s="94"/>
      <c r="O19" s="94">
        <v>0</v>
      </c>
      <c r="P19" s="94"/>
      <c r="Q19" s="94">
        <v>0</v>
      </c>
      <c r="R19" s="94"/>
      <c r="S19" s="94">
        <v>0</v>
      </c>
      <c r="T19" s="94"/>
      <c r="U19" s="94">
        <f>+O19+M19+K19+I19+G19+E19+C19</f>
        <v>-39788</v>
      </c>
      <c r="V19" s="94"/>
      <c r="W19" s="94">
        <v>0</v>
      </c>
      <c r="X19" s="94"/>
      <c r="Y19" s="93">
        <f t="shared" ref="Y19" si="1">SUM(U19:W19)</f>
        <v>-39788</v>
      </c>
    </row>
    <row r="20" spans="1:25" ht="24" customHeight="1" thickBot="1" x14ac:dyDescent="0.3">
      <c r="A20" s="64" t="s">
        <v>182</v>
      </c>
      <c r="B20" s="35"/>
      <c r="C20" s="97">
        <f>SUM(C15,C18:C19)</f>
        <v>1989531</v>
      </c>
      <c r="D20" s="94"/>
      <c r="E20" s="97">
        <f>SUM(E15,E18:E19)</f>
        <v>1105934</v>
      </c>
      <c r="F20" s="94"/>
      <c r="G20" s="97">
        <f>SUM(G15,G18:G19)</f>
        <v>13145</v>
      </c>
      <c r="H20" s="94"/>
      <c r="I20" s="97">
        <f>SUM(I15,I18:I19)</f>
        <v>9006</v>
      </c>
      <c r="J20" s="94"/>
      <c r="K20" s="97">
        <f>SUM(K15,K18:K19)</f>
        <v>198953</v>
      </c>
      <c r="L20" s="94"/>
      <c r="M20" s="97">
        <f>SUM(M15,M18:M19)</f>
        <v>507475</v>
      </c>
      <c r="N20" s="94"/>
      <c r="O20" s="97">
        <f>SUM(O15,O18:O19)</f>
        <v>-6196</v>
      </c>
      <c r="P20" s="94"/>
      <c r="Q20" s="97">
        <f>SUM(Q15,Q18:Q19)</f>
        <v>10346</v>
      </c>
      <c r="R20" s="94"/>
      <c r="S20" s="97">
        <f>SUM(S15,S18:S19)</f>
        <v>4150</v>
      </c>
      <c r="T20" s="94"/>
      <c r="U20" s="97">
        <f>SUM(U15,U18:U19)</f>
        <v>3828194</v>
      </c>
      <c r="V20" s="94"/>
      <c r="W20" s="97">
        <f>SUM(W15,W18:W19)</f>
        <v>3067</v>
      </c>
      <c r="X20" s="94"/>
      <c r="Y20" s="97">
        <f>SUM(Y15,Y18:Y19)</f>
        <v>3831261</v>
      </c>
    </row>
    <row r="21" spans="1:25" ht="24" customHeight="1" thickTop="1" x14ac:dyDescent="0.2">
      <c r="A21" s="33"/>
      <c r="B21" s="35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ht="24" customHeight="1" x14ac:dyDescent="0.25">
      <c r="A22" s="64" t="s">
        <v>208</v>
      </c>
      <c r="B22" s="35"/>
      <c r="C22" s="93">
        <v>1989531</v>
      </c>
      <c r="D22" s="93">
        <v>0</v>
      </c>
      <c r="E22" s="93">
        <v>1105934</v>
      </c>
      <c r="F22" s="93">
        <v>0</v>
      </c>
      <c r="G22" s="93">
        <v>13145</v>
      </c>
      <c r="H22" s="93">
        <v>0</v>
      </c>
      <c r="I22" s="93">
        <v>9006</v>
      </c>
      <c r="J22" s="93">
        <v>0</v>
      </c>
      <c r="K22" s="93">
        <v>198953</v>
      </c>
      <c r="L22" s="93"/>
      <c r="M22" s="93">
        <v>576423</v>
      </c>
      <c r="N22" s="93"/>
      <c r="O22" s="93">
        <v>-6333</v>
      </c>
      <c r="P22" s="93"/>
      <c r="Q22" s="93">
        <v>11009</v>
      </c>
      <c r="R22" s="93"/>
      <c r="S22" s="93">
        <f>O22+Q22</f>
        <v>4676</v>
      </c>
      <c r="T22" s="93"/>
      <c r="U22" s="93">
        <f>+S22+M22+K22+G22+E22+C22+I22</f>
        <v>3897668</v>
      </c>
      <c r="V22" s="93"/>
      <c r="W22" s="93">
        <v>2261</v>
      </c>
      <c r="X22" s="93"/>
      <c r="Y22" s="93">
        <f>SUM(U22:W22)</f>
        <v>3899929</v>
      </c>
    </row>
    <row r="23" spans="1:25" ht="24" customHeight="1" x14ac:dyDescent="0.2">
      <c r="A23" s="33" t="s">
        <v>198</v>
      </c>
      <c r="B23" s="35"/>
      <c r="C23" s="94">
        <v>0</v>
      </c>
      <c r="D23" s="94"/>
      <c r="E23" s="94">
        <v>0</v>
      </c>
      <c r="F23" s="94"/>
      <c r="G23" s="94">
        <v>0</v>
      </c>
      <c r="H23" s="94"/>
      <c r="I23" s="94">
        <v>0</v>
      </c>
      <c r="J23" s="94"/>
      <c r="K23" s="94">
        <v>0</v>
      </c>
      <c r="L23" s="94"/>
      <c r="M23" s="94">
        <f>'PL '!E105</f>
        <v>-163147</v>
      </c>
      <c r="N23" s="94"/>
      <c r="O23" s="94">
        <v>0</v>
      </c>
      <c r="P23" s="94"/>
      <c r="Q23" s="94">
        <v>0</v>
      </c>
      <c r="R23" s="94"/>
      <c r="S23" s="94">
        <f>SUM(Q23,O23)</f>
        <v>0</v>
      </c>
      <c r="T23" s="94"/>
      <c r="U23" s="94">
        <f>+S23+M23+K23+I23+G23+E23+C23</f>
        <v>-163147</v>
      </c>
      <c r="V23" s="94"/>
      <c r="W23" s="94">
        <f>'PL '!E106</f>
        <v>-564</v>
      </c>
      <c r="X23" s="94"/>
      <c r="Y23" s="93">
        <f t="shared" ref="Y23:Y26" si="2">SUM(U23:W23)</f>
        <v>-163711</v>
      </c>
    </row>
    <row r="24" spans="1:25" ht="24" customHeight="1" x14ac:dyDescent="0.2">
      <c r="A24" s="33" t="s">
        <v>113</v>
      </c>
      <c r="B24" s="35"/>
      <c r="C24" s="95">
        <v>0</v>
      </c>
      <c r="D24" s="94"/>
      <c r="E24" s="95">
        <v>0</v>
      </c>
      <c r="F24" s="94"/>
      <c r="G24" s="95">
        <v>0</v>
      </c>
      <c r="H24" s="94"/>
      <c r="I24" s="95">
        <v>0</v>
      </c>
      <c r="J24" s="94"/>
      <c r="K24" s="95">
        <v>0</v>
      </c>
      <c r="L24" s="94"/>
      <c r="M24" s="95">
        <v>0</v>
      </c>
      <c r="N24" s="94"/>
      <c r="O24" s="95">
        <f>'PL '!E127-'CE1'!W24</f>
        <v>-19</v>
      </c>
      <c r="P24" s="94"/>
      <c r="Q24" s="95">
        <f>'PL '!E137</f>
        <v>20413</v>
      </c>
      <c r="R24" s="94"/>
      <c r="S24" s="95">
        <f>SUM(Q24,O24)</f>
        <v>20394</v>
      </c>
      <c r="T24" s="94"/>
      <c r="U24" s="95">
        <f>SUM(C24:M24,S24)</f>
        <v>20394</v>
      </c>
      <c r="V24" s="94"/>
      <c r="W24" s="95">
        <f>'PL '!E144-'PL '!E106</f>
        <v>-10</v>
      </c>
      <c r="X24" s="94"/>
      <c r="Y24" s="96">
        <f t="shared" si="2"/>
        <v>20384</v>
      </c>
    </row>
    <row r="25" spans="1:25" ht="24" customHeight="1" x14ac:dyDescent="0.2">
      <c r="A25" s="33" t="s">
        <v>112</v>
      </c>
      <c r="B25" s="35"/>
      <c r="C25" s="94">
        <f>SUM(C23:C24)</f>
        <v>0</v>
      </c>
      <c r="D25" s="94"/>
      <c r="E25" s="94">
        <f>SUM(E23:E24)</f>
        <v>0</v>
      </c>
      <c r="F25" s="94"/>
      <c r="G25" s="94">
        <f>SUM(G23:G24)</f>
        <v>0</v>
      </c>
      <c r="H25" s="94"/>
      <c r="I25" s="94">
        <f>SUM(I23:I24)</f>
        <v>0</v>
      </c>
      <c r="J25" s="94"/>
      <c r="K25" s="94">
        <f>SUM(K23:K24)</f>
        <v>0</v>
      </c>
      <c r="L25" s="94"/>
      <c r="M25" s="94">
        <f>SUM(M23:M24)</f>
        <v>-163147</v>
      </c>
      <c r="N25" s="94"/>
      <c r="O25" s="94">
        <f>SUM(O23:O24)</f>
        <v>-19</v>
      </c>
      <c r="P25" s="94"/>
      <c r="Q25" s="94">
        <f>SUM(Q23:Q24)</f>
        <v>20413</v>
      </c>
      <c r="R25" s="94"/>
      <c r="S25" s="94">
        <f>SUM(S23:S24)</f>
        <v>20394</v>
      </c>
      <c r="T25" s="94"/>
      <c r="U25" s="94">
        <f>SUM(U23:U24)</f>
        <v>-142753</v>
      </c>
      <c r="V25" s="94"/>
      <c r="W25" s="94">
        <f>SUM(W23:W24)</f>
        <v>-574</v>
      </c>
      <c r="X25" s="94"/>
      <c r="Y25" s="98">
        <f>SUM(Y23:Y24)</f>
        <v>-143327</v>
      </c>
    </row>
    <row r="26" spans="1:25" ht="24" customHeight="1" x14ac:dyDescent="0.2">
      <c r="A26" s="33" t="s">
        <v>183</v>
      </c>
      <c r="B26" s="35"/>
      <c r="C26" s="94">
        <v>0</v>
      </c>
      <c r="D26" s="94"/>
      <c r="E26" s="94">
        <v>0</v>
      </c>
      <c r="F26" s="94"/>
      <c r="G26" s="94">
        <v>0</v>
      </c>
      <c r="H26" s="94"/>
      <c r="I26" s="94">
        <v>0</v>
      </c>
      <c r="J26" s="94"/>
      <c r="K26" s="94">
        <v>0</v>
      </c>
      <c r="L26" s="94"/>
      <c r="M26" s="94">
        <v>-19895</v>
      </c>
      <c r="N26" s="94"/>
      <c r="O26" s="94">
        <v>0</v>
      </c>
      <c r="P26" s="94"/>
      <c r="Q26" s="94">
        <v>0</v>
      </c>
      <c r="R26" s="94"/>
      <c r="S26" s="94">
        <f>SUM(Q26,O26)</f>
        <v>0</v>
      </c>
      <c r="T26" s="94"/>
      <c r="U26" s="94">
        <f>+S26+M26+K26+I26+G26+E26+C26</f>
        <v>-19895</v>
      </c>
      <c r="V26" s="94"/>
      <c r="W26" s="94">
        <v>0</v>
      </c>
      <c r="X26" s="94"/>
      <c r="Y26" s="93">
        <f t="shared" si="2"/>
        <v>-19895</v>
      </c>
    </row>
    <row r="27" spans="1:25" ht="24" customHeight="1" thickBot="1" x14ac:dyDescent="0.3">
      <c r="A27" s="64" t="s">
        <v>209</v>
      </c>
      <c r="B27" s="35"/>
      <c r="C27" s="97">
        <f>SUM(C22,C25:C25)</f>
        <v>1989531</v>
      </c>
      <c r="D27" s="94"/>
      <c r="E27" s="97">
        <f>SUM(E22,E25:E25)</f>
        <v>1105934</v>
      </c>
      <c r="F27" s="94"/>
      <c r="G27" s="97">
        <f>SUM(G22,G25:G25)</f>
        <v>13145</v>
      </c>
      <c r="H27" s="94"/>
      <c r="I27" s="97">
        <f>+I22+I25</f>
        <v>9006</v>
      </c>
      <c r="J27" s="94"/>
      <c r="K27" s="97">
        <f>+K22+K25</f>
        <v>198953</v>
      </c>
      <c r="L27" s="94"/>
      <c r="M27" s="97">
        <f>+M22+M25+M26</f>
        <v>393381</v>
      </c>
      <c r="N27" s="94"/>
      <c r="O27" s="97">
        <f>+O22+O25</f>
        <v>-6352</v>
      </c>
      <c r="P27" s="94"/>
      <c r="Q27" s="97">
        <f>+Q22+Q25</f>
        <v>31422</v>
      </c>
      <c r="R27" s="94"/>
      <c r="S27" s="97">
        <f>+S22+S25</f>
        <v>25070</v>
      </c>
      <c r="T27" s="94"/>
      <c r="U27" s="97">
        <f>+U22+U25+U26</f>
        <v>3735020</v>
      </c>
      <c r="V27" s="94"/>
      <c r="W27" s="97">
        <f>+W22+W25</f>
        <v>1687</v>
      </c>
      <c r="X27" s="94"/>
      <c r="Y27" s="97">
        <f>+Y22+Y25+Y26</f>
        <v>3736707</v>
      </c>
    </row>
    <row r="28" spans="1:25" ht="24" customHeight="1" thickTop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>
        <f>SUM(Y27-BS!E81)</f>
        <v>0</v>
      </c>
    </row>
    <row r="29" spans="1:25" ht="24" customHeight="1" x14ac:dyDescent="0.5">
      <c r="A29" s="79" t="s">
        <v>149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117"/>
      <c r="X29" s="35"/>
      <c r="Y29" s="35"/>
    </row>
    <row r="30" spans="1:25" ht="24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21" right="0.19685039370078741" top="0.9055118110236221" bottom="0.31496062992125984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29"/>
  <sheetViews>
    <sheetView showGridLines="0" view="pageBreakPreview" zoomScale="80" zoomScaleNormal="80" zoomScaleSheetLayoutView="80" workbookViewId="0">
      <selection activeCell="A16" sqref="A16"/>
    </sheetView>
  </sheetViews>
  <sheetFormatPr defaultColWidth="9.28515625" defaultRowHeight="24" customHeight="1" x14ac:dyDescent="0.2"/>
  <cols>
    <col min="1" max="1" width="11.28515625" style="5" customWidth="1"/>
    <col min="2" max="2" width="31.42578125" style="5" customWidth="1"/>
    <col min="3" max="3" width="18" style="5" customWidth="1"/>
    <col min="4" max="4" width="1.7109375" style="5" customWidth="1"/>
    <col min="5" max="5" width="18.28515625" style="5" customWidth="1"/>
    <col min="6" max="6" width="1.7109375" style="5" customWidth="1"/>
    <col min="7" max="7" width="18" style="5" customWidth="1"/>
    <col min="8" max="8" width="1.7109375" style="5" customWidth="1"/>
    <col min="9" max="9" width="18" style="5" customWidth="1"/>
    <col min="10" max="10" width="1.7109375" style="5" customWidth="1"/>
    <col min="11" max="11" width="28.7109375" style="5" customWidth="1"/>
    <col min="12" max="12" width="1.7109375" style="5" customWidth="1"/>
    <col min="13" max="13" width="18.28515625" style="5" customWidth="1"/>
    <col min="14" max="14" width="1.7109375" style="5" customWidth="1"/>
    <col min="15" max="15" width="15" style="5" customWidth="1"/>
    <col min="16" max="16" width="2.42578125" style="5" customWidth="1"/>
    <col min="17" max="17" width="10.7109375" style="5" bestFit="1" customWidth="1"/>
    <col min="18" max="18" width="9.28515625" style="5"/>
    <col min="19" max="19" width="10.7109375" style="5" bestFit="1" customWidth="1"/>
    <col min="20" max="20" width="4.85546875" style="5" bestFit="1" customWidth="1"/>
    <col min="21" max="21" width="9.28515625" style="5" bestFit="1" customWidth="1"/>
    <col min="22" max="22" width="4.85546875" style="5" bestFit="1" customWidth="1"/>
    <col min="23" max="23" width="9.7109375" style="5" bestFit="1" customWidth="1"/>
    <col min="24" max="24" width="9.28515625" style="5"/>
    <col min="25" max="25" width="8.7109375" style="5" bestFit="1" customWidth="1"/>
    <col min="26" max="26" width="4.85546875" style="5" bestFit="1" customWidth="1"/>
    <col min="27" max="27" width="8.7109375" style="5" bestFit="1" customWidth="1"/>
    <col min="28" max="28" width="9.28515625" style="5"/>
    <col min="29" max="29" width="10.7109375" style="5" bestFit="1" customWidth="1"/>
    <col min="30" max="16384" width="9.28515625" style="5"/>
  </cols>
  <sheetData>
    <row r="1" spans="1:16" ht="24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68" t="s">
        <v>111</v>
      </c>
      <c r="P1" s="7"/>
    </row>
    <row r="2" spans="1:16" ht="24" customHeight="1" x14ac:dyDescent="0.25">
      <c r="A2" s="103" t="s">
        <v>116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39"/>
      <c r="O2" s="39"/>
      <c r="P2" s="39"/>
    </row>
    <row r="3" spans="1:16" ht="24" customHeight="1" x14ac:dyDescent="0.25">
      <c r="A3" s="103" t="s">
        <v>103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39"/>
      <c r="O3" s="39"/>
      <c r="P3" s="39"/>
    </row>
    <row r="4" spans="1:16" ht="24" customHeight="1" x14ac:dyDescent="0.25">
      <c r="A4" s="103" t="s">
        <v>207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9"/>
      <c r="O4" s="39"/>
      <c r="P4" s="39"/>
    </row>
    <row r="5" spans="1:16" ht="24" customHeight="1" x14ac:dyDescent="0.2">
      <c r="A5" s="35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8" t="s">
        <v>107</v>
      </c>
      <c r="N5" s="40"/>
      <c r="P5" s="40"/>
    </row>
    <row r="6" spans="1:16" s="11" customFormat="1" ht="24" customHeight="1" x14ac:dyDescent="0.25">
      <c r="A6" s="90"/>
      <c r="B6" s="90"/>
      <c r="C6" s="132" t="s">
        <v>1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</row>
    <row r="7" spans="1:16" s="29" customFormat="1" ht="24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92" t="s">
        <v>29</v>
      </c>
      <c r="L7" s="73"/>
      <c r="M7" s="73"/>
    </row>
    <row r="8" spans="1:16" s="29" customFormat="1" ht="24" customHeight="1" x14ac:dyDescent="0.2">
      <c r="A8" s="73"/>
      <c r="B8" s="73"/>
      <c r="C8" s="73"/>
      <c r="D8" s="73"/>
      <c r="E8" s="73"/>
      <c r="F8" s="73"/>
      <c r="G8" s="73"/>
      <c r="H8" s="73"/>
      <c r="I8" s="73"/>
      <c r="J8" s="73"/>
      <c r="K8" s="92" t="s">
        <v>42</v>
      </c>
      <c r="L8" s="73"/>
      <c r="M8" s="73"/>
    </row>
    <row r="9" spans="1:16" s="29" customFormat="1" ht="24" customHeight="1" x14ac:dyDescent="0.2">
      <c r="A9" s="73"/>
      <c r="B9" s="73"/>
      <c r="C9" s="73"/>
      <c r="D9" s="73"/>
      <c r="E9" s="73"/>
      <c r="F9" s="73"/>
      <c r="G9" s="73"/>
      <c r="H9" s="73"/>
      <c r="I9" s="73"/>
      <c r="J9" s="73"/>
      <c r="K9" s="73" t="s">
        <v>155</v>
      </c>
      <c r="L9" s="73"/>
      <c r="M9" s="73"/>
    </row>
    <row r="10" spans="1:16" s="29" customFormat="1" ht="24" customHeight="1" x14ac:dyDescent="0.2">
      <c r="A10" s="73"/>
      <c r="B10" s="73"/>
      <c r="C10" s="73" t="s">
        <v>56</v>
      </c>
      <c r="D10" s="73"/>
      <c r="E10" s="73"/>
      <c r="F10" s="73"/>
      <c r="G10" s="134" t="s">
        <v>27</v>
      </c>
      <c r="H10" s="134"/>
      <c r="I10" s="134"/>
      <c r="J10" s="73"/>
      <c r="K10" s="73" t="s">
        <v>139</v>
      </c>
      <c r="L10" s="73"/>
      <c r="M10" s="73"/>
    </row>
    <row r="11" spans="1:16" s="29" customFormat="1" ht="24" customHeight="1" x14ac:dyDescent="0.2">
      <c r="A11" s="73"/>
      <c r="B11" s="73"/>
      <c r="C11" s="73" t="s">
        <v>150</v>
      </c>
      <c r="D11" s="73"/>
      <c r="E11" s="73"/>
      <c r="F11" s="73"/>
      <c r="I11" s="73" t="s">
        <v>60</v>
      </c>
      <c r="J11" s="73"/>
      <c r="K11" s="73" t="s">
        <v>144</v>
      </c>
      <c r="L11" s="73"/>
      <c r="M11" s="73"/>
    </row>
    <row r="12" spans="1:16" s="29" customFormat="1" ht="24" customHeight="1" x14ac:dyDescent="0.2">
      <c r="A12" s="73"/>
      <c r="B12" s="73"/>
      <c r="C12" s="92" t="s">
        <v>58</v>
      </c>
      <c r="D12" s="73"/>
      <c r="E12" s="92" t="s">
        <v>26</v>
      </c>
      <c r="F12" s="73"/>
      <c r="G12" s="92" t="s">
        <v>59</v>
      </c>
      <c r="H12" s="73"/>
      <c r="I12" s="131" t="s">
        <v>233</v>
      </c>
      <c r="J12" s="73"/>
      <c r="K12" s="92" t="s">
        <v>147</v>
      </c>
      <c r="L12" s="73"/>
      <c r="M12" s="92" t="s">
        <v>55</v>
      </c>
    </row>
    <row r="13" spans="1:16" s="29" customFormat="1" ht="24" customHeight="1" x14ac:dyDescent="0.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6" ht="24" customHeight="1" x14ac:dyDescent="0.25">
      <c r="A14" s="64" t="s">
        <v>181</v>
      </c>
      <c r="B14" s="35"/>
      <c r="C14" s="45">
        <v>1989531</v>
      </c>
      <c r="D14" s="45"/>
      <c r="E14" s="45">
        <v>1105934</v>
      </c>
      <c r="F14" s="45"/>
      <c r="G14" s="45">
        <v>198953</v>
      </c>
      <c r="H14" s="45"/>
      <c r="I14" s="45">
        <v>187816</v>
      </c>
      <c r="J14" s="45"/>
      <c r="K14" s="45">
        <v>59685</v>
      </c>
      <c r="L14" s="45"/>
      <c r="M14" s="45">
        <f t="shared" ref="M14:M19" si="0">SUM(C14:I14,K14)</f>
        <v>3541919</v>
      </c>
    </row>
    <row r="15" spans="1:16" ht="24" customHeight="1" x14ac:dyDescent="0.2">
      <c r="A15" s="33" t="s">
        <v>198</v>
      </c>
      <c r="B15" s="35"/>
      <c r="C15" s="45">
        <v>0</v>
      </c>
      <c r="D15" s="45"/>
      <c r="E15" s="45">
        <v>0</v>
      </c>
      <c r="F15" s="45"/>
      <c r="G15" s="45">
        <v>0</v>
      </c>
      <c r="H15" s="45"/>
      <c r="I15" s="45">
        <f>'PL '!K105</f>
        <v>-23824</v>
      </c>
      <c r="J15" s="45"/>
      <c r="K15" s="45">
        <v>0</v>
      </c>
      <c r="L15" s="45"/>
      <c r="M15" s="45">
        <f t="shared" si="0"/>
        <v>-23824</v>
      </c>
    </row>
    <row r="16" spans="1:16" ht="24" customHeight="1" x14ac:dyDescent="0.2">
      <c r="A16" s="33" t="s">
        <v>113</v>
      </c>
      <c r="B16" s="35"/>
      <c r="C16" s="45">
        <v>0</v>
      </c>
      <c r="D16" s="45"/>
      <c r="E16" s="45">
        <v>0</v>
      </c>
      <c r="F16" s="45"/>
      <c r="G16" s="45">
        <v>0</v>
      </c>
      <c r="H16" s="45"/>
      <c r="I16" s="45">
        <f>'[1]PL&amp;CF'!K56</f>
        <v>0</v>
      </c>
      <c r="J16" s="45"/>
      <c r="K16" s="45">
        <f>'PL '!K138</f>
        <v>-37908</v>
      </c>
      <c r="L16" s="45"/>
      <c r="M16" s="46">
        <f t="shared" si="0"/>
        <v>-37908</v>
      </c>
    </row>
    <row r="17" spans="1:30" s="29" customFormat="1" ht="24" customHeight="1" x14ac:dyDescent="0.2">
      <c r="A17" s="33" t="s">
        <v>112</v>
      </c>
      <c r="B17" s="73"/>
      <c r="C17" s="98">
        <f>SUM(C15:C16)</f>
        <v>0</v>
      </c>
      <c r="D17" s="94"/>
      <c r="E17" s="98">
        <f>SUM(E15:E16)</f>
        <v>0</v>
      </c>
      <c r="F17" s="94"/>
      <c r="G17" s="98">
        <f>SUM(G15:G16)</f>
        <v>0</v>
      </c>
      <c r="H17" s="94"/>
      <c r="I17" s="98">
        <f>SUM(I15:I16)</f>
        <v>-23824</v>
      </c>
      <c r="J17" s="94"/>
      <c r="K17" s="98">
        <f>SUM(K15:K16)</f>
        <v>-37908</v>
      </c>
      <c r="L17" s="94"/>
      <c r="M17" s="45">
        <f t="shared" si="0"/>
        <v>-61732</v>
      </c>
      <c r="R17" s="5"/>
      <c r="T17" s="5"/>
      <c r="V17" s="5"/>
      <c r="X17" s="5"/>
      <c r="Z17" s="5"/>
      <c r="AB17" s="5"/>
      <c r="AD17" s="5"/>
    </row>
    <row r="18" spans="1:30" s="29" customFormat="1" ht="23.65" customHeight="1" x14ac:dyDescent="0.2">
      <c r="A18" s="33" t="s">
        <v>183</v>
      </c>
      <c r="B18" s="73"/>
      <c r="C18" s="94">
        <v>0</v>
      </c>
      <c r="D18" s="94"/>
      <c r="E18" s="94">
        <v>0</v>
      </c>
      <c r="F18" s="94"/>
      <c r="G18" s="94">
        <v>0</v>
      </c>
      <c r="H18" s="94"/>
      <c r="I18" s="94">
        <v>-39788</v>
      </c>
      <c r="J18" s="94"/>
      <c r="K18" s="94">
        <v>0</v>
      </c>
      <c r="L18" s="93"/>
      <c r="M18" s="45">
        <f t="shared" si="0"/>
        <v>-39788</v>
      </c>
      <c r="R18" s="5"/>
      <c r="T18" s="5"/>
      <c r="V18" s="5"/>
      <c r="X18" s="5"/>
      <c r="Z18" s="5"/>
      <c r="AB18" s="5"/>
      <c r="AD18" s="5"/>
    </row>
    <row r="19" spans="1:30" ht="24" customHeight="1" thickBot="1" x14ac:dyDescent="0.3">
      <c r="A19" s="64" t="s">
        <v>182</v>
      </c>
      <c r="B19" s="35"/>
      <c r="C19" s="104">
        <f>SUM(C14,C17:C18)</f>
        <v>1989531</v>
      </c>
      <c r="D19" s="93"/>
      <c r="E19" s="104">
        <f>+E14</f>
        <v>1105934</v>
      </c>
      <c r="F19" s="93"/>
      <c r="G19" s="104">
        <f>SUM(G14,G17:G18)</f>
        <v>198953</v>
      </c>
      <c r="H19" s="93"/>
      <c r="I19" s="104">
        <f>SUM(I14,I17:I18)</f>
        <v>124204</v>
      </c>
      <c r="J19" s="93"/>
      <c r="K19" s="104">
        <f>SUM(K14,K17:K18)</f>
        <v>21777</v>
      </c>
      <c r="L19" s="93"/>
      <c r="M19" s="119">
        <f t="shared" si="0"/>
        <v>3440399</v>
      </c>
    </row>
    <row r="20" spans="1:30" ht="24" customHeight="1" thickTop="1" x14ac:dyDescent="0.2">
      <c r="A20" s="33"/>
      <c r="B20" s="35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45"/>
    </row>
    <row r="21" spans="1:30" ht="24" customHeight="1" x14ac:dyDescent="0.25">
      <c r="A21" s="64" t="s">
        <v>208</v>
      </c>
      <c r="B21" s="35"/>
      <c r="C21" s="45">
        <v>1989531</v>
      </c>
      <c r="D21" s="45"/>
      <c r="E21" s="45">
        <v>1105934</v>
      </c>
      <c r="F21" s="45">
        <v>0</v>
      </c>
      <c r="G21" s="45">
        <v>198953</v>
      </c>
      <c r="H21" s="45">
        <v>0</v>
      </c>
      <c r="I21" s="45">
        <v>160263</v>
      </c>
      <c r="J21" s="45"/>
      <c r="K21" s="45">
        <v>24691</v>
      </c>
      <c r="L21" s="45">
        <v>0</v>
      </c>
      <c r="M21" s="45">
        <f t="shared" ref="M21:M26" si="1">SUM(C21:I21,K21)</f>
        <v>3479372</v>
      </c>
    </row>
    <row r="22" spans="1:30" ht="24" customHeight="1" x14ac:dyDescent="0.2">
      <c r="A22" s="33" t="s">
        <v>198</v>
      </c>
      <c r="B22" s="35"/>
      <c r="C22" s="45">
        <v>0</v>
      </c>
      <c r="D22" s="45"/>
      <c r="E22" s="45">
        <v>0</v>
      </c>
      <c r="F22" s="45"/>
      <c r="G22" s="45">
        <v>0</v>
      </c>
      <c r="H22" s="45"/>
      <c r="I22" s="45">
        <f>'PL '!I105</f>
        <v>-157284</v>
      </c>
      <c r="J22" s="45"/>
      <c r="K22" s="45">
        <v>0</v>
      </c>
      <c r="L22" s="45"/>
      <c r="M22" s="45">
        <f t="shared" si="1"/>
        <v>-157284</v>
      </c>
    </row>
    <row r="23" spans="1:30" ht="24" customHeight="1" x14ac:dyDescent="0.2">
      <c r="A23" s="33" t="s">
        <v>113</v>
      </c>
      <c r="B23" s="35"/>
      <c r="C23" s="45">
        <v>0</v>
      </c>
      <c r="D23" s="45"/>
      <c r="E23" s="45">
        <v>0</v>
      </c>
      <c r="F23" s="45"/>
      <c r="G23" s="45">
        <v>0</v>
      </c>
      <c r="H23" s="45"/>
      <c r="I23" s="45">
        <v>0</v>
      </c>
      <c r="J23" s="45"/>
      <c r="K23" s="45">
        <f>'PL '!I138</f>
        <v>19539</v>
      </c>
      <c r="L23" s="45"/>
      <c r="M23" s="46">
        <f t="shared" si="1"/>
        <v>19539</v>
      </c>
    </row>
    <row r="24" spans="1:30" s="29" customFormat="1" ht="24" customHeight="1" x14ac:dyDescent="0.2">
      <c r="A24" s="33" t="s">
        <v>112</v>
      </c>
      <c r="B24" s="73"/>
      <c r="C24" s="98">
        <f>SUM(C22:C23)</f>
        <v>0</v>
      </c>
      <c r="D24" s="94"/>
      <c r="E24" s="98">
        <f>SUM(E22:E23)</f>
        <v>0</v>
      </c>
      <c r="F24" s="94"/>
      <c r="G24" s="98">
        <f>SUM(G22:G23)</f>
        <v>0</v>
      </c>
      <c r="H24" s="94"/>
      <c r="I24" s="98">
        <f>SUM(I22:I23)</f>
        <v>-157284</v>
      </c>
      <c r="J24" s="94"/>
      <c r="K24" s="98">
        <f>SUM(K22:K23)</f>
        <v>19539</v>
      </c>
      <c r="L24" s="94"/>
      <c r="M24" s="45">
        <f t="shared" si="1"/>
        <v>-137745</v>
      </c>
      <c r="R24" s="5"/>
      <c r="T24" s="5"/>
      <c r="V24" s="5"/>
      <c r="X24" s="5"/>
      <c r="Z24" s="5"/>
      <c r="AB24" s="5"/>
      <c r="AD24" s="5"/>
    </row>
    <row r="25" spans="1:30" s="29" customFormat="1" ht="23.65" customHeight="1" x14ac:dyDescent="0.2">
      <c r="A25" s="33" t="s">
        <v>183</v>
      </c>
      <c r="B25" s="73"/>
      <c r="C25" s="94">
        <v>0</v>
      </c>
      <c r="D25" s="94"/>
      <c r="E25" s="94">
        <v>0</v>
      </c>
      <c r="F25" s="94"/>
      <c r="G25" s="94">
        <v>0</v>
      </c>
      <c r="H25" s="94"/>
      <c r="I25" s="94">
        <v>-19895</v>
      </c>
      <c r="J25" s="94"/>
      <c r="K25" s="94">
        <v>0</v>
      </c>
      <c r="L25" s="93"/>
      <c r="M25" s="45">
        <f t="shared" si="1"/>
        <v>-19895</v>
      </c>
      <c r="R25" s="5"/>
      <c r="T25" s="5"/>
      <c r="V25" s="5"/>
      <c r="X25" s="5"/>
      <c r="Z25" s="5"/>
      <c r="AB25" s="5"/>
      <c r="AD25" s="5"/>
    </row>
    <row r="26" spans="1:30" ht="24" customHeight="1" thickBot="1" x14ac:dyDescent="0.3">
      <c r="A26" s="64" t="s">
        <v>209</v>
      </c>
      <c r="B26" s="35"/>
      <c r="C26" s="104">
        <f>SUM(C21,C24:C25)</f>
        <v>1989531</v>
      </c>
      <c r="D26" s="93"/>
      <c r="E26" s="104">
        <f>SUM(E21,E24:E25)</f>
        <v>1105934</v>
      </c>
      <c r="F26" s="93"/>
      <c r="G26" s="104">
        <f>SUM(G21,G24:G25)</f>
        <v>198953</v>
      </c>
      <c r="H26" s="93"/>
      <c r="I26" s="104">
        <f>SUM(I21,I24:I25)</f>
        <v>-16916</v>
      </c>
      <c r="J26" s="93"/>
      <c r="K26" s="104">
        <f>SUM(K21,K24:K24)</f>
        <v>44230</v>
      </c>
      <c r="L26" s="93"/>
      <c r="M26" s="119">
        <f t="shared" si="1"/>
        <v>3321732</v>
      </c>
    </row>
    <row r="27" spans="1:30" ht="24" customHeight="1" thickTop="1" x14ac:dyDescent="0.2">
      <c r="A27" s="33"/>
      <c r="B27" s="35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130">
        <f>SUM(M26-BS!I81)</f>
        <v>0</v>
      </c>
    </row>
    <row r="28" spans="1:30" ht="24" customHeight="1" x14ac:dyDescent="0.2">
      <c r="A28" s="14" t="s">
        <v>149</v>
      </c>
    </row>
    <row r="29" spans="1:30" ht="24" customHeight="1" x14ac:dyDescent="0.2">
      <c r="A29" s="10"/>
    </row>
  </sheetData>
  <mergeCells count="2">
    <mergeCell ref="C6:M6"/>
    <mergeCell ref="G10:I10"/>
  </mergeCells>
  <printOptions horizontalCentered="1"/>
  <pageMargins left="0.56999999999999995" right="0.39370078740157499" top="0.71" bottom="0.17" header="0.31496062992126" footer="0.17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7432A0-D8A4-470A-B805-20338F7F4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86C1EA-9F16-4809-8177-AE1E27DFB5A1}">
  <ds:schemaRefs>
    <ds:schemaRef ds:uri="http://schemas.microsoft.com/office/2006/documentManagement/types"/>
    <ds:schemaRef ds:uri="e42960f1-6e65-4322-8037-f5efade87e8d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1479969-c426-46e1-86bd-4c2b49ddec6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2023-08-09T01:59:08Z</cp:lastPrinted>
  <dcterms:created xsi:type="dcterms:W3CDTF">2011-03-15T03:50:46Z</dcterms:created>
  <dcterms:modified xsi:type="dcterms:W3CDTF">2023-08-15T04:48:04Z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