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aveena.in\OneDrive - KASIKORNBANKGROUP\3.Disclose\2023\Q2'2023\For sent IR&amp;SET&amp;ThaiBMA\SET\FS&amp;NOTE\EN\"/>
    </mc:Choice>
  </mc:AlternateContent>
  <bookViews>
    <workbookView xWindow="0" yWindow="0" windowWidth="20490" windowHeight="7350" tabRatio="786"/>
  </bookViews>
  <sheets>
    <sheet name="FINANCIAL POSITION" sheetId="1" r:id="rId1"/>
    <sheet name="COMPREHENSIVE INCOME 3M" sheetId="19" r:id="rId2"/>
    <sheet name="COMPREHENSIVE INCOME 6M" sheetId="20" r:id="rId3"/>
    <sheet name="CHANGES IN EQUITY" sheetId="17" r:id="rId4"/>
    <sheet name="CASH FLOWS" sheetId="10" r:id="rId5"/>
  </sheets>
  <definedNames>
    <definedName name="_xlnm._FilterDatabase" localSheetId="1" hidden="1">'COMPREHENSIVE INCOME 3M'!$P$8:$P$57</definedName>
    <definedName name="_xlnm._FilterDatabase" localSheetId="2" hidden="1">'COMPREHENSIVE INCOME 6M'!$P$8:$P$57</definedName>
    <definedName name="_xlnm.Print_Area" localSheetId="4">'CASH FLOWS'!$A$1:$N$93</definedName>
    <definedName name="_xlnm.Print_Area" localSheetId="3">'CHANGES IN EQUITY'!$A$1:$AF$106</definedName>
    <definedName name="_xlnm.Print_Area" localSheetId="1">'COMPREHENSIVE INCOME 3M'!$A$1:$M$63</definedName>
    <definedName name="_xlnm.Print_Area" localSheetId="2">'COMPREHENSIVE INCOME 6M'!$A$1:$M$63</definedName>
    <definedName name="_xlnm.Print_Area" localSheetId="0">'FINANCIAL POSITION'!$A$1:$M$60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6M'!$1:$7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FLOWS'!$A$1:$N$93</definedName>
    <definedName name="Z_001C26C4_3E8B_4AFF_A549_652B9253B69B_.wvu.PrintArea" localSheetId="3" hidden="1">'CHANGES IN EQUITY'!$A$1:$AQ$106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3M'!$A$1:$M$60</definedName>
    <definedName name="Z_0A0E54B7_D664_46D5_973E_7481578CB018_.wvu.PrintArea" localSheetId="2" hidden="1">'COMPREHENSIVE INCOME 6M'!$A$1:$M$60</definedName>
    <definedName name="Z_0A0E54B7_D664_46D5_973E_7481578CB018_.wvu.PrintArea" localSheetId="0" hidden="1">'FINANCIAL POSITION'!$A$1:$M$62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3M'!$A$1:$M$60</definedName>
    <definedName name="Z_240E8386_2C9D_4570_B9E9_D562C1627FD4_.wvu.PrintArea" localSheetId="2" hidden="1">'COMPREHENSIVE INCOME 6M'!$A$1:$M$60</definedName>
    <definedName name="Z_240E8386_2C9D_4570_B9E9_D562C1627FD4_.wvu.PrintArea" localSheetId="0" hidden="1">'FINANCIAL POSITION'!$A$1:$M$62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FLOWS'!$A$1:$N$94</definedName>
    <definedName name="Z_2A6038D5_F534_4FDC_B61F_61BDCAC41B11_.wvu.PrintArea" localSheetId="3" hidden="1">'CHANGES IN EQUITY'!$A$1:$AQ$106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3M'!$A$1:$M$60</definedName>
    <definedName name="Z_2D2240B8_818A_4249_A5C0_7F6CB9E40ABA_.wvu.PrintArea" localSheetId="2" hidden="1">'COMPREHENSIVE INCOME 6M'!$A$1:$M$60</definedName>
    <definedName name="Z_2D2240B8_818A_4249_A5C0_7F6CB9E40ABA_.wvu.PrintArea" localSheetId="0" hidden="1">'FINANCIAL POSITION'!$A$1:$M$62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3M'!$A$1:$M$60</definedName>
    <definedName name="Z_501BEC87_32F1_49C1_8F2D_72D5F03B8693_.wvu.PrintArea" localSheetId="2" hidden="1">'COMPREHENSIVE INCOME 6M'!$A$1:$M$60</definedName>
    <definedName name="Z_501BEC87_32F1_49C1_8F2D_72D5F03B8693_.wvu.PrintArea" localSheetId="0" hidden="1">'FINANCIAL POSITION'!$A$1:$M$62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FLOWS'!$A$1:$N$93</definedName>
    <definedName name="Z_5202DFE7_CFBA_4B74_B89C_856A31096AC0_.wvu.PrintArea" localSheetId="3" hidden="1">'CHANGES IN EQUITY'!$A$1:$AL$106</definedName>
    <definedName name="Z_5202DFE7_CFBA_4B74_B89C_856A31096AC0_.wvu.PrintArea" localSheetId="1" hidden="1">'COMPREHENSIVE INCOME 3M'!$A$1:$M$63</definedName>
    <definedName name="Z_5202DFE7_CFBA_4B74_B89C_856A31096AC0_.wvu.PrintArea" localSheetId="2" hidden="1">'COMPREHENSIVE INCOME 6M'!$A$1:$M$63</definedName>
    <definedName name="Z_5202DFE7_CFBA_4B74_B89C_856A31096AC0_.wvu.PrintArea" localSheetId="0" hidden="1">'FINANCIAL POSITION'!$A$1:$M$62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3M'!$A$1:$M$60</definedName>
    <definedName name="Z_A5D7191A_708C_426C_B2D0_9552F874DCD9_.wvu.PrintArea" localSheetId="2" hidden="1">'COMPREHENSIVE INCOME 6M'!$A$1:$M$60</definedName>
    <definedName name="Z_A5D7191A_708C_426C_B2D0_9552F874DCD9_.wvu.PrintArea" localSheetId="0" hidden="1">'FINANCIAL POSITION'!$A$1:$M$62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FLOWS'!$A$1:$N$94</definedName>
    <definedName name="Z_AFFB5ADF_06F3_473C_A2EC_59754A14D6F2_.wvu.PrintArea" localSheetId="3" hidden="1">'CHANGES IN EQUITY'!$A$1:$AQ$106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FLOWS'!$A$1:$N$94</definedName>
    <definedName name="Z_E5E9ED7C_3C2B_47F9_AFA1_20199BF1D5CD_.wvu.PrintArea" localSheetId="3" hidden="1">'CHANGES IN EQUITY'!$A$1:$AQ$106</definedName>
    <definedName name="Z_E5E9ED7C_3C2B_47F9_AFA1_20199BF1D5CD_.wvu.PrintTitles" localSheetId="4" hidden="1">'CASH FLOWS'!$1:$7</definedName>
  </definedNames>
  <calcPr calcId="162913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2" i="10" l="1"/>
  <c r="J20" i="10" l="1"/>
  <c r="H20" i="10"/>
  <c r="H31" i="10" l="1"/>
  <c r="L31" i="10" l="1"/>
  <c r="K29" i="20" l="1"/>
  <c r="K13" i="20"/>
  <c r="K10" i="20"/>
  <c r="K20" i="20" s="1"/>
  <c r="K22" i="20" s="1"/>
  <c r="K31" i="20" s="1"/>
  <c r="K33" i="20" s="1"/>
  <c r="G29" i="20"/>
  <c r="G13" i="20"/>
  <c r="G10" i="20"/>
  <c r="G20" i="20" s="1"/>
  <c r="G22" i="20" s="1"/>
  <c r="G31" i="20" s="1"/>
  <c r="G33" i="20" s="1"/>
  <c r="K29" i="19"/>
  <c r="K13" i="19"/>
  <c r="K10" i="19"/>
  <c r="K20" i="19" s="1"/>
  <c r="K22" i="19" s="1"/>
  <c r="K31" i="19" s="1"/>
  <c r="K33" i="19" s="1"/>
  <c r="G29" i="19"/>
  <c r="G13" i="19"/>
  <c r="G10" i="19"/>
  <c r="G20" i="19" s="1"/>
  <c r="G22" i="19" s="1"/>
  <c r="G31" i="19" s="1"/>
  <c r="G33" i="19" s="1"/>
  <c r="X83" i="17" l="1"/>
  <c r="V34" i="17"/>
  <c r="M29" i="20"/>
  <c r="M13" i="20"/>
  <c r="M10" i="20"/>
  <c r="M20" i="20" s="1"/>
  <c r="M22" i="20" s="1"/>
  <c r="M31" i="20" s="1"/>
  <c r="I29" i="20"/>
  <c r="I13" i="20"/>
  <c r="I10" i="20"/>
  <c r="I20" i="20" s="1"/>
  <c r="I22" i="20" s="1"/>
  <c r="I31" i="20" s="1"/>
  <c r="I33" i="20" s="1"/>
  <c r="M29" i="19"/>
  <c r="M13" i="19"/>
  <c r="M10" i="19"/>
  <c r="I29" i="19"/>
  <c r="I13" i="19"/>
  <c r="I20" i="19" s="1"/>
  <c r="I22" i="19" s="1"/>
  <c r="I31" i="19" s="1"/>
  <c r="I33" i="19" s="1"/>
  <c r="I10" i="19"/>
  <c r="M33" i="20" l="1"/>
  <c r="N9" i="10"/>
  <c r="M20" i="19"/>
  <c r="M22" i="19" s="1"/>
  <c r="M31" i="19" s="1"/>
  <c r="M33" i="19" s="1"/>
  <c r="J9" i="10"/>
  <c r="M47" i="20"/>
  <c r="K47" i="20"/>
  <c r="I47" i="20"/>
  <c r="G47" i="20"/>
  <c r="I48" i="20" l="1"/>
  <c r="M48" i="20"/>
  <c r="K50" i="20"/>
  <c r="G48" i="20"/>
  <c r="K48" i="20"/>
  <c r="K53" i="20" s="1"/>
  <c r="AD83" i="17"/>
  <c r="X79" i="17"/>
  <c r="AD79" i="17" s="1"/>
  <c r="X78" i="17"/>
  <c r="AD78" i="17" s="1"/>
  <c r="X75" i="17"/>
  <c r="AD75" i="17" s="1"/>
  <c r="X74" i="17"/>
  <c r="AD74" i="17" s="1"/>
  <c r="X70" i="17"/>
  <c r="AD70" i="17" s="1"/>
  <c r="X64" i="17"/>
  <c r="AD64" i="17" s="1"/>
  <c r="V45" i="17"/>
  <c r="AB34" i="17"/>
  <c r="AF34" i="17" s="1"/>
  <c r="V30" i="17"/>
  <c r="AB30" i="17" s="1"/>
  <c r="AF30" i="17" s="1"/>
  <c r="V29" i="17"/>
  <c r="AB29" i="17" s="1"/>
  <c r="AF29" i="17" s="1"/>
  <c r="V26" i="17"/>
  <c r="AB26" i="17" s="1"/>
  <c r="AF26" i="17" s="1"/>
  <c r="V25" i="17"/>
  <c r="AB25" i="17" s="1"/>
  <c r="AF25" i="17" s="1"/>
  <c r="V21" i="17"/>
  <c r="AB21" i="17" s="1"/>
  <c r="AF21" i="17" s="1"/>
  <c r="V15" i="17"/>
  <c r="AB15" i="17" s="1"/>
  <c r="AF15" i="17" s="1"/>
  <c r="K50" i="19" l="1"/>
  <c r="V39" i="17"/>
  <c r="AB39" i="17" s="1"/>
  <c r="AF39" i="17" s="1"/>
  <c r="X67" i="17" l="1"/>
  <c r="AD67" i="17" s="1"/>
  <c r="V18" i="17"/>
  <c r="AB18" i="17" s="1"/>
  <c r="AF18" i="17" s="1"/>
  <c r="M47" i="19" l="1"/>
  <c r="K47" i="19"/>
  <c r="I47" i="19"/>
  <c r="G47" i="19"/>
  <c r="M48" i="19" l="1"/>
  <c r="I48" i="19"/>
  <c r="G48" i="19"/>
  <c r="K48" i="19" l="1"/>
  <c r="K53" i="19" s="1"/>
  <c r="X94" i="17" l="1"/>
  <c r="AD94" i="17" s="1"/>
  <c r="X93" i="17"/>
  <c r="AD93" i="17" s="1"/>
  <c r="AB91" i="17"/>
  <c r="AB95" i="17" s="1"/>
  <c r="Z91" i="17"/>
  <c r="Z95" i="17" s="1"/>
  <c r="V91" i="17"/>
  <c r="V95" i="17" s="1"/>
  <c r="T91" i="17"/>
  <c r="T95" i="17" s="1"/>
  <c r="R91" i="17"/>
  <c r="R95" i="17" s="1"/>
  <c r="P91" i="17"/>
  <c r="P95" i="17" s="1"/>
  <c r="N91" i="17"/>
  <c r="N95" i="17" s="1"/>
  <c r="L91" i="17"/>
  <c r="L95" i="17" s="1"/>
  <c r="J91" i="17"/>
  <c r="J95" i="17" s="1"/>
  <c r="H91" i="17"/>
  <c r="H95" i="17" s="1"/>
  <c r="X90" i="17"/>
  <c r="AD90" i="17" s="1"/>
  <c r="X89" i="17"/>
  <c r="X87" i="17"/>
  <c r="AD87" i="17" s="1"/>
  <c r="X84" i="17"/>
  <c r="AD84" i="17" s="1"/>
  <c r="AB76" i="17"/>
  <c r="AB80" i="17" s="1"/>
  <c r="Z76" i="17"/>
  <c r="Z80" i="17" s="1"/>
  <c r="T76" i="17"/>
  <c r="T80" i="17" s="1"/>
  <c r="R76" i="17"/>
  <c r="R80" i="17" s="1"/>
  <c r="P76" i="17"/>
  <c r="P80" i="17" s="1"/>
  <c r="N76" i="17"/>
  <c r="N80" i="17" s="1"/>
  <c r="L76" i="17"/>
  <c r="L80" i="17" s="1"/>
  <c r="J76" i="17"/>
  <c r="J80" i="17" s="1"/>
  <c r="H76" i="17"/>
  <c r="H80" i="17" s="1"/>
  <c r="V46" i="17"/>
  <c r="AB46" i="17" s="1"/>
  <c r="AF46" i="17" s="1"/>
  <c r="AB45" i="17"/>
  <c r="AF45" i="17" s="1"/>
  <c r="AD43" i="17"/>
  <c r="AD47" i="17" s="1"/>
  <c r="Z43" i="17"/>
  <c r="Z47" i="17" s="1"/>
  <c r="X43" i="17"/>
  <c r="X47" i="17" s="1"/>
  <c r="T43" i="17"/>
  <c r="T47" i="17" s="1"/>
  <c r="R43" i="17"/>
  <c r="R47" i="17" s="1"/>
  <c r="P43" i="17"/>
  <c r="P47" i="17" s="1"/>
  <c r="N43" i="17"/>
  <c r="N47" i="17" s="1"/>
  <c r="L43" i="17"/>
  <c r="L47" i="17" s="1"/>
  <c r="J43" i="17"/>
  <c r="J47" i="17" s="1"/>
  <c r="H43" i="17"/>
  <c r="H47" i="17" s="1"/>
  <c r="F43" i="17"/>
  <c r="F47" i="17" s="1"/>
  <c r="V42" i="17"/>
  <c r="AB42" i="17" s="1"/>
  <c r="AF42" i="17" s="1"/>
  <c r="V41" i="17"/>
  <c r="AB41" i="17" s="1"/>
  <c r="AF41" i="17" s="1"/>
  <c r="V38" i="17"/>
  <c r="AB38" i="17" s="1"/>
  <c r="AF38" i="17" s="1"/>
  <c r="V35" i="17"/>
  <c r="AB35" i="17" s="1"/>
  <c r="AD27" i="17"/>
  <c r="AD31" i="17" s="1"/>
  <c r="Z27" i="17"/>
  <c r="Z31" i="17" s="1"/>
  <c r="X27" i="17"/>
  <c r="X31" i="17" s="1"/>
  <c r="T27" i="17"/>
  <c r="T31" i="17" s="1"/>
  <c r="R27" i="17"/>
  <c r="R31" i="17" s="1"/>
  <c r="P27" i="17"/>
  <c r="P31" i="17" s="1"/>
  <c r="N27" i="17"/>
  <c r="N31" i="17" s="1"/>
  <c r="L27" i="17"/>
  <c r="L31" i="17" s="1"/>
  <c r="J27" i="17"/>
  <c r="J31" i="17" s="1"/>
  <c r="H27" i="17"/>
  <c r="H31" i="17" s="1"/>
  <c r="F27" i="17"/>
  <c r="F31" i="17" s="1"/>
  <c r="AF35" i="17" l="1"/>
  <c r="X76" i="17"/>
  <c r="X80" i="17" s="1"/>
  <c r="V76" i="17"/>
  <c r="V80" i="17" s="1"/>
  <c r="X91" i="17"/>
  <c r="X95" i="17" s="1"/>
  <c r="AD89" i="17"/>
  <c r="AD91" i="17" s="1"/>
  <c r="AD95" i="17" s="1"/>
  <c r="AD76" i="17"/>
  <c r="AD80" i="17" s="1"/>
  <c r="V43" i="17"/>
  <c r="V27" i="17"/>
  <c r="V31" i="17" s="1"/>
  <c r="AB43" i="17" l="1"/>
  <c r="AF43" i="17" s="1"/>
  <c r="AB27" i="17"/>
  <c r="AB31" i="17" s="1"/>
  <c r="AF27" i="17" l="1"/>
  <c r="AF31" i="17" s="1"/>
  <c r="V37" i="17"/>
  <c r="AB37" i="17" s="1"/>
  <c r="AF37" i="17" s="1"/>
  <c r="V36" i="17"/>
  <c r="V47" i="17" s="1"/>
  <c r="AB36" i="17" l="1"/>
  <c r="AB47" i="17" s="1"/>
  <c r="AF36" i="17" l="1"/>
  <c r="AF47" i="17" s="1"/>
  <c r="L85" i="10" l="1"/>
  <c r="M50" i="1" l="1"/>
  <c r="M52" i="1" s="1"/>
  <c r="K50" i="1"/>
  <c r="K52" i="1" s="1"/>
  <c r="I50" i="1"/>
  <c r="I52" i="1" s="1"/>
  <c r="G50" i="1"/>
  <c r="G52" i="1" s="1"/>
  <c r="H85" i="10"/>
  <c r="H81" i="10"/>
  <c r="N81" i="10"/>
  <c r="L81" i="10"/>
  <c r="J81" i="10"/>
  <c r="N72" i="10"/>
  <c r="L72" i="10"/>
  <c r="J72" i="10"/>
  <c r="H72" i="10"/>
  <c r="N31" i="10"/>
  <c r="N38" i="10" s="1"/>
  <c r="N57" i="10" s="1"/>
  <c r="L38" i="10"/>
  <c r="L57" i="10" s="1"/>
  <c r="J31" i="10"/>
  <c r="J38" i="10" s="1"/>
  <c r="J57" i="10" s="1"/>
  <c r="H38" i="10"/>
  <c r="H57" i="10" s="1"/>
  <c r="H54" i="17"/>
  <c r="M35" i="1"/>
  <c r="K35" i="1"/>
  <c r="I35" i="1"/>
  <c r="G35" i="1"/>
  <c r="M21" i="1"/>
  <c r="K21" i="1"/>
  <c r="I21" i="1"/>
  <c r="G21" i="1"/>
  <c r="O37" i="10"/>
  <c r="M53" i="1" l="1"/>
  <c r="I53" i="1"/>
  <c r="K53" i="1"/>
  <c r="G53" i="1"/>
  <c r="H84" i="10"/>
  <c r="N84" i="10"/>
  <c r="N86" i="10" s="1"/>
  <c r="L84" i="10"/>
  <c r="L86" i="10" s="1"/>
  <c r="J84" i="10"/>
  <c r="J86" i="10" s="1"/>
  <c r="H86" i="10" l="1"/>
</calcChain>
</file>

<file path=xl/sharedStrings.xml><?xml version="1.0" encoding="utf-8"?>
<sst xmlns="http://schemas.openxmlformats.org/spreadsheetml/2006/main" count="431" uniqueCount="233">
  <si>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</si>
  <si>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</si>
  <si>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</si>
  <si>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</si>
  <si>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</si>
  <si>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</si>
  <si>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June 2023</t>
  </si>
  <si>
    <t>31 December 2022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</si>
  <si>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</si>
  <si>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</si>
  <si>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</si>
  <si>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</si>
  <si>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</si>
  <si>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</si>
  <si>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</si>
  <si>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</si>
  <si>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</si>
  <si>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</si>
  <si>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</si>
  <si>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</si>
  <si>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</si>
  <si>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</si>
  <si>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</si>
  <si>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</si>
  <si>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</si>
  <si>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</si>
  <si>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</si>
  <si>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</si>
  <si>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</si>
  <si>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</si>
  <si>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</si>
  <si>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</si>
  <si>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</si>
  <si>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</si>
  <si>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</si>
  <si>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</si>
  <si>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</si>
  <si>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</si>
  <si>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</si>
  <si>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</si>
  <si>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</si>
  <si>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</si>
  <si>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</si>
  <si>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</si>
  <si>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Other reserves</t>
  </si>
  <si>
    <t>Retained earnings</t>
  </si>
  <si>
    <t>Appropriated</t>
  </si>
  <si>
    <t>Legal reserve</t>
  </si>
  <si>
    <t>Unappropriated</t>
  </si>
  <si>
    <t>Total Equity attributable to equity holders of the Bank</t>
  </si>
  <si>
    <t>Non-controlling interests</t>
  </si>
  <si>
    <t>Total Equity</t>
  </si>
  <si>
    <t>Total Liabilities and Equity</t>
  </si>
  <si>
    <t>(Ms. Kattiya Indaravijaya)</t>
  </si>
  <si>
    <t>(Dr. Pipatpong Poshyanonda)</t>
  </si>
  <si>
    <t>Chief Executive Officer</t>
  </si>
  <si>
    <t>President</t>
  </si>
  <si>
    <t>STATEMENTS OF PROFIT OR LOSS AND OTHER COMPREHENSIVE INCOME</t>
  </si>
  <si>
    <t>(UNAUDITED)</t>
  </si>
  <si>
    <t>For the three-month period ended 30 June</t>
  </si>
  <si>
    <t>Interest income</t>
  </si>
  <si>
    <t>Interest expenses</t>
  </si>
  <si>
    <t>Interest income - net</t>
  </si>
  <si>
    <t>Fees and service income</t>
  </si>
  <si>
    <t>Fees and service expenses</t>
  </si>
  <si>
    <t>Fees and service income - net</t>
  </si>
  <si>
    <t>Gain (Loss) on financial instrument measured at fair value through profit or loss</t>
  </si>
  <si>
    <t>Loss on investments</t>
  </si>
  <si>
    <t>Share of (loss) profit from investments using equity method</t>
  </si>
  <si>
    <t>Dividend income</t>
  </si>
  <si>
    <t>Net premiums earned</t>
  </si>
  <si>
    <t>Other operating income</t>
  </si>
  <si>
    <t>Total operating income</t>
  </si>
  <si>
    <t>Underwriting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</si>
  <si>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</si>
  <si>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</si>
  <si>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</si>
  <si>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</si>
  <si>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</si>
  <si>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</si>
  <si>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</si>
  <si>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</si>
  <si>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</si>
  <si>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Operating profit before income tax expense</t>
  </si>
  <si>
    <t>Income tax expense</t>
  </si>
  <si>
    <t>Net profit</t>
  </si>
  <si>
    <t>Other comprehensive income</t>
  </si>
  <si>
    <t>Items that will be reclassified subsequently to profit or loss</t>
  </si>
  <si>
    <t xml:space="preserve">Loss on investments in debt instruments measured at fair value through </t>
  </si>
  <si>
    <t>other comprehensive income</t>
  </si>
  <si>
    <t>Gain (Loss) on cash flow hedges</t>
  </si>
  <si>
    <t>Gain arising from translating the financial statements of a foreign operation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</si>
  <si>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</si>
  <si>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</si>
  <si>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</si>
  <si>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(Loss) Gain on investments in equity instruments designated at fair value through </t>
  </si>
  <si>
    <t>Actuarial gain on defined benefit plans</t>
  </si>
  <si>
    <t>25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</si>
  <si>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</si>
  <si>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</si>
  <si>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</si>
  <si>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</si>
  <si>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</si>
  <si>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</si>
  <si>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</si>
  <si>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</si>
  <si>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</si>
  <si>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</si>
  <si>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six-month period ended 30 June</t>
  </si>
  <si>
    <t>Gain on financial instrument measured at fair value through profit or loss</t>
  </si>
  <si>
    <t xml:space="preserve">Gain (Loss) on investments in debt instruments measured at fair value through </t>
  </si>
  <si>
    <t>Gain on cash flow hedges</t>
  </si>
  <si>
    <t xml:space="preserve">Loss on investments in equity instruments designated at fair value through </t>
  </si>
  <si>
    <t>Actuarial (loss) gain on defined benefit plans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</si>
  <si>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</si>
  <si>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</si>
  <si>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</si>
  <si>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</si>
  <si>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</si>
  <si>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</si>
  <si>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</si>
  <si>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>Other Reserves</t>
  </si>
  <si>
    <t>Retained Earnings</t>
  </si>
  <si>
    <t>Interests</t>
  </si>
  <si>
    <t>Paid-up Share</t>
  </si>
  <si>
    <t>Share Capital</t>
  </si>
  <si>
    <t>Instruments</t>
  </si>
  <si>
    <t>Appraisal (Deficit)</t>
  </si>
  <si>
    <t>Revaluation Surplus (Deficit)</t>
  </si>
  <si>
    <t>Cash Flow</t>
  </si>
  <si>
    <t xml:space="preserve">Gain (Loss) from </t>
  </si>
  <si>
    <t>Total</t>
  </si>
  <si>
    <t>Attributable to Equity</t>
  </si>
  <si>
    <t>Capital</t>
  </si>
  <si>
    <t>(Note 31)</t>
  </si>
  <si>
    <t xml:space="preserve">Surplus on </t>
  </si>
  <si>
    <t>on Investments in</t>
  </si>
  <si>
    <t>Hedge Reserve</t>
  </si>
  <si>
    <t>Translating the</t>
  </si>
  <si>
    <t>Other</t>
  </si>
  <si>
    <t>Legal Reserve</t>
  </si>
  <si>
    <t>Holders of the Bank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</si>
  <si>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</si>
  <si>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</si>
  <si>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</si>
  <si>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</si>
  <si>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</si>
  <si>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at Fair Value through</t>
  </si>
  <si>
    <t xml:space="preserve"> of Foreign Operation</t>
  </si>
  <si>
    <t>Other Comprehensive Income</t>
  </si>
  <si>
    <t>Six-month period ended 30 June 2022</t>
  </si>
  <si>
    <t>Balance at 1 January 2022</t>
  </si>
  <si>
    <t>Accumulated effects of change in accounting policy (restated)</t>
  </si>
  <si>
    <t>Balance at 1 January 2020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</si>
  <si>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</si>
  <si>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</si>
  <si>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</si>
  <si>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</si>
  <si>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</si>
  <si>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Issuance of other equity instruments</t>
  </si>
  <si>
    <t>Transferred to retained earnings</t>
  </si>
  <si>
    <t>Balance at 30 June 2022</t>
  </si>
  <si>
    <t>Six-month period ended 30 June 2023</t>
  </si>
  <si>
    <t>Balance at 1 January 2023</t>
  </si>
  <si>
    <t>Acquisition of non-controlling interests</t>
  </si>
  <si>
    <t>Balance at 30 June 2023</t>
  </si>
  <si>
    <t>Issued and</t>
  </si>
  <si>
    <t xml:space="preserve">Accumulated effects of change in accounting policy 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</si>
  <si>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</si>
  <si>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</si>
  <si>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</si>
  <si>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</si>
  <si>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</si>
  <si>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amortisation</t>
  </si>
  <si>
    <t>(Gain) Loss on foreign exchange translation of long-term borrowings</t>
  </si>
  <si>
    <t>(Gain) Loss on revaluation of financial assets measured at fair value through</t>
  </si>
  <si>
    <t>profit or loss</t>
  </si>
  <si>
    <t>Loss on disposal of investments</t>
  </si>
  <si>
    <t>Loss on changing portion of subsidiary</t>
  </si>
  <si>
    <t>Gain on disposal of investments in associated company</t>
  </si>
  <si>
    <t>Loss (Gain) on the investment in subsidiary and associated company</t>
  </si>
  <si>
    <t xml:space="preserve">Loss on impairment of properties foreclosed </t>
  </si>
  <si>
    <t>Loss (Reversal of loss) on impairment of other assets</t>
  </si>
  <si>
    <t>Provision for other assets</t>
  </si>
  <si>
    <t>Loss on write off of other assets</t>
  </si>
  <si>
    <t>Reversal of loss on revaluation of premises</t>
  </si>
  <si>
    <t>Share of loss (gain) 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</si>
  <si>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</si>
  <si>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</si>
  <si>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</si>
  <si>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</si>
  <si>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</si>
  <si>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</si>
  <si>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</si>
  <si>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</si>
  <si>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</si>
  <si>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</si>
  <si>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</si>
  <si>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</si>
  <si>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</si>
  <si>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>Other accrued expenses</t>
  </si>
  <si>
    <t xml:space="preserve">   </t>
  </si>
  <si>
    <t>Net cash provided by (used in)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</si>
  <si>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</si>
  <si>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</si>
  <si>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amortised cost</t>
  </si>
  <si>
    <t>Proceeds from disposal of investments in subsidiaries and associate</t>
  </si>
  <si>
    <t xml:space="preserve">Purchase of investments measured at fair value through </t>
  </si>
  <si>
    <t>Purchase of investments measured at amortised cost</t>
  </si>
  <si>
    <t>Purchase of investments in subsidiaries</t>
  </si>
  <si>
    <t>Purchase of investments in associates and joint venture</t>
  </si>
  <si>
    <t>Proceeds from disposal of premises and equipment</t>
  </si>
  <si>
    <t>Purchase of premises and equipment</t>
  </si>
  <si>
    <t>Purchase of leasehold</t>
  </si>
  <si>
    <t>Purchase of intangible assets</t>
  </si>
  <si>
    <t>Net cash provided by (used in) investing activities</t>
  </si>
  <si>
    <t>CASH FLOWS FROM FINANCING ACTIVITIES</t>
  </si>
  <si>
    <t>Proceeds from long-term debts issued and borrowings</t>
  </si>
  <si>
    <t>Repayment of long-term debts issued and borrowings</t>
  </si>
  <si>
    <t>Cash payment for acquisition of non-controlling interests</t>
  </si>
  <si>
    <t>Dividend paid to shareholders</t>
  </si>
  <si>
    <t>Dividend paid to non-controlling interests</t>
  </si>
  <si>
    <t>Cash payment for distribution of other equity instruments</t>
  </si>
  <si>
    <t>Cash payment for lease liabilities</t>
  </si>
  <si>
    <t>Net cash provided by (used in)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</si>
  <si>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</si>
  <si>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</si>
  <si>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</si>
  <si>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</si>
  <si>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</si>
  <si>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>Loss on  impairment of premises and equipment</t>
  </si>
  <si>
    <t>Loss (Gain) on disposal of premises and equipment</t>
  </si>
  <si>
    <t>(Gain) Loss on write off of premises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</si>
</sst>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1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79">
    <xf numFmtId="0" fontId="0" fillId="0" borderId="0" xfId="0"/>
    <xf numFmtId="0" fontId="23" fillId="0" borderId="0" xfId="45" applyFont="1" applyAlignment="1">
      <alignment horizontal="centerContinuous"/>
    </xf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190" fontId="24" fillId="0" borderId="0" xfId="45" applyNumberFormat="1" applyFont="1"/>
    <xf numFmtId="3" fontId="24" fillId="0" borderId="0" xfId="45" applyNumberFormat="1" applyFont="1"/>
    <xf numFmtId="0" fontId="24" fillId="0" borderId="0" xfId="45" applyFont="1"/>
    <xf numFmtId="39" fontId="24" fillId="0" borderId="0" xfId="45" applyNumberFormat="1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0" fontId="26" fillId="0" borderId="0" xfId="41" applyFont="1" applyAlignment="1">
      <alignment horizontal="left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49" fontId="24" fillId="0" borderId="0" xfId="45" quotePrefix="1" applyNumberFormat="1" applyFont="1" applyAlignment="1">
      <alignment horizontal="left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0" fontId="30" fillId="0" borderId="0" xfId="41" quotePrefix="1" applyFont="1" applyAlignment="1">
      <alignment horizontal="left"/>
    </xf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11" xfId="28" applyNumberFormat="1" applyFont="1" applyFill="1" applyBorder="1" applyAlignment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190" fontId="30" fillId="0" borderId="10" xfId="28" applyNumberFormat="1" applyFont="1" applyFill="1" applyBorder="1" applyAlignment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30" fillId="0" borderId="11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wrapText="1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 applyAlignment="1">
      <alignment wrapText="1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190" fontId="24" fillId="0" borderId="11" xfId="49" applyNumberFormat="1" applyFont="1" applyBorder="1" applyAlignment="1">
      <alignment horizontal="center"/>
    </xf>
    <xf numFmtId="190" fontId="24" fillId="0" borderId="11" xfId="49" applyNumberFormat="1" applyFont="1" applyBorder="1" applyAlignment="1">
      <alignment horizontal="right"/>
    </xf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87" fontId="24" fillId="0" borderId="0" xfId="49" applyNumberFormat="1" applyFont="1"/>
    <xf numFmtId="190" fontId="24" fillId="0" borderId="10" xfId="49" applyNumberFormat="1" applyFont="1" applyBorder="1" applyAlignment="1">
      <alignment horizontal="center"/>
    </xf>
    <xf numFmtId="190" fontId="24" fillId="0" borderId="10" xfId="49" applyNumberFormat="1" applyFont="1" applyBorder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0" fontId="23" fillId="0" borderId="0" xfId="46" applyFont="1" applyFill="1" applyAlignment="1">
      <alignment horizontal="centerContinuous"/>
    </xf>
    <xf numFmtId="0" fontId="24" fillId="0" borderId="0" xfId="46" applyFont="1" applyFill="1" applyAlignment="1">
      <alignment horizontal="centerContinuous"/>
    </xf>
    <xf numFmtId="0" fontId="24" fillId="0" borderId="0" xfId="46" applyFont="1" applyFill="1"/>
    <xf numFmtId="0" fontId="24" fillId="0" borderId="0" xfId="41" applyFont="1" applyFill="1" applyAlignment="1">
      <alignment horizontal="left"/>
    </xf>
    <xf numFmtId="190" fontId="24" fillId="0" borderId="13" xfId="0" applyNumberFormat="1" applyFont="1" applyFill="1" applyBorder="1" applyAlignment="1">
      <alignment horizontal="centerContinuous"/>
    </xf>
    <xf numFmtId="0" fontId="24" fillId="0" borderId="13" xfId="46" applyFont="1" applyFill="1" applyBorder="1" applyAlignment="1">
      <alignment horizontal="centerContinuous"/>
    </xf>
    <xf numFmtId="0" fontId="24" fillId="0" borderId="0" xfId="46" applyFont="1" applyFill="1" applyAlignment="1">
      <alignment horizontal="center"/>
    </xf>
    <xf numFmtId="0" fontId="24" fillId="0" borderId="13" xfId="46" applyFont="1" applyFill="1" applyBorder="1" applyAlignment="1">
      <alignment horizontal="center" vertical="top"/>
    </xf>
    <xf numFmtId="0" fontId="24" fillId="0" borderId="10" xfId="46" applyFont="1" applyFill="1" applyBorder="1" applyAlignment="1">
      <alignment vertical="top"/>
    </xf>
    <xf numFmtId="0" fontId="24" fillId="0" borderId="11" xfId="0" applyFont="1" applyFill="1" applyBorder="1" applyAlignment="1">
      <alignment horizontal="center" vertical="top" wrapText="1"/>
    </xf>
    <xf numFmtId="0" fontId="24" fillId="0" borderId="0" xfId="46" applyFont="1" applyFill="1" applyAlignment="1">
      <alignment vertical="top"/>
    </xf>
    <xf numFmtId="0" fontId="24" fillId="0" borderId="0" xfId="43" applyFont="1" applyFill="1"/>
    <xf numFmtId="190" fontId="24" fillId="0" borderId="0" xfId="47" applyNumberFormat="1" applyFont="1" applyFill="1"/>
    <xf numFmtId="189" fontId="24" fillId="0" borderId="0" xfId="46" applyNumberFormat="1" applyFont="1" applyFill="1"/>
    <xf numFmtId="191" fontId="24" fillId="0" borderId="0" xfId="46" applyNumberFormat="1" applyFont="1" applyFill="1"/>
    <xf numFmtId="0" fontId="27" fillId="0" borderId="0" xfId="43" applyFont="1" applyFill="1"/>
    <xf numFmtId="191" fontId="24" fillId="0" borderId="0" xfId="47" applyNumberFormat="1" applyFont="1" applyFill="1"/>
    <xf numFmtId="190" fontId="24" fillId="0" borderId="0" xfId="0" applyNumberFormat="1" applyFont="1" applyFill="1"/>
    <xf numFmtId="190" fontId="24" fillId="0" borderId="0" xfId="46" applyNumberFormat="1" applyFont="1" applyFill="1"/>
    <xf numFmtId="0" fontId="24" fillId="0" borderId="0" xfId="44" applyFont="1" applyFill="1"/>
    <xf numFmtId="0" fontId="24" fillId="0" borderId="0" xfId="43" applyFont="1" applyFill="1" applyAlignment="1">
      <alignment horizontal="left"/>
    </xf>
    <xf numFmtId="190" fontId="24" fillId="0" borderId="11" xfId="47" applyNumberFormat="1" applyFont="1" applyFill="1" applyBorder="1"/>
    <xf numFmtId="0" fontId="24" fillId="0" borderId="0" xfId="0" applyFont="1" applyFill="1"/>
    <xf numFmtId="0" fontId="24" fillId="0" borderId="0" xfId="47" applyFont="1" applyFill="1"/>
    <xf numFmtId="190" fontId="24" fillId="0" borderId="13" xfId="47" applyNumberFormat="1" applyFont="1" applyFill="1" applyBorder="1"/>
    <xf numFmtId="190" fontId="24" fillId="0" borderId="0" xfId="47" applyNumberFormat="1" applyFont="1" applyFill="1" applyAlignment="1">
      <alignment horizontal="center"/>
    </xf>
    <xf numFmtId="0" fontId="24" fillId="0" borderId="0" xfId="0" applyFont="1" applyFill="1" applyAlignment="1">
      <alignment horizontal="center"/>
    </xf>
    <xf numFmtId="190" fontId="24" fillId="0" borderId="11" xfId="0" applyNumberFormat="1" applyFont="1" applyFill="1" applyBorder="1"/>
    <xf numFmtId="190" fontId="24" fillId="0" borderId="12" xfId="47" applyNumberFormat="1" applyFont="1" applyFill="1" applyBorder="1"/>
    <xf numFmtId="39" fontId="24" fillId="0" borderId="0" xfId="46" applyNumberFormat="1" applyFont="1" applyFill="1"/>
    <xf numFmtId="49" fontId="24" fillId="0" borderId="0" xfId="45" applyNumberFormat="1" applyFont="1" applyAlignment="1">
      <alignment horizontal="left" vertical="center"/>
    </xf>
    <xf numFmtId="49" fontId="24" fillId="0" borderId="0" xfId="45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0" fontId="23" fillId="0" borderId="0" xfId="45" applyFont="1" applyAlignment="1">
      <alignment horizontal="center"/>
    </xf>
    <xf numFmtId="0" fontId="23" fillId="0" borderId="0" xfId="46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0" fontId="23" fillId="0" borderId="0" xfId="41" applyFont="1" applyAlignment="1">
      <alignment horizontal="center"/>
    </xf>
    <xf numFmtId="37" fontId="24" fillId="0" borderId="13" xfId="41" applyNumberFormat="1" applyFont="1" applyBorder="1" applyAlignment="1">
      <alignment horizontal="center"/>
    </xf>
    <xf numFmtId="37" fontId="24" fillId="0" borderId="13" xfId="41" applyNumberFormat="1" applyFont="1" applyBorder="1" applyAlignment="1">
      <alignment horizontal="center" wrapText="1"/>
    </xf>
    <xf numFmtId="0" fontId="24" fillId="0" borderId="13" xfId="46" applyFont="1" applyBorder="1" applyAlignment="1">
      <alignment horizontal="center"/>
    </xf>
    <xf numFmtId="0" fontId="24" fillId="0" borderId="11" xfId="41" applyFont="1" applyBorder="1" applyAlignment="1">
      <alignment horizontal="center"/>
    </xf>
    <xf numFmtId="0" fontId="23" fillId="0" borderId="0" xfId="46" applyFont="1" applyFill="1" applyAlignment="1">
      <alignment horizontal="center"/>
    </xf>
    <xf numFmtId="0" fontId="24" fillId="0" borderId="11" xfId="46" applyFont="1" applyFill="1" applyBorder="1" applyAlignment="1">
      <alignment horizontal="center"/>
    </xf>
    <xf numFmtId="0" fontId="24" fillId="0" borderId="13" xfId="46" applyFont="1" applyFill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_FS_31_12_08_E" xfId="30"/>
    <cellStyle name="Comma_FS_Eng_Q4'10" xfId="31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/>
    <cellStyle name="Normal_Cs_0343_FS_Thai_Q4'10" xfId="42"/>
    <cellStyle name="Normal_FS_30_06_08_E 2" xfId="43"/>
    <cellStyle name="Normal_FS_31_03_08_E update_baum 2" xfId="44"/>
    <cellStyle name="Normal_FS_31_12_08_E" xfId="45"/>
    <cellStyle name="Normal_FS_31_12_08_E 2" xfId="46"/>
    <cellStyle name="Normal_FS_Eng_Q4'10" xfId="47"/>
    <cellStyle name="Normal_งบแสดงการเปลี่ยนแปลงผู้ถือหุ้น 2" xfId="48"/>
    <cellStyle name="Normal_งบแสดงการเปลี่ยนแปลงผู้ถือหุ้น_FS_Thai_Q4'10" xfId="49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447675</xdr:colOff>
      <xdr:row>56</xdr:row>
      <xdr:rowOff>200025</xdr:rowOff>
    </xdr:from>
    <xdr:to>
      <xdr:col>4</xdr:col>
      <xdr:colOff>2895600</xdr:colOff>
      <xdr:row>56</xdr:row>
      <xdr:rowOff>200025</xdr:rowOff>
    </xdr:to>
    <xdr:sp macro="" textlink="">
      <xdr:nvSpPr>
        <xdr:cNvPr id="29990" name="Line 3">
          <a:extLst>
            <a:ext uri="{FF2B5EF4-FFF2-40B4-BE49-F238E27FC236}">
              <a16:creationId xmlns:a16="http://schemas.microsoft.com/office/drawing/2014/main" id="{00000000-0008-0000-0000-000026750000}"/>
            </a:ext>
          </a:extLst>
        </xdr:cNvPr>
        <xdr:cNvSpPr>
          <a:spLocks noChangeShapeType="1"/>
        </xdr:cNvSpPr>
      </xdr:nvSpPr>
      <xdr:spPr bwMode="auto">
        <a:xfrm flipV="1">
          <a:off x="981075" y="16878300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638175</xdr:colOff>
      <xdr:row>56</xdr:row>
      <xdr:rowOff>190500</xdr:rowOff>
    </xdr:from>
    <xdr:to>
      <xdr:col>12</xdr:col>
      <xdr:colOff>438150</xdr:colOff>
      <xdr:row>56</xdr:row>
      <xdr:rowOff>190500</xdr:rowOff>
    </xdr:to>
    <xdr:sp macro="" textlink="">
      <xdr:nvSpPr>
        <xdr:cNvPr id="29991" name="Line 3">
          <a:extLst>
            <a:ext uri="{FF2B5EF4-FFF2-40B4-BE49-F238E27FC236}">
              <a16:creationId xmlns:a16="http://schemas.microsoft.com/office/drawing/2014/main" id="{00000000-0008-0000-0000-000027750000}"/>
            </a:ext>
          </a:extLst>
        </xdr:cNvPr>
        <xdr:cNvSpPr>
          <a:spLocks noChangeShapeType="1"/>
        </xdr:cNvSpPr>
      </xdr:nvSpPr>
      <xdr:spPr bwMode="auto">
        <a:xfrm flipV="1">
          <a:off x="6524625" y="16868775"/>
          <a:ext cx="2495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1085850</xdr:colOff>
      <xdr:row>60</xdr:row>
      <xdr:rowOff>276225</xdr:rowOff>
    </xdr:from>
    <xdr:to>
      <xdr:col>4</xdr:col>
      <xdr:colOff>3409950</xdr:colOff>
      <xdr:row>60</xdr:row>
      <xdr:rowOff>276225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1847850" y="16516350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428625</xdr:colOff>
      <xdr:row>60</xdr:row>
      <xdr:rowOff>276225</xdr:rowOff>
    </xdr:from>
    <xdr:to>
      <xdr:col>10</xdr:col>
      <xdr:colOff>1076325</xdr:colOff>
      <xdr:row>60</xdr:row>
      <xdr:rowOff>276225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ShapeType="1"/>
        </xdr:cNvSpPr>
      </xdr:nvSpPr>
      <xdr:spPr bwMode="auto">
        <a:xfrm flipV="1">
          <a:off x="7439025" y="16516350"/>
          <a:ext cx="21526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295275</xdr:colOff>
      <xdr:row>103</xdr:row>
      <xdr:rowOff>66675</xdr:rowOff>
    </xdr:from>
    <xdr:to>
      <xdr:col>11</xdr:col>
      <xdr:colOff>228600</xdr:colOff>
      <xdr:row>103</xdr:row>
      <xdr:rowOff>66675</xdr:rowOff>
    </xdr:to>
    <xdr:sp macro="" textlink="">
      <xdr:nvSpPr>
        <xdr:cNvPr id="22937" name="Line 3">
          <a:extLst>
            <a:ext uri="{FF2B5EF4-FFF2-40B4-BE49-F238E27FC236}">
              <a16:creationId xmlns:a16="http://schemas.microsoft.com/office/drawing/2014/main" id="{00000000-0008-0000-0300-000099590000}"/>
            </a:ext>
          </a:extLst>
        </xdr:cNvPr>
        <xdr:cNvSpPr>
          <a:spLocks noChangeShapeType="1"/>
        </xdr:cNvSpPr>
      </xdr:nvSpPr>
      <xdr:spPr bwMode="auto">
        <a:xfrm>
          <a:off x="4152900" y="25079325"/>
          <a:ext cx="3581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499384</xdr:colOff>
      <xdr:row>103</xdr:row>
      <xdr:rowOff>66675</xdr:rowOff>
    </xdr:from>
    <xdr:to>
      <xdr:col>25</xdr:col>
      <xdr:colOff>519794</xdr:colOff>
      <xdr:row>103</xdr:row>
      <xdr:rowOff>66675</xdr:rowOff>
    </xdr:to>
    <xdr:sp macro="" textlink="">
      <xdr:nvSpPr>
        <xdr:cNvPr id="22938" name="Line 3">
          <a:extLst>
            <a:ext uri="{FF2B5EF4-FFF2-40B4-BE49-F238E27FC236}">
              <a16:creationId xmlns:a16="http://schemas.microsoft.com/office/drawing/2014/main" id="{00000000-0008-0000-0300-00009A590000}"/>
            </a:ext>
          </a:extLst>
        </xdr:cNvPr>
        <xdr:cNvSpPr>
          <a:spLocks noChangeShapeType="1"/>
        </xdr:cNvSpPr>
      </xdr:nvSpPr>
      <xdr:spPr bwMode="auto">
        <a:xfrm flipV="1">
          <a:off x="16202027" y="23266854"/>
          <a:ext cx="2469696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823443</xdr:colOff>
      <xdr:row>90</xdr:row>
      <xdr:rowOff>209550</xdr:rowOff>
    </xdr:from>
    <xdr:to>
      <xdr:col>5</xdr:col>
      <xdr:colOff>3147543</xdr:colOff>
      <xdr:row>90</xdr:row>
      <xdr:rowOff>209550</xdr:rowOff>
    </xdr:to>
    <xdr:sp macro="" textlink="">
      <xdr:nvSpPr>
        <xdr:cNvPr id="31014" name="Line 3">
          <a:extLst>
            <a:ext uri="{FF2B5EF4-FFF2-40B4-BE49-F238E27FC236}">
              <a16:creationId xmlns:a16="http://schemas.microsoft.com/office/drawing/2014/main" id="{00000000-0008-0000-0400-000026790000}"/>
            </a:ext>
          </a:extLst>
        </xdr:cNvPr>
        <xdr:cNvSpPr>
          <a:spLocks noChangeShapeType="1"/>
        </xdr:cNvSpPr>
      </xdr:nvSpPr>
      <xdr:spPr bwMode="auto">
        <a:xfrm flipV="1">
          <a:off x="1876796" y="23282462"/>
          <a:ext cx="2324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200025</xdr:colOff>
      <xdr:row>90</xdr:row>
      <xdr:rowOff>200025</xdr:rowOff>
    </xdr:from>
    <xdr:to>
      <xdr:col>11</xdr:col>
      <xdr:colOff>1123950</xdr:colOff>
      <xdr:row>90</xdr:row>
      <xdr:rowOff>200025</xdr:rowOff>
    </xdr:to>
    <xdr:sp macro="" textlink="">
      <xdr:nvSpPr>
        <xdr:cNvPr id="31015" name="Line 3">
          <a:extLst>
            <a:ext uri="{FF2B5EF4-FFF2-40B4-BE49-F238E27FC236}">
              <a16:creationId xmlns:a16="http://schemas.microsoft.com/office/drawing/2014/main" id="{00000000-0008-0000-0400-000027790000}"/>
            </a:ext>
          </a:extLst>
        </xdr:cNvPr>
        <xdr:cNvSpPr>
          <a:spLocks noChangeShapeType="1"/>
        </xdr:cNvSpPr>
      </xdr:nvSpPr>
      <xdr:spPr bwMode="auto">
        <a:xfrm flipV="1">
          <a:off x="7610475" y="27346275"/>
          <a:ext cx="2447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7"/>
  <sheetViews>
    <sheetView tabSelected="1" zoomScale="85" zoomScaleNormal="85" zoomScaleSheetLayoutView="85" workbookViewId="0">
      <pane xSplit="6" ySplit="6" topLeftCell="G7" activePane="bottomRight" state="frozen"/>
      <selection pane="topRight" activeCell="F97" sqref="F97"/>
      <selection pane="bottomLeft" activeCell="F97" sqref="F97"/>
      <selection pane="bottomRight" activeCell="G7" sqref="G7"/>
    </sheetView>
  </sheetViews>
  <sheetFormatPr defaultColWidth="8.7109375" defaultRowHeight="23.25"/>
  <cols>
    <col min="1" max="4" width="2" style="6" customWidth="1"/>
    <col min="5" max="5" width="49.85546875" style="6" customWidth="1"/>
    <col min="6" max="6" width="9.85546875" style="9" customWidth="1"/>
    <col min="7" max="7" width="18.85546875" style="9" customWidth="1"/>
    <col min="8" max="8" width="1.7109375" style="6" customWidth="1"/>
    <col min="9" max="9" width="18.85546875" style="9" customWidth="1"/>
    <col min="10" max="10" width="1.7109375" style="6" customWidth="1"/>
    <col min="11" max="11" width="18.85546875" style="9" customWidth="1"/>
    <col min="12" max="12" width="1.7109375" style="6" customWidth="1"/>
    <col min="13" max="13" width="18.85546875" style="9" customWidth="1"/>
    <col min="14" max="14" width="15.5703125" style="6" bestFit="1" customWidth="1"/>
    <col min="15" max="15" width="16.42578125" style="6" customWidth="1"/>
    <col min="16" max="16" width="15.7109375" style="6" bestFit="1" customWidth="1"/>
    <col min="17" max="17" width="14.85546875" style="6" customWidth="1"/>
    <col min="18" max="18" width="15.5703125" style="6" bestFit="1" customWidth="1"/>
    <col min="19" max="19" width="15.7109375" style="6" customWidth="1"/>
    <col min="20" max="20" width="15.7109375" style="6" bestFit="1" customWidth="1"/>
    <col min="21" max="21" width="13.42578125" style="6" customWidth="1"/>
    <col min="22" max="16384" width="8.7109375" style="6"/>
  </cols>
  <sheetData>
    <row r="1" spans="1:22" s="4" customFormat="1" ht="21.75">
      <c r="A1" s="1" t="s">
        <v>0</v>
      </c>
      <c r="B1" s="2"/>
      <c r="C1" s="2"/>
      <c r="D1" s="2"/>
      <c r="E1" s="2"/>
      <c r="F1" s="3"/>
      <c r="G1" s="3"/>
      <c r="H1" s="2"/>
      <c r="I1" s="3"/>
      <c r="J1" s="2"/>
      <c r="K1" s="3"/>
      <c r="L1" s="2"/>
      <c r="M1" s="3"/>
    </row>
    <row r="2" spans="1:22" s="4" customFormat="1" ht="21.75">
      <c r="A2" s="1" t="s">
        <v>1</v>
      </c>
      <c r="B2" s="2"/>
      <c r="C2" s="2"/>
      <c r="D2" s="2"/>
      <c r="E2" s="2"/>
      <c r="F2" s="3"/>
      <c r="G2" s="3"/>
      <c r="H2" s="2"/>
      <c r="I2" s="3"/>
      <c r="J2" s="2"/>
      <c r="K2" s="3"/>
      <c r="L2" s="2"/>
      <c r="M2" s="3"/>
    </row>
    <row r="3" spans="1:22" s="4" customFormat="1" ht="21.75">
      <c r="A3" s="2"/>
      <c r="B3" s="2"/>
      <c r="C3" s="2"/>
      <c r="D3" s="2"/>
      <c r="E3" s="2"/>
      <c r="F3" s="3"/>
      <c r="G3" s="3"/>
      <c r="H3" s="2"/>
      <c r="I3" s="3"/>
      <c r="J3" s="2"/>
      <c r="K3" s="3"/>
      <c r="L3" s="2"/>
      <c r="M3" s="3"/>
    </row>
    <row r="4" spans="1:22" s="4" customFormat="1">
      <c r="A4" s="2"/>
      <c r="B4" s="2"/>
      <c r="C4" s="2"/>
      <c r="D4" s="2"/>
      <c r="E4" s="2"/>
      <c r="F4" s="5"/>
      <c r="G4" s="5" t="s">
        <v>2</v>
      </c>
      <c r="H4" s="2"/>
      <c r="I4" s="3"/>
      <c r="J4" s="2"/>
      <c r="K4" s="3"/>
      <c r="L4" s="2"/>
      <c r="M4" s="3"/>
    </row>
    <row r="5" spans="1:22">
      <c r="F5" s="24"/>
      <c r="G5" s="165" t="s">
        <v>3</v>
      </c>
      <c r="H5" s="165"/>
      <c r="I5" s="165"/>
      <c r="J5" s="7"/>
      <c r="K5" s="165" t="s">
        <v>4</v>
      </c>
      <c r="L5" s="165"/>
      <c r="M5" s="165"/>
    </row>
    <row r="6" spans="1:22">
      <c r="F6" s="42" t="s">
        <v>5</v>
      </c>
      <c r="G6" s="111" t="s">
        <v>6</v>
      </c>
      <c r="H6" s="24"/>
      <c r="I6" s="112" t="s">
        <v>7</v>
      </c>
      <c r="K6" s="111" t="s">
        <v>6</v>
      </c>
      <c r="L6" s="24"/>
      <c r="M6" s="112" t="s">
        <v>7</v>
      </c>
    </row>
    <row r="7" spans="1:22">
      <c r="A7" s="166" t="s">
        <v>8</v>
      </c>
      <c r="B7" s="166"/>
      <c r="C7" s="166"/>
      <c r="D7" s="166"/>
      <c r="E7" s="166"/>
      <c r="F7" s="24"/>
    </row>
    <row r="8" spans="1:22">
      <c r="A8" s="6" t="s">
        <v>9</v>
      </c>
      <c r="F8" s="8"/>
      <c r="G8" s="9">
        <v>45873626</v>
      </c>
      <c r="H8" s="9"/>
      <c r="I8" s="9">
        <v>57114801</v>
      </c>
      <c r="J8" s="9"/>
      <c r="K8" s="9">
        <v>45608147</v>
      </c>
      <c r="L8" s="9"/>
      <c r="M8" s="9">
        <v>56852284</v>
      </c>
      <c r="N8" s="9"/>
      <c r="O8" s="9"/>
      <c r="P8" s="9"/>
      <c r="Q8" s="9"/>
      <c r="R8" s="9"/>
      <c r="S8" s="9"/>
      <c r="T8" s="9"/>
      <c r="U8" s="9"/>
      <c r="V8" s="9"/>
    </row>
    <row r="9" spans="1:22">
      <c r="A9" s="6" t="s">
        <v>10</v>
      </c>
      <c r="F9" s="8">
        <v>9</v>
      </c>
      <c r="G9" s="9">
        <v>548844989</v>
      </c>
      <c r="H9" s="9"/>
      <c r="I9" s="9">
        <v>502535945</v>
      </c>
      <c r="J9" s="9"/>
      <c r="K9" s="9">
        <v>562739049</v>
      </c>
      <c r="L9" s="9"/>
      <c r="M9" s="9">
        <v>513260804</v>
      </c>
      <c r="N9" s="9"/>
      <c r="O9" s="9"/>
      <c r="P9" s="9"/>
      <c r="Q9" s="9"/>
      <c r="R9" s="9"/>
      <c r="S9" s="9"/>
      <c r="T9" s="9"/>
      <c r="U9" s="9"/>
      <c r="V9" s="9"/>
    </row>
    <row r="10" spans="1:22">
      <c r="A10" s="6" t="s">
        <v>11</v>
      </c>
      <c r="F10" s="8">
        <v>10</v>
      </c>
      <c r="G10" s="9">
        <v>55050042</v>
      </c>
      <c r="H10" s="9"/>
      <c r="I10" s="9">
        <v>47263976</v>
      </c>
      <c r="J10" s="9"/>
      <c r="K10" s="9">
        <v>30681477</v>
      </c>
      <c r="L10" s="9"/>
      <c r="M10" s="9">
        <v>20423350</v>
      </c>
      <c r="N10" s="9"/>
      <c r="O10" s="9"/>
      <c r="P10" s="9"/>
      <c r="Q10" s="9"/>
      <c r="R10" s="9"/>
      <c r="S10" s="9"/>
      <c r="T10" s="9"/>
      <c r="U10" s="9"/>
      <c r="V10" s="9"/>
    </row>
    <row r="11" spans="1:22">
      <c r="A11" s="6" t="s">
        <v>12</v>
      </c>
      <c r="F11" s="8">
        <v>11</v>
      </c>
      <c r="G11" s="9">
        <v>58639240</v>
      </c>
      <c r="H11" s="9"/>
      <c r="I11" s="9">
        <v>65032151</v>
      </c>
      <c r="J11" s="9"/>
      <c r="K11" s="9">
        <v>55489685</v>
      </c>
      <c r="L11" s="9"/>
      <c r="M11" s="9">
        <v>60475712</v>
      </c>
      <c r="N11" s="9"/>
      <c r="O11" s="9"/>
      <c r="P11" s="9"/>
      <c r="Q11" s="9"/>
      <c r="R11" s="9"/>
      <c r="S11" s="9"/>
      <c r="T11" s="9"/>
      <c r="U11" s="9"/>
      <c r="V11" s="9"/>
    </row>
    <row r="12" spans="1:22">
      <c r="A12" s="6" t="s">
        <v>13</v>
      </c>
      <c r="F12" s="8">
        <v>12</v>
      </c>
      <c r="G12" s="9">
        <v>988562457</v>
      </c>
      <c r="H12" s="9"/>
      <c r="I12" s="9">
        <v>973358035</v>
      </c>
      <c r="J12" s="9"/>
      <c r="K12" s="9">
        <v>393131588</v>
      </c>
      <c r="L12" s="9"/>
      <c r="M12" s="9">
        <v>393408762</v>
      </c>
      <c r="O12" s="9"/>
      <c r="P12" s="9"/>
      <c r="Q12" s="9"/>
      <c r="R12" s="9"/>
      <c r="S12" s="9"/>
      <c r="T12" s="9"/>
      <c r="U12" s="9"/>
      <c r="V12" s="9"/>
    </row>
    <row r="13" spans="1:22">
      <c r="A13" s="6" t="s">
        <v>14</v>
      </c>
      <c r="F13" s="8">
        <v>13</v>
      </c>
      <c r="G13" s="9">
        <v>10862970</v>
      </c>
      <c r="H13" s="9"/>
      <c r="I13" s="9">
        <v>8818550</v>
      </c>
      <c r="J13" s="9"/>
      <c r="K13" s="9">
        <v>80635002</v>
      </c>
      <c r="L13" s="9"/>
      <c r="M13" s="9">
        <v>64234879</v>
      </c>
      <c r="N13" s="9"/>
      <c r="O13" s="9"/>
      <c r="P13" s="9"/>
      <c r="Q13" s="9"/>
      <c r="R13" s="9"/>
      <c r="S13" s="9"/>
      <c r="T13" s="9"/>
      <c r="U13" s="9"/>
      <c r="V13" s="9"/>
    </row>
    <row r="14" spans="1:22">
      <c r="A14" s="6" t="s">
        <v>15</v>
      </c>
      <c r="F14" s="8">
        <v>14</v>
      </c>
      <c r="G14" s="9">
        <v>2337090003</v>
      </c>
      <c r="H14" s="9"/>
      <c r="I14" s="9">
        <v>2377773934</v>
      </c>
      <c r="J14" s="9"/>
      <c r="K14" s="9">
        <v>2217275298</v>
      </c>
      <c r="L14" s="9"/>
      <c r="M14" s="9">
        <v>2269748835</v>
      </c>
      <c r="O14" s="9"/>
      <c r="P14" s="9"/>
      <c r="Q14" s="9"/>
      <c r="R14" s="9"/>
      <c r="S14" s="9"/>
      <c r="T14" s="9"/>
      <c r="U14" s="9"/>
      <c r="V14" s="9"/>
    </row>
    <row r="15" spans="1:22">
      <c r="A15" s="6" t="s">
        <v>16</v>
      </c>
      <c r="F15" s="8">
        <v>17</v>
      </c>
      <c r="G15" s="9">
        <v>50692810</v>
      </c>
      <c r="H15" s="9"/>
      <c r="I15" s="9">
        <v>51007012</v>
      </c>
      <c r="J15" s="9"/>
      <c r="K15" s="9">
        <v>49672345</v>
      </c>
      <c r="L15" s="9"/>
      <c r="M15" s="9">
        <v>50083425</v>
      </c>
      <c r="N15" s="9"/>
      <c r="O15" s="9"/>
      <c r="P15" s="9"/>
      <c r="Q15" s="9"/>
      <c r="R15" s="9"/>
      <c r="S15" s="9"/>
      <c r="T15" s="9"/>
      <c r="U15" s="9"/>
      <c r="V15" s="9"/>
    </row>
    <row r="16" spans="1:22">
      <c r="A16" s="6" t="s">
        <v>17</v>
      </c>
      <c r="F16" s="109">
        <v>18</v>
      </c>
      <c r="G16" s="9">
        <v>60658130</v>
      </c>
      <c r="H16" s="9"/>
      <c r="I16" s="9">
        <v>60098414</v>
      </c>
      <c r="J16" s="9"/>
      <c r="K16" s="9">
        <v>45326634</v>
      </c>
      <c r="L16" s="9"/>
      <c r="M16" s="9">
        <v>45520901</v>
      </c>
      <c r="N16" s="9"/>
      <c r="O16" s="9"/>
      <c r="P16" s="9"/>
      <c r="Q16" s="9"/>
      <c r="R16" s="9"/>
      <c r="S16" s="9"/>
      <c r="T16" s="9"/>
      <c r="U16" s="9"/>
      <c r="V16" s="9"/>
    </row>
    <row r="17" spans="1:22">
      <c r="A17" s="6" t="s">
        <v>18</v>
      </c>
      <c r="F17" s="109">
        <v>19</v>
      </c>
      <c r="G17" s="9">
        <v>27163630</v>
      </c>
      <c r="H17" s="9"/>
      <c r="I17" s="9">
        <v>26996479</v>
      </c>
      <c r="J17" s="9"/>
      <c r="K17" s="9">
        <v>18117945</v>
      </c>
      <c r="L17" s="9"/>
      <c r="M17" s="9">
        <v>18132732</v>
      </c>
      <c r="N17" s="9"/>
      <c r="O17" s="9"/>
      <c r="P17" s="9"/>
      <c r="Q17" s="9"/>
      <c r="R17" s="9"/>
      <c r="S17" s="9"/>
      <c r="T17" s="9"/>
      <c r="U17" s="9"/>
      <c r="V17" s="9"/>
    </row>
    <row r="18" spans="1:22">
      <c r="A18" s="6" t="s">
        <v>19</v>
      </c>
      <c r="F18" s="109">
        <v>20</v>
      </c>
      <c r="G18" s="9">
        <v>8452145</v>
      </c>
      <c r="H18" s="9"/>
      <c r="I18" s="9">
        <v>8536452</v>
      </c>
      <c r="J18" s="9"/>
      <c r="K18" s="9">
        <v>6311734</v>
      </c>
      <c r="L18" s="9"/>
      <c r="M18" s="9">
        <v>6814924</v>
      </c>
      <c r="N18" s="9"/>
      <c r="O18" s="9"/>
      <c r="P18" s="9"/>
      <c r="Q18" s="9"/>
      <c r="R18" s="9"/>
      <c r="S18" s="9"/>
      <c r="T18" s="9"/>
      <c r="U18" s="9"/>
      <c r="V18" s="9"/>
    </row>
    <row r="19" spans="1:22">
      <c r="A19" s="6" t="s">
        <v>20</v>
      </c>
      <c r="F19" s="109"/>
      <c r="G19" s="9">
        <v>17875961</v>
      </c>
      <c r="H19" s="9"/>
      <c r="I19" s="9">
        <v>8621298</v>
      </c>
      <c r="J19" s="9"/>
      <c r="K19" s="9">
        <v>18408961</v>
      </c>
      <c r="L19" s="9"/>
      <c r="M19" s="9">
        <v>9157297</v>
      </c>
      <c r="N19" s="9"/>
      <c r="O19" s="9"/>
      <c r="P19" s="9"/>
      <c r="Q19" s="9"/>
      <c r="R19" s="9"/>
      <c r="S19" s="9"/>
      <c r="T19" s="9"/>
      <c r="U19" s="9"/>
    </row>
    <row r="20" spans="1:22">
      <c r="A20" s="6" t="s">
        <v>21</v>
      </c>
      <c r="F20" s="8"/>
      <c r="G20" s="9">
        <v>58333532</v>
      </c>
      <c r="H20" s="9"/>
      <c r="I20" s="9">
        <v>59211835</v>
      </c>
      <c r="J20" s="9"/>
      <c r="K20" s="9">
        <v>30597597</v>
      </c>
      <c r="L20" s="9"/>
      <c r="M20" s="9">
        <v>33299338</v>
      </c>
      <c r="N20" s="9"/>
      <c r="O20" s="9"/>
      <c r="P20" s="9"/>
      <c r="Q20" s="9"/>
      <c r="R20" s="9"/>
      <c r="S20" s="9"/>
      <c r="T20" s="9"/>
    </row>
    <row r="21" spans="1:22" ht="24" thickBot="1">
      <c r="D21" s="6" t="s">
        <v>22</v>
      </c>
      <c r="F21" s="8"/>
      <c r="G21" s="11">
        <f>SUM(G8:G20)</f>
        <v>4268099535</v>
      </c>
      <c r="H21" s="9"/>
      <c r="I21" s="11">
        <f>SUM(I8:I20)</f>
        <v>4246368882</v>
      </c>
      <c r="J21" s="9"/>
      <c r="K21" s="11">
        <f>SUM(K8:K20)</f>
        <v>3553995462</v>
      </c>
      <c r="L21" s="9"/>
      <c r="M21" s="11">
        <f>SUM(M8:M20)</f>
        <v>3541413243</v>
      </c>
      <c r="P21" s="9"/>
    </row>
    <row r="22" spans="1:22" ht="24" thickTop="1">
      <c r="F22" s="8"/>
      <c r="H22" s="9"/>
      <c r="J22" s="9"/>
      <c r="L22" s="9"/>
    </row>
    <row r="23" spans="1:22">
      <c r="A23" s="166" t="s">
        <v>23</v>
      </c>
      <c r="B23" s="166"/>
      <c r="C23" s="166"/>
      <c r="D23" s="166"/>
      <c r="E23" s="166"/>
      <c r="F23" s="8"/>
      <c r="H23" s="9"/>
      <c r="J23" s="9"/>
      <c r="L23" s="9"/>
    </row>
    <row r="24" spans="1:22">
      <c r="A24" s="6" t="s">
        <v>24</v>
      </c>
      <c r="F24" s="8">
        <v>21</v>
      </c>
      <c r="G24" s="9">
        <v>2709499730</v>
      </c>
      <c r="H24" s="9"/>
      <c r="I24" s="9">
        <v>2748684528</v>
      </c>
      <c r="J24" s="9"/>
      <c r="K24" s="9">
        <v>2686698904</v>
      </c>
      <c r="L24" s="9"/>
      <c r="M24" s="9">
        <v>2719710100</v>
      </c>
      <c r="O24" s="9"/>
      <c r="P24" s="9"/>
      <c r="Q24" s="9"/>
      <c r="R24" s="9"/>
      <c r="S24" s="9"/>
      <c r="T24" s="9"/>
      <c r="U24" s="9"/>
      <c r="V24" s="9"/>
    </row>
    <row r="25" spans="1:22">
      <c r="A25" s="6" t="s">
        <v>25</v>
      </c>
      <c r="F25" s="8">
        <v>22</v>
      </c>
      <c r="G25" s="9">
        <v>166501660</v>
      </c>
      <c r="H25" s="9"/>
      <c r="I25" s="9">
        <v>155239770</v>
      </c>
      <c r="J25" s="9"/>
      <c r="K25" s="9">
        <v>159144657</v>
      </c>
      <c r="L25" s="9"/>
      <c r="M25" s="9">
        <v>157992319</v>
      </c>
      <c r="O25" s="9"/>
      <c r="P25" s="9"/>
      <c r="Q25" s="9"/>
      <c r="R25" s="9"/>
      <c r="S25" s="9"/>
      <c r="T25" s="9"/>
      <c r="U25" s="9"/>
      <c r="V25" s="9"/>
    </row>
    <row r="26" spans="1:22">
      <c r="A26" s="6" t="s">
        <v>26</v>
      </c>
      <c r="F26" s="8"/>
      <c r="G26" s="9">
        <v>22620414</v>
      </c>
      <c r="H26" s="9"/>
      <c r="I26" s="9">
        <v>24887230</v>
      </c>
      <c r="J26" s="9"/>
      <c r="K26" s="9">
        <v>22620414</v>
      </c>
      <c r="L26" s="9"/>
      <c r="M26" s="9">
        <v>24887230</v>
      </c>
      <c r="N26" s="9"/>
      <c r="O26" s="9"/>
      <c r="P26" s="9"/>
      <c r="Q26" s="9"/>
      <c r="R26" s="9"/>
      <c r="S26" s="9"/>
      <c r="T26" s="9"/>
      <c r="U26" s="9"/>
      <c r="V26" s="9"/>
    </row>
    <row r="27" spans="1:22">
      <c r="A27" s="6" t="s">
        <v>27</v>
      </c>
      <c r="F27" s="8">
        <v>23</v>
      </c>
      <c r="G27" s="9">
        <v>303962</v>
      </c>
      <c r="H27" s="9"/>
      <c r="I27" s="9">
        <v>670081</v>
      </c>
      <c r="J27" s="9"/>
      <c r="K27" s="9">
        <v>0</v>
      </c>
      <c r="L27" s="9"/>
      <c r="M27" s="9">
        <v>0</v>
      </c>
      <c r="N27" s="9"/>
      <c r="O27" s="9"/>
      <c r="P27" s="9"/>
      <c r="Q27" s="9"/>
      <c r="R27" s="9"/>
      <c r="S27" s="9"/>
      <c r="T27" s="9"/>
      <c r="U27" s="9"/>
      <c r="V27" s="9"/>
    </row>
    <row r="28" spans="1:22">
      <c r="A28" s="6" t="s">
        <v>28</v>
      </c>
      <c r="F28" s="8">
        <v>11</v>
      </c>
      <c r="G28" s="9">
        <v>58495067</v>
      </c>
      <c r="H28" s="9"/>
      <c r="I28" s="9">
        <v>53959439</v>
      </c>
      <c r="J28" s="9"/>
      <c r="K28" s="9">
        <v>57756095</v>
      </c>
      <c r="L28" s="9"/>
      <c r="M28" s="9">
        <v>53837360</v>
      </c>
      <c r="N28" s="9"/>
      <c r="O28" s="9"/>
      <c r="P28" s="9"/>
      <c r="Q28" s="9"/>
      <c r="R28" s="9"/>
      <c r="S28" s="9"/>
      <c r="T28" s="9"/>
      <c r="U28" s="9"/>
      <c r="V28" s="9"/>
    </row>
    <row r="29" spans="1:22">
      <c r="A29" s="6" t="s">
        <v>29</v>
      </c>
      <c r="F29" s="8">
        <v>24</v>
      </c>
      <c r="G29" s="9">
        <v>98684159</v>
      </c>
      <c r="H29" s="9"/>
      <c r="I29" s="9">
        <v>67897113</v>
      </c>
      <c r="J29" s="9"/>
      <c r="K29" s="9">
        <v>84423303</v>
      </c>
      <c r="L29" s="9"/>
      <c r="M29" s="9">
        <v>54047731</v>
      </c>
      <c r="O29" s="9"/>
      <c r="P29" s="9"/>
      <c r="Q29" s="9"/>
      <c r="R29" s="9"/>
      <c r="S29" s="9"/>
      <c r="T29" s="9"/>
      <c r="U29" s="9"/>
      <c r="V29" s="9"/>
    </row>
    <row r="30" spans="1:22">
      <c r="A30" s="6" t="s">
        <v>30</v>
      </c>
      <c r="F30" s="8">
        <v>25</v>
      </c>
      <c r="G30" s="9">
        <v>32919437</v>
      </c>
      <c r="H30" s="9"/>
      <c r="I30" s="9">
        <v>31683474</v>
      </c>
      <c r="J30" s="9"/>
      <c r="K30" s="9">
        <v>30175640</v>
      </c>
      <c r="L30" s="9"/>
      <c r="M30" s="9">
        <v>29002961</v>
      </c>
      <c r="N30" s="9"/>
      <c r="O30" s="9"/>
      <c r="P30" s="9"/>
      <c r="Q30" s="9"/>
      <c r="R30" s="9"/>
      <c r="S30" s="9"/>
      <c r="T30" s="9"/>
      <c r="U30" s="9"/>
      <c r="V30" s="9"/>
    </row>
    <row r="31" spans="1:22">
      <c r="A31" s="6" t="s">
        <v>31</v>
      </c>
      <c r="F31" s="8">
        <v>20</v>
      </c>
      <c r="G31" s="9">
        <v>263615</v>
      </c>
      <c r="H31" s="9"/>
      <c r="I31" s="9">
        <v>271591</v>
      </c>
      <c r="J31" s="9"/>
      <c r="K31" s="9">
        <v>0</v>
      </c>
      <c r="L31" s="9"/>
      <c r="M31" s="9">
        <v>0</v>
      </c>
      <c r="N31" s="9"/>
      <c r="O31" s="9"/>
      <c r="P31" s="9"/>
      <c r="Q31" s="9"/>
      <c r="R31" s="9"/>
      <c r="S31" s="9"/>
      <c r="T31" s="9"/>
      <c r="U31" s="9"/>
      <c r="V31" s="9"/>
    </row>
    <row r="32" spans="1:22">
      <c r="A32" s="6" t="s">
        <v>32</v>
      </c>
      <c r="F32" s="8">
        <v>26</v>
      </c>
      <c r="G32" s="9">
        <v>521327717</v>
      </c>
      <c r="H32" s="9"/>
      <c r="I32" s="9">
        <v>513477884</v>
      </c>
      <c r="J32" s="9"/>
      <c r="K32" s="9">
        <v>0</v>
      </c>
      <c r="L32" s="9"/>
      <c r="M32" s="9">
        <v>0</v>
      </c>
      <c r="N32" s="9"/>
      <c r="O32" s="9"/>
      <c r="P32" s="9"/>
      <c r="Q32" s="9"/>
      <c r="R32" s="9"/>
      <c r="S32" s="9"/>
      <c r="T32" s="9"/>
      <c r="U32" s="9"/>
      <c r="V32" s="9"/>
    </row>
    <row r="33" spans="1:22">
      <c r="A33" s="6" t="s">
        <v>33</v>
      </c>
      <c r="F33" s="8"/>
      <c r="G33" s="9">
        <v>19658402</v>
      </c>
      <c r="H33" s="9"/>
      <c r="I33" s="9">
        <v>20993893</v>
      </c>
      <c r="J33" s="9"/>
      <c r="K33" s="9">
        <v>0</v>
      </c>
      <c r="L33" s="9"/>
      <c r="M33" s="9">
        <v>0</v>
      </c>
      <c r="N33" s="9"/>
      <c r="O33" s="9"/>
      <c r="P33" s="9"/>
      <c r="Q33" s="9"/>
      <c r="R33" s="9"/>
      <c r="S33" s="9"/>
      <c r="T33" s="9"/>
      <c r="U33" s="9"/>
      <c r="V33" s="9"/>
    </row>
    <row r="34" spans="1:22">
      <c r="A34" s="6" t="s">
        <v>34</v>
      </c>
      <c r="F34" s="8"/>
      <c r="G34" s="10">
        <v>56866517</v>
      </c>
      <c r="H34" s="9"/>
      <c r="I34" s="10">
        <v>61524445</v>
      </c>
      <c r="J34" s="9"/>
      <c r="K34" s="9">
        <v>53629848</v>
      </c>
      <c r="L34" s="9"/>
      <c r="M34" s="9">
        <v>55254323</v>
      </c>
      <c r="N34" s="9"/>
      <c r="O34" s="9"/>
      <c r="P34" s="9"/>
      <c r="Q34" s="9"/>
      <c r="R34" s="9"/>
      <c r="S34" s="9"/>
      <c r="T34" s="9"/>
      <c r="U34" s="9"/>
      <c r="V34" s="9"/>
    </row>
    <row r="35" spans="1:22">
      <c r="D35" s="6" t="s">
        <v>35</v>
      </c>
      <c r="F35" s="8"/>
      <c r="G35" s="12">
        <f>SUM(G24:G34)</f>
        <v>3687140680</v>
      </c>
      <c r="H35" s="9"/>
      <c r="I35" s="12">
        <f>SUM(I24:I34)</f>
        <v>3679289448</v>
      </c>
      <c r="J35" s="9"/>
      <c r="K35" s="12">
        <f>SUM(K24:K34)</f>
        <v>3094448861</v>
      </c>
      <c r="L35" s="9"/>
      <c r="M35" s="12">
        <f>SUM(M24:M34)</f>
        <v>3094732024</v>
      </c>
      <c r="O35" s="9"/>
      <c r="P35" s="9"/>
      <c r="Q35" s="9"/>
      <c r="R35" s="9"/>
      <c r="S35" s="9"/>
      <c r="T35" s="9"/>
      <c r="U35" s="9"/>
      <c r="V35" s="9"/>
    </row>
    <row r="36" spans="1:22">
      <c r="F36" s="6"/>
      <c r="H36" s="9"/>
      <c r="J36" s="9"/>
      <c r="L36" s="9"/>
    </row>
    <row r="37" spans="1:22">
      <c r="A37" s="6" t="s">
        <v>36</v>
      </c>
      <c r="F37" s="8"/>
      <c r="H37" s="9"/>
      <c r="J37" s="9"/>
      <c r="K37" s="6"/>
      <c r="L37" s="9"/>
      <c r="M37" s="6"/>
    </row>
    <row r="38" spans="1:22">
      <c r="B38" s="6" t="s">
        <v>37</v>
      </c>
      <c r="F38" s="8"/>
      <c r="H38" s="9"/>
      <c r="J38" s="9"/>
      <c r="L38" s="9"/>
    </row>
    <row r="39" spans="1:22">
      <c r="C39" s="6" t="s">
        <v>38</v>
      </c>
      <c r="F39" s="8"/>
      <c r="H39" s="9"/>
      <c r="J39" s="9"/>
      <c r="L39" s="9"/>
    </row>
    <row r="40" spans="1:22" ht="24" thickBot="1">
      <c r="C40" s="6" t="s">
        <v>39</v>
      </c>
      <c r="F40" s="8"/>
      <c r="G40" s="82">
        <v>30246821</v>
      </c>
      <c r="H40" s="9"/>
      <c r="I40" s="82">
        <v>30246821</v>
      </c>
      <c r="J40" s="9"/>
      <c r="K40" s="82">
        <v>30246821</v>
      </c>
      <c r="L40" s="9"/>
      <c r="M40" s="82">
        <v>30246821</v>
      </c>
      <c r="O40" s="9"/>
      <c r="P40" s="9"/>
      <c r="Q40" s="9"/>
      <c r="R40" s="9"/>
      <c r="S40" s="9"/>
      <c r="T40" s="9"/>
      <c r="U40" s="9"/>
      <c r="V40" s="9"/>
    </row>
    <row r="41" spans="1:22" ht="24" thickTop="1">
      <c r="C41" s="6" t="s">
        <v>40</v>
      </c>
      <c r="F41" s="8"/>
      <c r="H41" s="9"/>
      <c r="J41" s="9"/>
      <c r="L41" s="9"/>
      <c r="O41" s="9"/>
      <c r="P41" s="9"/>
      <c r="Q41" s="9"/>
      <c r="R41" s="9"/>
      <c r="S41" s="9"/>
      <c r="T41" s="9"/>
      <c r="U41" s="9"/>
      <c r="V41" s="9"/>
    </row>
    <row r="42" spans="1:22">
      <c r="C42" s="6" t="s">
        <v>41</v>
      </c>
      <c r="F42" s="8"/>
      <c r="G42" s="9">
        <v>23693276</v>
      </c>
      <c r="H42" s="9"/>
      <c r="I42" s="9">
        <v>23693276</v>
      </c>
      <c r="J42" s="9"/>
      <c r="K42" s="9">
        <v>23693276</v>
      </c>
      <c r="L42" s="9"/>
      <c r="M42" s="9">
        <v>23693276</v>
      </c>
      <c r="O42" s="71"/>
      <c r="P42" s="9"/>
      <c r="Q42" s="71"/>
      <c r="R42" s="9"/>
      <c r="S42" s="71"/>
      <c r="T42" s="9"/>
      <c r="U42" s="71"/>
      <c r="V42" s="9"/>
    </row>
    <row r="43" spans="1:22">
      <c r="B43" s="6" t="s">
        <v>42</v>
      </c>
      <c r="F43" s="110"/>
      <c r="G43" s="13">
        <v>18103110</v>
      </c>
      <c r="H43" s="9"/>
      <c r="I43" s="13">
        <v>18103110</v>
      </c>
      <c r="J43" s="9"/>
      <c r="K43" s="9">
        <v>18103110</v>
      </c>
      <c r="L43" s="9"/>
      <c r="M43" s="9">
        <v>18103110</v>
      </c>
      <c r="N43" s="9"/>
      <c r="O43" s="13"/>
      <c r="P43" s="9"/>
      <c r="Q43" s="13"/>
      <c r="R43" s="9"/>
      <c r="S43" s="13"/>
      <c r="T43" s="9"/>
      <c r="U43" s="9"/>
      <c r="V43" s="9"/>
    </row>
    <row r="44" spans="1:22">
      <c r="B44" s="6" t="s">
        <v>43</v>
      </c>
      <c r="F44" s="8">
        <v>31</v>
      </c>
      <c r="G44" s="13">
        <v>15549174</v>
      </c>
      <c r="H44" s="9"/>
      <c r="I44" s="13">
        <v>15549174</v>
      </c>
      <c r="J44" s="9"/>
      <c r="K44" s="9">
        <v>15549174</v>
      </c>
      <c r="L44" s="9"/>
      <c r="M44" s="9">
        <v>15549174</v>
      </c>
      <c r="N44" s="9"/>
      <c r="O44" s="13"/>
      <c r="P44" s="9"/>
      <c r="Q44" s="13"/>
      <c r="R44" s="9"/>
      <c r="S44" s="13"/>
      <c r="T44" s="9"/>
      <c r="U44" s="9"/>
      <c r="V44" s="9"/>
    </row>
    <row r="45" spans="1:22">
      <c r="B45" s="6" t="s">
        <v>44</v>
      </c>
      <c r="F45" s="110"/>
      <c r="G45" s="9">
        <v>21067239</v>
      </c>
      <c r="H45" s="9"/>
      <c r="I45" s="9">
        <v>20889729</v>
      </c>
      <c r="J45" s="9"/>
      <c r="K45" s="9">
        <v>21017113</v>
      </c>
      <c r="L45" s="9"/>
      <c r="M45" s="9">
        <v>19897560</v>
      </c>
      <c r="N45" s="9"/>
      <c r="O45" s="9"/>
      <c r="P45" s="9"/>
      <c r="Q45" s="9"/>
      <c r="R45" s="9"/>
      <c r="S45" s="9"/>
      <c r="T45" s="9"/>
      <c r="U45" s="9"/>
      <c r="V45" s="9"/>
    </row>
    <row r="46" spans="1:22">
      <c r="B46" s="6" t="s">
        <v>45</v>
      </c>
      <c r="F46" s="110"/>
      <c r="H46" s="9"/>
      <c r="J46" s="9"/>
      <c r="L46" s="9"/>
      <c r="O46" s="9"/>
      <c r="P46" s="9"/>
      <c r="Q46" s="9"/>
      <c r="R46" s="9"/>
      <c r="S46" s="9"/>
      <c r="T46" s="9"/>
      <c r="U46" s="9"/>
      <c r="V46" s="9"/>
    </row>
    <row r="47" spans="1:22">
      <c r="C47" s="6" t="s">
        <v>46</v>
      </c>
      <c r="F47" s="110"/>
      <c r="H47" s="9"/>
      <c r="J47" s="9"/>
      <c r="L47" s="9"/>
      <c r="O47" s="9"/>
      <c r="P47" s="9"/>
      <c r="Q47" s="9"/>
      <c r="R47" s="9"/>
      <c r="S47" s="9"/>
      <c r="T47" s="9"/>
      <c r="U47" s="9"/>
      <c r="V47" s="9"/>
    </row>
    <row r="48" spans="1:22">
      <c r="D48" s="6" t="s">
        <v>47</v>
      </c>
      <c r="F48" s="8">
        <v>32</v>
      </c>
      <c r="G48" s="9">
        <v>3050000</v>
      </c>
      <c r="H48" s="9"/>
      <c r="I48" s="9">
        <v>3050000</v>
      </c>
      <c r="J48" s="9"/>
      <c r="K48" s="9">
        <v>3050000</v>
      </c>
      <c r="L48" s="9"/>
      <c r="M48" s="9">
        <v>3050000</v>
      </c>
      <c r="O48" s="9"/>
      <c r="P48" s="9"/>
      <c r="Q48" s="9"/>
      <c r="R48" s="9"/>
      <c r="S48" s="9"/>
      <c r="T48" s="9"/>
      <c r="U48" s="9"/>
      <c r="V48" s="9"/>
    </row>
    <row r="49" spans="1:22">
      <c r="C49" s="6" t="s">
        <v>48</v>
      </c>
      <c r="F49" s="8"/>
      <c r="G49" s="71">
        <v>434890380</v>
      </c>
      <c r="H49" s="9"/>
      <c r="I49" s="71">
        <v>421984592</v>
      </c>
      <c r="J49" s="9"/>
      <c r="K49" s="9">
        <v>378133928</v>
      </c>
      <c r="L49" s="9"/>
      <c r="M49" s="9">
        <v>366388099</v>
      </c>
      <c r="N49" s="9"/>
      <c r="O49" s="71"/>
      <c r="P49" s="9"/>
      <c r="Q49" s="71"/>
      <c r="R49" s="9"/>
      <c r="S49" s="9"/>
      <c r="T49" s="9"/>
      <c r="U49" s="9"/>
      <c r="V49" s="9"/>
    </row>
    <row r="50" spans="1:22">
      <c r="D50" s="6" t="s">
        <v>49</v>
      </c>
      <c r="F50" s="110"/>
      <c r="G50" s="7">
        <f>SUM(G42:G49)</f>
        <v>516353179</v>
      </c>
      <c r="H50" s="9"/>
      <c r="I50" s="7">
        <f>SUM(I42:I49)</f>
        <v>503269881</v>
      </c>
      <c r="J50" s="9"/>
      <c r="K50" s="7">
        <f>SUM(K42:K49)</f>
        <v>459546601</v>
      </c>
      <c r="L50" s="9"/>
      <c r="M50" s="7">
        <f>SUM(M42:M49)</f>
        <v>446681219</v>
      </c>
      <c r="O50" s="71"/>
      <c r="P50" s="9"/>
      <c r="Q50" s="71"/>
      <c r="R50" s="9"/>
      <c r="S50" s="9"/>
      <c r="T50" s="9"/>
      <c r="U50" s="9"/>
      <c r="V50" s="9"/>
    </row>
    <row r="51" spans="1:22">
      <c r="B51" s="6" t="s">
        <v>50</v>
      </c>
      <c r="F51" s="8"/>
      <c r="G51" s="14">
        <v>64605676</v>
      </c>
      <c r="H51" s="9"/>
      <c r="I51" s="14">
        <v>63809553</v>
      </c>
      <c r="J51" s="9"/>
      <c r="K51" s="10">
        <v>0</v>
      </c>
      <c r="L51" s="9"/>
      <c r="M51" s="10">
        <v>0</v>
      </c>
      <c r="O51" s="71"/>
      <c r="P51" s="9"/>
      <c r="Q51" s="71"/>
      <c r="R51" s="9"/>
      <c r="S51" s="9"/>
      <c r="T51" s="9"/>
      <c r="U51" s="9"/>
      <c r="V51" s="9"/>
    </row>
    <row r="52" spans="1:22">
      <c r="D52" s="6" t="s">
        <v>51</v>
      </c>
      <c r="F52" s="110"/>
      <c r="G52" s="10">
        <f>SUM(G50:G51)</f>
        <v>580958855</v>
      </c>
      <c r="H52" s="9"/>
      <c r="I52" s="10">
        <f>SUM(I50:I51)</f>
        <v>567079434</v>
      </c>
      <c r="J52" s="9"/>
      <c r="K52" s="10">
        <f>SUM(K50:K51)</f>
        <v>459546601</v>
      </c>
      <c r="L52" s="9"/>
      <c r="M52" s="10">
        <f>SUM(M50:M51)</f>
        <v>446681219</v>
      </c>
      <c r="O52" s="9"/>
      <c r="P52" s="9"/>
      <c r="Q52" s="9"/>
      <c r="R52" s="9"/>
      <c r="S52" s="9"/>
      <c r="T52" s="9"/>
      <c r="U52" s="9"/>
      <c r="V52" s="9"/>
    </row>
    <row r="53" spans="1:22" ht="24" thickBot="1">
      <c r="D53" s="6" t="s">
        <v>52</v>
      </c>
      <c r="F53" s="110"/>
      <c r="G53" s="11">
        <f>G35+G52</f>
        <v>4268099535</v>
      </c>
      <c r="H53" s="9"/>
      <c r="I53" s="11">
        <f>I35+I52</f>
        <v>4246368882</v>
      </c>
      <c r="J53" s="9"/>
      <c r="K53" s="11">
        <f>K35+K52</f>
        <v>3553995462</v>
      </c>
      <c r="L53" s="9"/>
      <c r="M53" s="11">
        <f>M35+M52</f>
        <v>3541413243</v>
      </c>
      <c r="N53" s="9"/>
      <c r="O53" s="9"/>
      <c r="P53" s="9"/>
      <c r="Q53" s="9"/>
      <c r="R53" s="9"/>
      <c r="S53" s="9"/>
      <c r="T53" s="9"/>
      <c r="U53" s="9"/>
      <c r="V53" s="9"/>
    </row>
    <row r="54" spans="1:22" ht="24" thickTop="1">
      <c r="H54" s="9"/>
      <c r="J54" s="9"/>
      <c r="L54" s="9"/>
    </row>
    <row r="55" spans="1:22">
      <c r="H55" s="9"/>
      <c r="J55" s="9"/>
      <c r="L55" s="9"/>
    </row>
    <row r="56" spans="1:22" s="18" customFormat="1" ht="34.5" customHeight="1">
      <c r="A56" s="46"/>
      <c r="B56" s="46"/>
      <c r="C56" s="46"/>
      <c r="D56" s="163"/>
      <c r="E56" s="46"/>
      <c r="F56" s="16"/>
      <c r="G56" s="16"/>
      <c r="H56" s="17"/>
      <c r="I56" s="16"/>
      <c r="J56" s="17"/>
      <c r="K56" s="16"/>
      <c r="L56" s="17"/>
      <c r="M56" s="16"/>
    </row>
    <row r="57" spans="1:22" s="18" customFormat="1" ht="20.25" customHeight="1">
      <c r="D57" s="164"/>
      <c r="F57" s="19"/>
      <c r="G57" s="19"/>
      <c r="H57" s="19"/>
      <c r="I57" s="19"/>
      <c r="J57" s="19"/>
      <c r="K57" s="19"/>
      <c r="L57" s="19"/>
      <c r="M57" s="19"/>
    </row>
    <row r="58" spans="1:22" s="18" customFormat="1" ht="20.25" customHeight="1">
      <c r="E58" s="45" t="s">
        <v>53</v>
      </c>
      <c r="F58" s="28"/>
      <c r="G58" s="28"/>
      <c r="H58" s="19"/>
      <c r="I58" s="19"/>
      <c r="J58" s="19"/>
      <c r="K58" s="8" t="s">
        <v>54</v>
      </c>
      <c r="M58" s="28"/>
    </row>
    <row r="59" spans="1:22" s="18" customFormat="1" ht="20.25" customHeight="1">
      <c r="E59" s="45" t="s">
        <v>55</v>
      </c>
      <c r="F59" s="28"/>
      <c r="G59" s="28"/>
      <c r="H59" s="19"/>
      <c r="I59" s="19"/>
      <c r="J59" s="19"/>
      <c r="K59" s="8" t="s">
        <v>56</v>
      </c>
      <c r="M59" s="28"/>
    </row>
    <row r="60" spans="1:22">
      <c r="H60" s="20"/>
      <c r="J60" s="20"/>
      <c r="L60" s="20"/>
    </row>
    <row r="61" spans="1:22">
      <c r="H61" s="20"/>
      <c r="J61" s="20"/>
      <c r="L61" s="20"/>
    </row>
    <row r="62" spans="1:22">
      <c r="H62" s="20"/>
      <c r="J62" s="20"/>
      <c r="L62" s="20"/>
    </row>
    <row r="63" spans="1:22" s="8" customFormat="1">
      <c r="F63" s="47"/>
      <c r="G63" s="47"/>
      <c r="H63" s="24"/>
      <c r="I63" s="24"/>
      <c r="J63" s="24"/>
      <c r="K63" s="48"/>
      <c r="L63" s="24"/>
      <c r="M63" s="48"/>
    </row>
    <row r="64" spans="1:22">
      <c r="F64" s="49"/>
      <c r="G64" s="49"/>
      <c r="H64" s="49"/>
      <c r="I64" s="49"/>
      <c r="J64" s="49"/>
      <c r="K64" s="49"/>
      <c r="L64" s="49"/>
      <c r="M64" s="49"/>
    </row>
    <row r="65" spans="6:13">
      <c r="F65" s="49"/>
      <c r="G65" s="49"/>
      <c r="H65" s="49"/>
      <c r="I65" s="49"/>
      <c r="J65" s="49"/>
      <c r="K65" s="49"/>
      <c r="L65" s="49"/>
      <c r="M65" s="49"/>
    </row>
    <row r="66" spans="6:13">
      <c r="H66" s="21"/>
      <c r="J66" s="21"/>
      <c r="L66" s="21"/>
    </row>
    <row r="67" spans="6:13">
      <c r="H67" s="21"/>
      <c r="J67" s="21"/>
      <c r="L67" s="21"/>
    </row>
  </sheetData>
  <sheetProtection algorithmName="SHA-512" hashValue="Q7p2072yHxIjQ+VHjV7b+YDNdrJCTF1MctPnRiihgJlDl4nDXfL3cz501qzfws9ECBTXw5iaYlMk+UUvN/VimQ==" saltValue="V/jTF1cILoOMRXIFdUPtDQ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56:D57"/>
    <mergeCell ref="K5:M5"/>
    <mergeCell ref="G5:I5"/>
    <mergeCell ref="A7:E7"/>
    <mergeCell ref="A23:E23"/>
  </mergeCells>
  <phoneticPr fontId="0" type="noConversion"/>
  <conditionalFormatting sqref="O24:O35 Q24:V35">
    <cfRule type="containsText" dxfId="1" priority="2" operator="containsText" text="fa">
      <formula>NOT(ISERROR(SEARCH("fa",O24)))</formula>
    </cfRule>
  </conditionalFormatting>
  <conditionalFormatting sqref="O40:O53 Q40:V53">
    <cfRule type="containsText" dxfId="0" priority="1" operator="containsText" text="fa">
      <formula>NOT(ISERROR(SEARCH("fa",O40)))</formula>
    </cfRule>
  </conditionalFormatting>
  <pageMargins left="0.74803149606299213" right="0.23622047244094491" top="0.74803149606299213" bottom="0.51181102362204722" header="0.51181102362204722" footer="0.23622047244094491"/>
  <pageSetup paperSize="9" scale="70" firstPageNumber="8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F55" sqref="F55"/>
      <selection pane="bottomLeft" activeCell="F55" sqref="F55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22" s="18" customFormat="1" ht="18.75" customHeight="1">
      <c r="A2" s="167" t="s">
        <v>57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22" s="18" customFormat="1" ht="23.25">
      <c r="A3" s="168" t="s">
        <v>58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22" s="18" customFormat="1" ht="23.25">
      <c r="A4" s="22"/>
      <c r="B4" s="22"/>
      <c r="C4" s="22"/>
      <c r="D4" s="22"/>
      <c r="E4" s="22"/>
      <c r="F4" s="42"/>
      <c r="G4" s="169" t="s">
        <v>2</v>
      </c>
      <c r="H4" s="169"/>
      <c r="I4" s="169"/>
      <c r="J4" s="169"/>
      <c r="K4" s="169"/>
      <c r="L4" s="169"/>
      <c r="M4" s="169"/>
    </row>
    <row r="5" spans="1:22" ht="20.25" customHeight="1">
      <c r="G5" s="170" t="s">
        <v>3</v>
      </c>
      <c r="H5" s="170"/>
      <c r="I5" s="170"/>
      <c r="J5" s="24"/>
      <c r="K5" s="170" t="s">
        <v>4</v>
      </c>
      <c r="L5" s="170"/>
      <c r="M5" s="170"/>
    </row>
    <row r="6" spans="1:22" ht="20.25" customHeight="1">
      <c r="G6" s="32" t="s">
        <v>59</v>
      </c>
      <c r="H6" s="32"/>
      <c r="I6" s="32"/>
      <c r="J6" s="24"/>
      <c r="K6" s="32" t="s">
        <v>59</v>
      </c>
      <c r="L6" s="32"/>
      <c r="M6" s="32"/>
    </row>
    <row r="7" spans="1:22" ht="23.25">
      <c r="F7" s="42" t="s">
        <v>5</v>
      </c>
      <c r="G7" s="33">
        <v>2023</v>
      </c>
      <c r="H7" s="34"/>
      <c r="I7" s="85">
        <v>2022</v>
      </c>
      <c r="J7" s="34"/>
      <c r="K7" s="33">
        <v>2023</v>
      </c>
      <c r="L7" s="34"/>
      <c r="M7" s="85">
        <v>2022</v>
      </c>
    </row>
    <row r="8" spans="1:22" ht="21" customHeight="1">
      <c r="A8" s="23" t="s">
        <v>60</v>
      </c>
      <c r="F8" s="42">
        <v>40</v>
      </c>
      <c r="G8" s="9">
        <v>45214651</v>
      </c>
      <c r="I8" s="9">
        <v>36366870</v>
      </c>
      <c r="K8" s="9">
        <v>37593276</v>
      </c>
      <c r="M8" s="9">
        <v>29687174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61</v>
      </c>
      <c r="F9" s="42">
        <v>41</v>
      </c>
      <c r="G9" s="10">
        <v>8514077</v>
      </c>
      <c r="H9" s="9"/>
      <c r="I9" s="10">
        <v>4354862</v>
      </c>
      <c r="J9" s="9"/>
      <c r="K9" s="10">
        <v>7824182</v>
      </c>
      <c r="L9" s="9"/>
      <c r="M9" s="10">
        <v>3932082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62</v>
      </c>
      <c r="F10" s="42"/>
      <c r="G10" s="9">
        <f>G8-G9</f>
        <v>36700574</v>
      </c>
      <c r="H10" s="15"/>
      <c r="I10" s="9">
        <f>I8-I9</f>
        <v>32012008</v>
      </c>
      <c r="J10" s="15"/>
      <c r="K10" s="9">
        <f>K8-K9</f>
        <v>29769094</v>
      </c>
      <c r="L10" s="9"/>
      <c r="M10" s="9">
        <f>M8-M9</f>
        <v>25755092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63</v>
      </c>
      <c r="B11" s="6"/>
      <c r="F11" s="42"/>
      <c r="G11" s="9">
        <v>11877015</v>
      </c>
      <c r="H11" s="15"/>
      <c r="I11" s="9">
        <v>11682730</v>
      </c>
      <c r="J11" s="15"/>
      <c r="K11" s="9">
        <v>10899126</v>
      </c>
      <c r="L11" s="9"/>
      <c r="M11" s="9">
        <v>10599380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64</v>
      </c>
      <c r="B12" s="6"/>
      <c r="F12" s="42"/>
      <c r="G12" s="10">
        <v>4162910</v>
      </c>
      <c r="H12" s="15"/>
      <c r="I12" s="10">
        <v>3536257</v>
      </c>
      <c r="J12" s="15"/>
      <c r="K12" s="10">
        <v>3849260</v>
      </c>
      <c r="L12" s="9"/>
      <c r="M12" s="10">
        <v>3381876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65</v>
      </c>
      <c r="C13" s="6"/>
      <c r="D13" s="6"/>
      <c r="F13" s="42">
        <v>42</v>
      </c>
      <c r="G13" s="9">
        <f>G11-G12</f>
        <v>7714105</v>
      </c>
      <c r="H13" s="15"/>
      <c r="I13" s="9">
        <f>I11-I12</f>
        <v>8146473</v>
      </c>
      <c r="J13" s="15"/>
      <c r="K13" s="9">
        <f>K11-K12</f>
        <v>7049866</v>
      </c>
      <c r="L13" s="9"/>
      <c r="M13" s="9">
        <f>M11-M12</f>
        <v>7217504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66</v>
      </c>
      <c r="B14" s="6"/>
      <c r="F14" s="42">
        <v>43</v>
      </c>
      <c r="G14" s="9">
        <v>3525025</v>
      </c>
      <c r="H14" s="9"/>
      <c r="I14" s="9">
        <v>-451931</v>
      </c>
      <c r="J14" s="9"/>
      <c r="K14" s="9">
        <v>3655478</v>
      </c>
      <c r="L14" s="9"/>
      <c r="M14" s="9">
        <v>1178373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67</v>
      </c>
      <c r="B15" s="6"/>
      <c r="F15" s="42">
        <v>44</v>
      </c>
      <c r="G15" s="9">
        <v>-212486</v>
      </c>
      <c r="H15" s="15"/>
      <c r="I15" s="9">
        <v>-134992</v>
      </c>
      <c r="J15" s="15"/>
      <c r="K15" s="9">
        <v>-221139</v>
      </c>
      <c r="L15" s="9"/>
      <c r="M15" s="9">
        <v>-134467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68</v>
      </c>
      <c r="B16" s="6"/>
      <c r="F16" s="42"/>
      <c r="G16" s="9">
        <v>-182111</v>
      </c>
      <c r="H16" s="15"/>
      <c r="I16" s="9">
        <v>151449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69</v>
      </c>
      <c r="B17" s="6"/>
      <c r="F17" s="42"/>
      <c r="G17" s="9">
        <v>1118909</v>
      </c>
      <c r="H17" s="15"/>
      <c r="I17" s="9">
        <v>1221798</v>
      </c>
      <c r="J17" s="15"/>
      <c r="K17" s="9">
        <v>2534617</v>
      </c>
      <c r="L17" s="9"/>
      <c r="M17" s="9">
        <v>3407598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70</v>
      </c>
      <c r="B18" s="6"/>
      <c r="F18" s="42"/>
      <c r="G18" s="9">
        <v>15360575</v>
      </c>
      <c r="H18" s="15"/>
      <c r="I18" s="9">
        <v>14393597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71</v>
      </c>
      <c r="B19" s="6"/>
      <c r="F19" s="42"/>
      <c r="G19" s="10">
        <v>531847</v>
      </c>
      <c r="H19" s="15"/>
      <c r="I19" s="10">
        <v>406258</v>
      </c>
      <c r="J19" s="15"/>
      <c r="K19" s="10">
        <v>840516</v>
      </c>
      <c r="L19" s="9"/>
      <c r="M19" s="10">
        <v>873081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72</v>
      </c>
      <c r="F20" s="42"/>
      <c r="G20" s="9">
        <f>SUM(G10,G13:G19)</f>
        <v>64556438</v>
      </c>
      <c r="H20" s="15"/>
      <c r="I20" s="9">
        <f>SUM(I10,I13:I19)</f>
        <v>55744660</v>
      </c>
      <c r="J20" s="15"/>
      <c r="K20" s="9">
        <f>SUM(K10,K13:K19)</f>
        <v>43628432</v>
      </c>
      <c r="L20" s="9"/>
      <c r="M20" s="9">
        <f>SUM(M10,M13:M19)</f>
        <v>38297181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73</v>
      </c>
      <c r="B21" s="6"/>
      <c r="F21" s="42"/>
      <c r="G21" s="10">
        <v>16486669</v>
      </c>
      <c r="H21" s="15"/>
      <c r="I21" s="10">
        <v>14234420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74</v>
      </c>
      <c r="F22" s="42"/>
      <c r="G22" s="9">
        <f>G20-G21</f>
        <v>48069769</v>
      </c>
      <c r="H22" s="9"/>
      <c r="I22" s="9">
        <f>I20-I21</f>
        <v>41510240</v>
      </c>
      <c r="J22" s="9"/>
      <c r="K22" s="9">
        <f>K20-K21</f>
        <v>43628432</v>
      </c>
      <c r="L22" s="9"/>
      <c r="M22" s="9">
        <f>M20-M21</f>
        <v>38297181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75</v>
      </c>
      <c r="B23" s="6"/>
      <c r="F23" s="42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76</v>
      </c>
      <c r="F24" s="42"/>
      <c r="G24" s="9">
        <v>9881341</v>
      </c>
      <c r="H24" s="15"/>
      <c r="I24" s="9">
        <v>8749737</v>
      </c>
      <c r="J24" s="15"/>
      <c r="K24" s="9">
        <v>6935433</v>
      </c>
      <c r="L24" s="9"/>
      <c r="M24" s="9">
        <v>6065908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77</v>
      </c>
      <c r="F25" s="42"/>
      <c r="G25" s="9">
        <v>86557</v>
      </c>
      <c r="H25" s="15"/>
      <c r="I25" s="9">
        <v>79647</v>
      </c>
      <c r="J25" s="15"/>
      <c r="K25" s="9">
        <v>55767</v>
      </c>
      <c r="L25" s="9"/>
      <c r="M25" s="9">
        <v>46882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78</v>
      </c>
      <c r="F26" s="42"/>
      <c r="G26" s="9">
        <v>3009697</v>
      </c>
      <c r="H26" s="15"/>
      <c r="I26" s="9">
        <v>2903890</v>
      </c>
      <c r="J26" s="15"/>
      <c r="K26" s="9">
        <v>3300165</v>
      </c>
      <c r="L26" s="9"/>
      <c r="M26" s="9">
        <v>3072613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79</v>
      </c>
      <c r="F27" s="42"/>
      <c r="G27" s="9">
        <v>1727091</v>
      </c>
      <c r="H27" s="9"/>
      <c r="I27" s="9">
        <v>1491318</v>
      </c>
      <c r="J27" s="9"/>
      <c r="K27" s="9">
        <v>1544794</v>
      </c>
      <c r="L27" s="9"/>
      <c r="M27" s="9">
        <v>1311066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80</v>
      </c>
      <c r="F28" s="42"/>
      <c r="G28" s="9">
        <v>6142060</v>
      </c>
      <c r="H28" s="9"/>
      <c r="I28" s="9">
        <v>4845053</v>
      </c>
      <c r="J28" s="9"/>
      <c r="K28" s="9">
        <v>5656643</v>
      </c>
      <c r="L28" s="9"/>
      <c r="M28" s="9">
        <v>4770252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81</v>
      </c>
      <c r="F29" s="42"/>
      <c r="G29" s="12">
        <f>SUM(G24:G28)</f>
        <v>20846746</v>
      </c>
      <c r="H29" s="9"/>
      <c r="I29" s="12">
        <f>SUM(I24:I28)</f>
        <v>18069645</v>
      </c>
      <c r="J29" s="9"/>
      <c r="K29" s="12">
        <f>SUM(K24:K28)</f>
        <v>17492802</v>
      </c>
      <c r="L29" s="9"/>
      <c r="M29" s="12">
        <f>SUM(M24:M28)</f>
        <v>15266721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82</v>
      </c>
      <c r="F30" s="42">
        <v>45</v>
      </c>
      <c r="G30" s="12">
        <v>12783573</v>
      </c>
      <c r="H30" s="9"/>
      <c r="I30" s="12">
        <v>9851773</v>
      </c>
      <c r="J30" s="9"/>
      <c r="K30" s="12">
        <v>12245568</v>
      </c>
      <c r="L30" s="9"/>
      <c r="M30" s="12">
        <v>9403710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83</v>
      </c>
      <c r="F31" s="42"/>
      <c r="G31" s="9">
        <f>G22-G29-G30</f>
        <v>14439450</v>
      </c>
      <c r="H31" s="9"/>
      <c r="I31" s="9">
        <f>I22-I29-I30</f>
        <v>13588822</v>
      </c>
      <c r="J31" s="9"/>
      <c r="K31" s="9">
        <f>K22-K29-K30</f>
        <v>13890062</v>
      </c>
      <c r="L31" s="9"/>
      <c r="M31" s="9">
        <f>M22-M29-M30</f>
        <v>13626750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84</v>
      </c>
      <c r="F32" s="42">
        <v>46</v>
      </c>
      <c r="G32" s="9">
        <v>2760127</v>
      </c>
      <c r="H32" s="15"/>
      <c r="I32" s="9">
        <v>2453619</v>
      </c>
      <c r="J32" s="15"/>
      <c r="K32" s="10">
        <v>2140266</v>
      </c>
      <c r="L32" s="9"/>
      <c r="M32" s="10">
        <v>2006156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85</v>
      </c>
      <c r="F33" s="42"/>
      <c r="G33" s="12">
        <f>G31-G32</f>
        <v>11679323</v>
      </c>
      <c r="H33" s="9"/>
      <c r="I33" s="12">
        <f>I31-I32</f>
        <v>11135203</v>
      </c>
      <c r="J33" s="9"/>
      <c r="K33" s="12">
        <f>K31-K32</f>
        <v>11749796</v>
      </c>
      <c r="L33" s="9"/>
      <c r="M33" s="12">
        <f>M31-M32</f>
        <v>11620594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86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87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88</v>
      </c>
      <c r="F36" s="42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89</v>
      </c>
      <c r="F37" s="42"/>
      <c r="G37" s="9">
        <v>-778280</v>
      </c>
      <c r="H37" s="9"/>
      <c r="I37" s="9">
        <v>-4270394</v>
      </c>
      <c r="J37" s="9"/>
      <c r="K37" s="9">
        <v>-804034</v>
      </c>
      <c r="L37" s="9"/>
      <c r="M37" s="9">
        <v>-4130493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90</v>
      </c>
      <c r="F38" s="42"/>
      <c r="G38" s="9">
        <v>1486703</v>
      </c>
      <c r="H38" s="9"/>
      <c r="I38" s="9">
        <v>-219889</v>
      </c>
      <c r="J38" s="9"/>
      <c r="K38" s="9">
        <v>1557762</v>
      </c>
      <c r="L38" s="9"/>
      <c r="M38" s="9">
        <v>777516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91</v>
      </c>
      <c r="F39" s="42"/>
      <c r="G39" s="9">
        <v>553205</v>
      </c>
      <c r="H39" s="9"/>
      <c r="I39" s="9">
        <v>422189</v>
      </c>
      <c r="J39" s="9"/>
      <c r="K39" s="9">
        <v>748994</v>
      </c>
      <c r="L39" s="9"/>
      <c r="M39" s="9">
        <v>1039002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92</v>
      </c>
      <c r="F40" s="42"/>
      <c r="G40" s="9">
        <v>-320287</v>
      </c>
      <c r="H40" s="13"/>
      <c r="I40" s="9">
        <v>685619</v>
      </c>
      <c r="J40" s="9"/>
      <c r="K40" s="9">
        <v>-334783</v>
      </c>
      <c r="L40" s="9"/>
      <c r="M40" s="9">
        <v>466935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93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94</v>
      </c>
      <c r="F42" s="42"/>
      <c r="G42" s="9">
        <v>925573</v>
      </c>
      <c r="H42" s="9"/>
      <c r="I42" s="9">
        <v>0</v>
      </c>
      <c r="J42" s="9"/>
      <c r="K42" s="9">
        <v>0</v>
      </c>
      <c r="L42" s="9"/>
      <c r="M42" s="9">
        <v>0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95</v>
      </c>
      <c r="F43" s="42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89</v>
      </c>
      <c r="F44" s="42"/>
      <c r="G44" s="9">
        <v>-1662974</v>
      </c>
      <c r="H44" s="9"/>
      <c r="I44" s="9">
        <v>-5432059</v>
      </c>
      <c r="J44" s="9"/>
      <c r="K44" s="9">
        <v>-666904</v>
      </c>
      <c r="L44" s="9"/>
      <c r="M44" s="9">
        <v>317968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96</v>
      </c>
      <c r="F45" s="42" t="s">
        <v>97</v>
      </c>
      <c r="G45" s="9">
        <v>481263</v>
      </c>
      <c r="H45" s="9"/>
      <c r="I45" s="9">
        <v>1201498</v>
      </c>
      <c r="J45" s="9"/>
      <c r="K45" s="9">
        <v>491037</v>
      </c>
      <c r="L45" s="9"/>
      <c r="M45" s="9">
        <v>1200290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92</v>
      </c>
      <c r="F46" s="6"/>
      <c r="G46" s="10">
        <v>129572</v>
      </c>
      <c r="H46" s="15"/>
      <c r="I46" s="10">
        <v>809787</v>
      </c>
      <c r="J46" s="9"/>
      <c r="K46" s="10">
        <v>35173</v>
      </c>
      <c r="L46" s="9"/>
      <c r="M46" s="10">
        <v>-303652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98</v>
      </c>
      <c r="F47" s="42"/>
      <c r="G47" s="10">
        <f>SUM(G37:G46)</f>
        <v>814775</v>
      </c>
      <c r="H47" s="15"/>
      <c r="I47" s="10">
        <f>SUM(I37:I46)</f>
        <v>-6803249</v>
      </c>
      <c r="J47" s="9"/>
      <c r="K47" s="10">
        <f>SUM(K37:K46)</f>
        <v>1027245</v>
      </c>
      <c r="L47" s="9"/>
      <c r="M47" s="10">
        <f>SUM(M37:M46)</f>
        <v>-632434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99</v>
      </c>
      <c r="F48" s="42"/>
      <c r="G48" s="11">
        <f>+G33+G47</f>
        <v>12494098</v>
      </c>
      <c r="H48" s="9"/>
      <c r="I48" s="11">
        <f>+I33+I47</f>
        <v>4331954</v>
      </c>
      <c r="J48" s="9"/>
      <c r="K48" s="11">
        <f>+K33+K47</f>
        <v>12777041</v>
      </c>
      <c r="L48" s="9"/>
      <c r="M48" s="11">
        <f>+M33+M47</f>
        <v>10988160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100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101</v>
      </c>
      <c r="B50" s="23" t="s">
        <v>102</v>
      </c>
      <c r="F50" s="42"/>
      <c r="G50" s="9">
        <v>10994272</v>
      </c>
      <c r="H50" s="9"/>
      <c r="I50" s="9">
        <v>10793749</v>
      </c>
      <c r="J50" s="9"/>
      <c r="K50" s="9">
        <f>K33</f>
        <v>11749796</v>
      </c>
      <c r="L50" s="9"/>
      <c r="M50" s="9">
        <v>11620594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42"/>
      <c r="G51" s="10">
        <v>685051</v>
      </c>
      <c r="H51" s="9"/>
      <c r="I51" s="10">
        <v>341454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103</v>
      </c>
      <c r="F52" s="42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102</v>
      </c>
      <c r="F53" s="42"/>
      <c r="G53" s="9">
        <v>11986378</v>
      </c>
      <c r="H53" s="9"/>
      <c r="I53" s="9">
        <v>7200644</v>
      </c>
      <c r="J53" s="15"/>
      <c r="K53" s="9">
        <f>K48</f>
        <v>12777041</v>
      </c>
      <c r="L53" s="15"/>
      <c r="M53" s="9">
        <v>10988160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42"/>
      <c r="G54" s="9">
        <v>507720</v>
      </c>
      <c r="H54" s="9"/>
      <c r="I54" s="9">
        <v>-2868690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104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105</v>
      </c>
      <c r="F56" s="42"/>
      <c r="G56" s="86">
        <v>4.6399999999999997</v>
      </c>
      <c r="H56" s="9"/>
      <c r="I56" s="86">
        <v>4.5599999999999996</v>
      </c>
      <c r="J56" s="86"/>
      <c r="K56" s="86">
        <v>4.96</v>
      </c>
      <c r="L56" s="86"/>
      <c r="M56" s="86">
        <v>4.9000000000000004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106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87">
        <v>2369328</v>
      </c>
      <c r="L57" s="15"/>
      <c r="M57" s="103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1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1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1" s="18" customFormat="1" ht="23.25">
      <c r="E61" s="18" t="s">
        <v>107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45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45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Ys10ERgd1gUERWWeojwPa6V/Nc1VkboBbXh0ul+TIDm9bgEw8f92hcPxFpwPEF5STI1lF4fAwXDOvcW6Z7bjUg==" saltValue="cVMUOPqMJYqeHaXrd+wcAA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0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ignoredErrors>
    <ignoredError sqref="F4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4"/>
  <sheetViews>
    <sheetView zoomScale="85" zoomScaleNormal="85" zoomScaleSheetLayoutView="100" workbookViewId="0">
      <pane xSplit="6" ySplit="7" topLeftCell="G8" activePane="bottomRight" state="frozen"/>
      <selection pane="topRight" activeCell="F55" sqref="F55"/>
      <selection pane="bottomLeft" activeCell="F55" sqref="F55"/>
      <selection pane="bottomRight" activeCell="G8" sqref="G8"/>
    </sheetView>
  </sheetViews>
  <sheetFormatPr defaultColWidth="9.28515625" defaultRowHeight="21" customHeight="1"/>
  <cols>
    <col min="1" max="4" width="2.85546875" style="23" customWidth="1"/>
    <col min="5" max="5" width="64.42578125" style="23" customWidth="1"/>
    <col min="6" max="6" width="6.7109375" style="9" customWidth="1"/>
    <col min="7" max="7" width="21.28515625" style="9" customWidth="1"/>
    <col min="8" max="8" width="1.28515625" style="6" customWidth="1"/>
    <col min="9" max="9" width="21.28515625" style="9" customWidth="1"/>
    <col min="10" max="10" width="1.28515625" style="6" customWidth="1"/>
    <col min="11" max="11" width="21.28515625" style="9" customWidth="1"/>
    <col min="12" max="12" width="1.28515625" style="6" customWidth="1"/>
    <col min="13" max="13" width="21.28515625" style="9" customWidth="1"/>
    <col min="14" max="14" width="9.28515625" style="6"/>
    <col min="15" max="16" width="12.5703125" style="6" bestFit="1" customWidth="1"/>
    <col min="17" max="16384" width="9.28515625" style="6"/>
  </cols>
  <sheetData>
    <row r="1" spans="1:22" s="18" customFormat="1" ht="18.75" customHeight="1">
      <c r="A1" s="167" t="s">
        <v>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</row>
    <row r="2" spans="1:22" s="18" customFormat="1" ht="18.75" customHeight="1">
      <c r="A2" s="167" t="s">
        <v>57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22" s="18" customFormat="1" ht="23.2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</row>
    <row r="4" spans="1:22" s="18" customFormat="1" ht="23.25">
      <c r="A4" s="22"/>
      <c r="B4" s="22"/>
      <c r="C4" s="22"/>
      <c r="D4" s="22"/>
      <c r="E4" s="22"/>
      <c r="F4" s="42"/>
      <c r="G4" s="169" t="s">
        <v>2</v>
      </c>
      <c r="H4" s="169"/>
      <c r="I4" s="169"/>
      <c r="J4" s="169"/>
      <c r="K4" s="169"/>
      <c r="L4" s="169"/>
      <c r="M4" s="169"/>
    </row>
    <row r="5" spans="1:22" ht="20.25" customHeight="1">
      <c r="G5" s="170" t="s">
        <v>3</v>
      </c>
      <c r="H5" s="170"/>
      <c r="I5" s="170"/>
      <c r="J5" s="24"/>
      <c r="K5" s="170" t="s">
        <v>4</v>
      </c>
      <c r="L5" s="170"/>
      <c r="M5" s="170"/>
    </row>
    <row r="6" spans="1:22" ht="20.25" customHeight="1">
      <c r="G6" s="32" t="s">
        <v>108</v>
      </c>
      <c r="H6" s="32"/>
      <c r="I6" s="32"/>
      <c r="J6" s="24"/>
      <c r="K6" s="32" t="s">
        <v>108</v>
      </c>
      <c r="L6" s="32"/>
      <c r="M6" s="32"/>
    </row>
    <row r="7" spans="1:22" ht="23.25">
      <c r="F7" s="42" t="s">
        <v>5</v>
      </c>
      <c r="G7" s="33">
        <v>2023</v>
      </c>
      <c r="H7" s="34"/>
      <c r="I7" s="85">
        <v>2022</v>
      </c>
      <c r="J7" s="34"/>
      <c r="K7" s="33">
        <v>2023</v>
      </c>
      <c r="L7" s="34"/>
      <c r="M7" s="85">
        <v>2022</v>
      </c>
    </row>
    <row r="8" spans="1:22" ht="21" customHeight="1">
      <c r="A8" s="23" t="s">
        <v>60</v>
      </c>
      <c r="F8" s="42">
        <v>40</v>
      </c>
      <c r="G8" s="9">
        <v>87656119</v>
      </c>
      <c r="I8" s="9">
        <v>72291284</v>
      </c>
      <c r="K8" s="9">
        <v>72577419</v>
      </c>
      <c r="M8" s="9">
        <v>58976094</v>
      </c>
      <c r="O8" s="9"/>
      <c r="P8" s="9"/>
      <c r="Q8" s="9"/>
      <c r="R8" s="9"/>
      <c r="S8" s="9"/>
      <c r="T8" s="9"/>
      <c r="U8" s="9"/>
      <c r="V8" s="9"/>
    </row>
    <row r="9" spans="1:22" ht="21" customHeight="1">
      <c r="A9" s="23" t="s">
        <v>61</v>
      </c>
      <c r="F9" s="42">
        <v>41</v>
      </c>
      <c r="G9" s="10">
        <v>16080048</v>
      </c>
      <c r="H9" s="9"/>
      <c r="I9" s="10">
        <v>8528766</v>
      </c>
      <c r="J9" s="9"/>
      <c r="K9" s="10">
        <v>14812212</v>
      </c>
      <c r="L9" s="9"/>
      <c r="M9" s="10">
        <v>7761272</v>
      </c>
      <c r="O9" s="9"/>
      <c r="P9" s="9"/>
      <c r="Q9" s="9"/>
      <c r="R9" s="9"/>
      <c r="S9" s="9"/>
      <c r="T9" s="9"/>
      <c r="U9" s="9"/>
    </row>
    <row r="10" spans="1:22" ht="21" customHeight="1">
      <c r="A10" s="6"/>
      <c r="B10" s="23" t="s">
        <v>62</v>
      </c>
      <c r="F10" s="42"/>
      <c r="G10" s="9">
        <f>G8-G9</f>
        <v>71576071</v>
      </c>
      <c r="H10" s="15"/>
      <c r="I10" s="9">
        <f>I8-I9</f>
        <v>63762518</v>
      </c>
      <c r="J10" s="15"/>
      <c r="K10" s="9">
        <f>K8-K9</f>
        <v>57765207</v>
      </c>
      <c r="L10" s="9"/>
      <c r="M10" s="9">
        <f>M8-M9</f>
        <v>51214822</v>
      </c>
      <c r="O10" s="9"/>
      <c r="P10" s="9"/>
      <c r="Q10" s="9"/>
      <c r="R10" s="9"/>
      <c r="S10" s="9"/>
      <c r="T10" s="9"/>
      <c r="U10" s="9"/>
    </row>
    <row r="11" spans="1:22" ht="21" customHeight="1">
      <c r="A11" s="23" t="s">
        <v>63</v>
      </c>
      <c r="B11" s="6"/>
      <c r="F11" s="42"/>
      <c r="G11" s="9">
        <v>24405609</v>
      </c>
      <c r="H11" s="15"/>
      <c r="I11" s="9">
        <v>24049425</v>
      </c>
      <c r="J11" s="15"/>
      <c r="K11" s="9">
        <v>22387567</v>
      </c>
      <c r="L11" s="9"/>
      <c r="M11" s="9">
        <v>21513157</v>
      </c>
      <c r="O11" s="9"/>
      <c r="P11" s="9"/>
      <c r="Q11" s="9"/>
      <c r="R11" s="9"/>
      <c r="S11" s="9"/>
      <c r="T11" s="9"/>
      <c r="U11" s="9"/>
    </row>
    <row r="12" spans="1:22" ht="21" customHeight="1">
      <c r="A12" s="23" t="s">
        <v>64</v>
      </c>
      <c r="B12" s="6"/>
      <c r="F12" s="42"/>
      <c r="G12" s="10">
        <v>8577634</v>
      </c>
      <c r="H12" s="15"/>
      <c r="I12" s="10">
        <v>7071322</v>
      </c>
      <c r="J12" s="15"/>
      <c r="K12" s="10">
        <v>7887694</v>
      </c>
      <c r="L12" s="9"/>
      <c r="M12" s="10">
        <v>6676504</v>
      </c>
      <c r="O12" s="9"/>
      <c r="P12" s="9"/>
      <c r="Q12" s="9"/>
      <c r="R12" s="9"/>
      <c r="S12" s="9"/>
      <c r="T12" s="9"/>
      <c r="U12" s="9"/>
    </row>
    <row r="13" spans="1:22" ht="21" customHeight="1">
      <c r="A13" s="6"/>
      <c r="B13" s="23" t="s">
        <v>65</v>
      </c>
      <c r="C13" s="6"/>
      <c r="D13" s="6"/>
      <c r="F13" s="42">
        <v>42</v>
      </c>
      <c r="G13" s="9">
        <f>G11-G12</f>
        <v>15827975</v>
      </c>
      <c r="H13" s="15"/>
      <c r="I13" s="9">
        <f>I11-I12</f>
        <v>16978103</v>
      </c>
      <c r="J13" s="15"/>
      <c r="K13" s="9">
        <f>K11-K12</f>
        <v>14499873</v>
      </c>
      <c r="L13" s="9"/>
      <c r="M13" s="9">
        <f>M11-M12</f>
        <v>14836653</v>
      </c>
      <c r="O13" s="9"/>
      <c r="P13" s="9"/>
      <c r="Q13" s="9"/>
      <c r="R13" s="9"/>
      <c r="S13" s="9"/>
      <c r="T13" s="9"/>
      <c r="U13" s="9"/>
    </row>
    <row r="14" spans="1:22" ht="21" customHeight="1">
      <c r="A14" s="23" t="s">
        <v>109</v>
      </c>
      <c r="B14" s="6"/>
      <c r="F14" s="42">
        <v>43</v>
      </c>
      <c r="G14" s="9">
        <v>7196121</v>
      </c>
      <c r="H14" s="9"/>
      <c r="I14" s="9">
        <v>234420</v>
      </c>
      <c r="J14" s="9"/>
      <c r="K14" s="9">
        <v>6192306</v>
      </c>
      <c r="L14" s="9"/>
      <c r="M14" s="9">
        <v>3134332</v>
      </c>
      <c r="O14" s="9"/>
      <c r="P14" s="9"/>
      <c r="Q14" s="9"/>
      <c r="R14" s="9"/>
      <c r="S14" s="9"/>
      <c r="T14" s="9"/>
      <c r="U14" s="9"/>
    </row>
    <row r="15" spans="1:22" ht="21" customHeight="1">
      <c r="A15" s="23" t="s">
        <v>67</v>
      </c>
      <c r="B15" s="6"/>
      <c r="F15" s="42">
        <v>44</v>
      </c>
      <c r="G15" s="9">
        <v>-364936</v>
      </c>
      <c r="H15" s="15"/>
      <c r="I15" s="9">
        <v>-151504</v>
      </c>
      <c r="J15" s="15"/>
      <c r="K15" s="9">
        <v>-373996</v>
      </c>
      <c r="L15" s="9"/>
      <c r="M15" s="9">
        <v>-151127</v>
      </c>
      <c r="O15" s="9"/>
      <c r="P15" s="9"/>
      <c r="Q15" s="9"/>
      <c r="R15" s="9"/>
      <c r="S15" s="9"/>
      <c r="T15" s="9"/>
      <c r="U15" s="9"/>
    </row>
    <row r="16" spans="1:22" ht="21" customHeight="1">
      <c r="A16" s="23" t="s">
        <v>68</v>
      </c>
      <c r="B16" s="6"/>
      <c r="F16" s="42"/>
      <c r="G16" s="9">
        <v>-182124</v>
      </c>
      <c r="H16" s="15"/>
      <c r="I16" s="9">
        <v>101045</v>
      </c>
      <c r="J16" s="15"/>
      <c r="K16" s="9">
        <v>0</v>
      </c>
      <c r="L16" s="9"/>
      <c r="M16" s="9">
        <v>0</v>
      </c>
      <c r="O16" s="9"/>
      <c r="P16" s="9"/>
      <c r="Q16" s="9"/>
      <c r="R16" s="9"/>
      <c r="S16" s="9"/>
      <c r="T16" s="9"/>
      <c r="U16" s="9"/>
    </row>
    <row r="17" spans="1:21" ht="21" customHeight="1">
      <c r="A17" s="23" t="s">
        <v>69</v>
      </c>
      <c r="B17" s="6"/>
      <c r="F17" s="42"/>
      <c r="G17" s="9">
        <v>2096295</v>
      </c>
      <c r="H17" s="15"/>
      <c r="I17" s="9">
        <v>2093161</v>
      </c>
      <c r="J17" s="15"/>
      <c r="K17" s="9">
        <v>3830464</v>
      </c>
      <c r="L17" s="9"/>
      <c r="M17" s="9">
        <v>5138314</v>
      </c>
      <c r="O17" s="9"/>
      <c r="P17" s="9"/>
      <c r="Q17" s="9"/>
      <c r="R17" s="9"/>
      <c r="S17" s="9"/>
      <c r="T17" s="9"/>
      <c r="U17" s="9"/>
    </row>
    <row r="18" spans="1:21" ht="21" customHeight="1">
      <c r="A18" s="23" t="s">
        <v>70</v>
      </c>
      <c r="B18" s="6"/>
      <c r="F18" s="42"/>
      <c r="G18" s="9">
        <v>33782809</v>
      </c>
      <c r="H18" s="15"/>
      <c r="I18" s="9">
        <v>30111580</v>
      </c>
      <c r="J18" s="15"/>
      <c r="K18" s="9">
        <v>0</v>
      </c>
      <c r="L18" s="9"/>
      <c r="M18" s="9">
        <v>0</v>
      </c>
      <c r="O18" s="9"/>
      <c r="P18" s="9"/>
      <c r="Q18" s="9"/>
      <c r="R18" s="9"/>
      <c r="S18" s="9"/>
      <c r="T18" s="9"/>
      <c r="U18" s="9"/>
    </row>
    <row r="19" spans="1:21" ht="21" customHeight="1">
      <c r="A19" s="23" t="s">
        <v>71</v>
      </c>
      <c r="B19" s="6"/>
      <c r="F19" s="42"/>
      <c r="G19" s="10">
        <v>1043620</v>
      </c>
      <c r="H19" s="15"/>
      <c r="I19" s="10">
        <v>833382</v>
      </c>
      <c r="J19" s="15"/>
      <c r="K19" s="10">
        <v>1780731</v>
      </c>
      <c r="L19" s="9"/>
      <c r="M19" s="10">
        <v>1582064</v>
      </c>
      <c r="O19" s="9"/>
      <c r="P19" s="9"/>
      <c r="Q19" s="9"/>
      <c r="R19" s="9"/>
      <c r="S19" s="9"/>
      <c r="T19" s="9"/>
      <c r="U19" s="9"/>
    </row>
    <row r="20" spans="1:21" ht="21" customHeight="1">
      <c r="B20" s="6" t="s">
        <v>72</v>
      </c>
      <c r="F20" s="42"/>
      <c r="G20" s="9">
        <f>SUM(G10,G13:G19)</f>
        <v>130975831</v>
      </c>
      <c r="H20" s="15"/>
      <c r="I20" s="9">
        <f>SUM(I10,I13:I19)</f>
        <v>113962705</v>
      </c>
      <c r="J20" s="15"/>
      <c r="K20" s="9">
        <f>SUM(K10,K13:K19)</f>
        <v>83694585</v>
      </c>
      <c r="L20" s="9"/>
      <c r="M20" s="9">
        <f>SUM(M10,M13:M19)</f>
        <v>75755058</v>
      </c>
      <c r="O20" s="9"/>
      <c r="P20" s="9"/>
      <c r="Q20" s="9"/>
      <c r="R20" s="9"/>
      <c r="S20" s="9"/>
      <c r="T20" s="9"/>
      <c r="U20" s="9"/>
    </row>
    <row r="21" spans="1:21" ht="21" customHeight="1">
      <c r="A21" s="23" t="s">
        <v>73</v>
      </c>
      <c r="B21" s="6"/>
      <c r="F21" s="42"/>
      <c r="G21" s="10">
        <v>36331752</v>
      </c>
      <c r="H21" s="15"/>
      <c r="I21" s="10">
        <v>31839254</v>
      </c>
      <c r="J21" s="15"/>
      <c r="K21" s="10">
        <v>0</v>
      </c>
      <c r="L21" s="9"/>
      <c r="M21" s="10">
        <v>0</v>
      </c>
      <c r="O21" s="9"/>
      <c r="P21" s="9"/>
      <c r="Q21" s="9"/>
      <c r="R21" s="9"/>
      <c r="S21" s="9"/>
      <c r="T21" s="9"/>
      <c r="U21" s="9"/>
    </row>
    <row r="22" spans="1:21" ht="21" customHeight="1">
      <c r="B22" s="6" t="s">
        <v>74</v>
      </c>
      <c r="F22" s="42"/>
      <c r="G22" s="9">
        <f>G20-G21</f>
        <v>94644079</v>
      </c>
      <c r="H22" s="9"/>
      <c r="I22" s="9">
        <f>I20-I21</f>
        <v>82123451</v>
      </c>
      <c r="J22" s="9"/>
      <c r="K22" s="9">
        <f>K20-K21</f>
        <v>83694585</v>
      </c>
      <c r="L22" s="9"/>
      <c r="M22" s="9">
        <f>M20-M21</f>
        <v>75755058</v>
      </c>
      <c r="O22" s="9"/>
      <c r="P22" s="9"/>
      <c r="Q22" s="9"/>
      <c r="R22" s="9"/>
      <c r="S22" s="9"/>
      <c r="T22" s="9"/>
      <c r="U22" s="9"/>
    </row>
    <row r="23" spans="1:21" ht="21" customHeight="1">
      <c r="A23" s="23" t="s">
        <v>75</v>
      </c>
      <c r="B23" s="6"/>
      <c r="F23" s="42"/>
      <c r="H23" s="15"/>
      <c r="J23" s="15"/>
      <c r="L23" s="9"/>
      <c r="O23" s="9"/>
      <c r="P23" s="9"/>
      <c r="Q23" s="9"/>
      <c r="R23" s="9"/>
      <c r="S23" s="9"/>
      <c r="T23" s="9"/>
      <c r="U23" s="9"/>
    </row>
    <row r="24" spans="1:21" ht="21" customHeight="1">
      <c r="B24" s="6" t="s">
        <v>76</v>
      </c>
      <c r="F24" s="42"/>
      <c r="G24" s="9">
        <v>20004944</v>
      </c>
      <c r="H24" s="15"/>
      <c r="I24" s="9">
        <v>17437162</v>
      </c>
      <c r="J24" s="15"/>
      <c r="K24" s="9">
        <v>13897342</v>
      </c>
      <c r="L24" s="9"/>
      <c r="M24" s="9">
        <v>12089075</v>
      </c>
      <c r="O24" s="9"/>
      <c r="P24" s="9"/>
      <c r="Q24" s="9"/>
      <c r="R24" s="9"/>
      <c r="S24" s="9"/>
      <c r="T24" s="9"/>
      <c r="U24" s="9"/>
    </row>
    <row r="25" spans="1:21" ht="21" customHeight="1">
      <c r="B25" s="23" t="s">
        <v>77</v>
      </c>
      <c r="F25" s="42"/>
      <c r="G25" s="9">
        <v>109948</v>
      </c>
      <c r="H25" s="15"/>
      <c r="I25" s="9">
        <v>102738</v>
      </c>
      <c r="J25" s="15"/>
      <c r="K25" s="9">
        <v>70071</v>
      </c>
      <c r="L25" s="9"/>
      <c r="M25" s="9">
        <v>60868</v>
      </c>
      <c r="O25" s="9"/>
      <c r="P25" s="9"/>
      <c r="Q25" s="9"/>
      <c r="R25" s="9"/>
      <c r="S25" s="9"/>
      <c r="T25" s="9"/>
      <c r="U25" s="9"/>
    </row>
    <row r="26" spans="1:21" ht="21" customHeight="1">
      <c r="B26" s="6" t="s">
        <v>78</v>
      </c>
      <c r="F26" s="42"/>
      <c r="G26" s="9">
        <v>5741532</v>
      </c>
      <c r="H26" s="15"/>
      <c r="I26" s="9">
        <v>5646277</v>
      </c>
      <c r="J26" s="15"/>
      <c r="K26" s="9">
        <v>6341332</v>
      </c>
      <c r="L26" s="9"/>
      <c r="M26" s="9">
        <v>6015092</v>
      </c>
      <c r="O26" s="9"/>
      <c r="P26" s="9"/>
      <c r="Q26" s="9"/>
      <c r="R26" s="9"/>
      <c r="S26" s="9"/>
      <c r="T26" s="9"/>
      <c r="U26" s="9"/>
    </row>
    <row r="27" spans="1:21" ht="21" customHeight="1">
      <c r="B27" s="23" t="s">
        <v>79</v>
      </c>
      <c r="F27" s="42"/>
      <c r="G27" s="9">
        <v>3348203</v>
      </c>
      <c r="H27" s="9"/>
      <c r="I27" s="9">
        <v>2966775</v>
      </c>
      <c r="J27" s="9"/>
      <c r="K27" s="9">
        <v>2980560</v>
      </c>
      <c r="L27" s="9"/>
      <c r="M27" s="9">
        <v>2620040</v>
      </c>
      <c r="O27" s="9"/>
      <c r="P27" s="9"/>
      <c r="Q27" s="9"/>
      <c r="R27" s="9"/>
      <c r="S27" s="9"/>
      <c r="T27" s="9"/>
      <c r="U27" s="9"/>
    </row>
    <row r="28" spans="1:21" ht="21" customHeight="1">
      <c r="B28" s="23" t="s">
        <v>80</v>
      </c>
      <c r="F28" s="42"/>
      <c r="G28" s="9">
        <v>11435398</v>
      </c>
      <c r="H28" s="9"/>
      <c r="I28" s="9">
        <v>9307250</v>
      </c>
      <c r="J28" s="9"/>
      <c r="K28" s="9">
        <v>10751903</v>
      </c>
      <c r="L28" s="9"/>
      <c r="M28" s="9">
        <v>9255375</v>
      </c>
      <c r="O28" s="9"/>
      <c r="P28" s="9"/>
      <c r="Q28" s="9"/>
      <c r="R28" s="9"/>
      <c r="S28" s="9"/>
      <c r="T28" s="9"/>
      <c r="U28" s="9"/>
    </row>
    <row r="29" spans="1:21" ht="21" customHeight="1">
      <c r="C29" s="23" t="s">
        <v>81</v>
      </c>
      <c r="F29" s="42"/>
      <c r="G29" s="12">
        <f>SUM(G24:G28)</f>
        <v>40640025</v>
      </c>
      <c r="H29" s="9"/>
      <c r="I29" s="12">
        <f>SUM(I24:I28)</f>
        <v>35460202</v>
      </c>
      <c r="J29" s="9"/>
      <c r="K29" s="12">
        <f>SUM(K24:K28)</f>
        <v>34041208</v>
      </c>
      <c r="L29" s="9"/>
      <c r="M29" s="12">
        <f>SUM(M24:M28)</f>
        <v>30040450</v>
      </c>
      <c r="O29" s="9"/>
      <c r="P29" s="9"/>
      <c r="Q29" s="9"/>
      <c r="R29" s="9"/>
      <c r="S29" s="9"/>
      <c r="T29" s="9"/>
      <c r="U29" s="9"/>
    </row>
    <row r="30" spans="1:21" ht="21" customHeight="1">
      <c r="A30" s="23" t="s">
        <v>82</v>
      </c>
      <c r="F30" s="42">
        <v>45</v>
      </c>
      <c r="G30" s="12">
        <v>25475809</v>
      </c>
      <c r="H30" s="9"/>
      <c r="I30" s="12">
        <v>19187527</v>
      </c>
      <c r="J30" s="9"/>
      <c r="K30" s="12">
        <v>24612854</v>
      </c>
      <c r="L30" s="9"/>
      <c r="M30" s="12">
        <v>18883542</v>
      </c>
      <c r="O30" s="9"/>
      <c r="P30" s="9"/>
      <c r="Q30" s="9"/>
      <c r="R30" s="9"/>
      <c r="S30" s="9"/>
      <c r="T30" s="9"/>
      <c r="U30" s="9"/>
    </row>
    <row r="31" spans="1:21" ht="21" customHeight="1">
      <c r="A31" s="23" t="s">
        <v>83</v>
      </c>
      <c r="F31" s="42"/>
      <c r="G31" s="9">
        <f>G22-G29-G30</f>
        <v>28528245</v>
      </c>
      <c r="H31" s="9"/>
      <c r="I31" s="9">
        <f>I22-I29-I30</f>
        <v>27475722</v>
      </c>
      <c r="J31" s="9"/>
      <c r="K31" s="9">
        <f>K22-K29-K30</f>
        <v>25040523</v>
      </c>
      <c r="L31" s="9"/>
      <c r="M31" s="9">
        <f>M22-M29-M30</f>
        <v>26831066</v>
      </c>
      <c r="O31" s="9"/>
      <c r="P31" s="9"/>
      <c r="Q31" s="9"/>
      <c r="R31" s="9"/>
      <c r="S31" s="9"/>
      <c r="T31" s="9"/>
      <c r="U31" s="9"/>
    </row>
    <row r="32" spans="1:21" ht="21" customHeight="1">
      <c r="A32" s="23" t="s">
        <v>84</v>
      </c>
      <c r="F32" s="42">
        <v>46</v>
      </c>
      <c r="G32" s="9">
        <v>5322235</v>
      </c>
      <c r="H32" s="15"/>
      <c r="I32" s="9">
        <v>5153553</v>
      </c>
      <c r="J32" s="15"/>
      <c r="K32" s="10">
        <v>4028284</v>
      </c>
      <c r="L32" s="9"/>
      <c r="M32" s="10">
        <v>4270052</v>
      </c>
      <c r="O32" s="9"/>
      <c r="P32" s="9"/>
      <c r="Q32" s="9"/>
      <c r="R32" s="9"/>
      <c r="S32" s="9"/>
      <c r="T32" s="9"/>
      <c r="U32" s="9"/>
    </row>
    <row r="33" spans="1:21" ht="21" customHeight="1">
      <c r="A33" s="23" t="s">
        <v>85</v>
      </c>
      <c r="F33" s="42"/>
      <c r="G33" s="12">
        <f>G31-G32</f>
        <v>23206010</v>
      </c>
      <c r="H33" s="9"/>
      <c r="I33" s="12">
        <f>I31-I32</f>
        <v>22322169</v>
      </c>
      <c r="J33" s="9"/>
      <c r="K33" s="12">
        <f>K31-K32</f>
        <v>21012239</v>
      </c>
      <c r="L33" s="9"/>
      <c r="M33" s="12">
        <f>M31-M32</f>
        <v>22561014</v>
      </c>
      <c r="N33" s="26"/>
      <c r="O33" s="9"/>
      <c r="P33" s="9"/>
      <c r="Q33" s="9"/>
      <c r="R33" s="9"/>
      <c r="S33" s="9"/>
      <c r="T33" s="9"/>
      <c r="U33" s="9"/>
    </row>
    <row r="34" spans="1:21" ht="21" customHeight="1">
      <c r="A34" s="23" t="s">
        <v>86</v>
      </c>
      <c r="F34" s="42"/>
      <c r="H34" s="9"/>
      <c r="J34" s="9"/>
      <c r="L34" s="9"/>
      <c r="O34" s="9"/>
      <c r="P34" s="9"/>
      <c r="Q34" s="9"/>
      <c r="R34" s="9"/>
      <c r="S34" s="9"/>
      <c r="T34" s="9"/>
      <c r="U34" s="9"/>
    </row>
    <row r="35" spans="1:21" ht="21" customHeight="1">
      <c r="B35" s="23" t="s">
        <v>87</v>
      </c>
      <c r="F35" s="42"/>
      <c r="H35" s="9"/>
      <c r="J35" s="9"/>
      <c r="L35" s="9"/>
      <c r="O35" s="9"/>
      <c r="P35" s="9"/>
      <c r="Q35" s="9"/>
      <c r="R35" s="9"/>
      <c r="S35" s="9"/>
      <c r="T35" s="9"/>
      <c r="U35" s="9"/>
    </row>
    <row r="36" spans="1:21" ht="21" customHeight="1">
      <c r="C36" s="23" t="s">
        <v>110</v>
      </c>
      <c r="F36" s="42"/>
      <c r="H36" s="9"/>
      <c r="J36" s="9"/>
      <c r="L36" s="9"/>
      <c r="O36" s="9"/>
      <c r="P36" s="9"/>
      <c r="Q36" s="9"/>
      <c r="R36" s="9"/>
      <c r="S36" s="9"/>
      <c r="T36" s="9"/>
      <c r="U36" s="9"/>
    </row>
    <row r="37" spans="1:21" ht="21" customHeight="1">
      <c r="D37" s="23" t="s">
        <v>89</v>
      </c>
      <c r="F37" s="42"/>
      <c r="G37" s="9">
        <v>155323</v>
      </c>
      <c r="H37" s="9"/>
      <c r="I37" s="9">
        <v>-7604706</v>
      </c>
      <c r="J37" s="9"/>
      <c r="K37" s="9">
        <v>127333</v>
      </c>
      <c r="L37" s="9"/>
      <c r="M37" s="9">
        <v>-7280274</v>
      </c>
      <c r="O37" s="9"/>
      <c r="P37" s="9"/>
      <c r="Q37" s="9"/>
      <c r="R37" s="9"/>
      <c r="S37" s="9"/>
      <c r="T37" s="9"/>
      <c r="U37" s="9"/>
    </row>
    <row r="38" spans="1:21" ht="21" customHeight="1">
      <c r="C38" s="23" t="s">
        <v>111</v>
      </c>
      <c r="F38" s="42"/>
      <c r="G38" s="9">
        <v>693036</v>
      </c>
      <c r="H38" s="9"/>
      <c r="I38" s="9">
        <v>2578083</v>
      </c>
      <c r="J38" s="9"/>
      <c r="K38" s="9">
        <v>1234926</v>
      </c>
      <c r="L38" s="9"/>
      <c r="M38" s="9">
        <v>2586929</v>
      </c>
      <c r="O38" s="9"/>
      <c r="P38" s="9"/>
      <c r="Q38" s="9"/>
      <c r="R38" s="9"/>
      <c r="S38" s="9"/>
      <c r="T38" s="9"/>
      <c r="U38" s="9"/>
    </row>
    <row r="39" spans="1:21" ht="21" customHeight="1">
      <c r="C39" s="23" t="s">
        <v>91</v>
      </c>
      <c r="F39" s="42"/>
      <c r="G39" s="9">
        <v>299154</v>
      </c>
      <c r="H39" s="9"/>
      <c r="I39" s="9">
        <v>249469</v>
      </c>
      <c r="J39" s="9"/>
      <c r="K39" s="9">
        <v>414007</v>
      </c>
      <c r="L39" s="9"/>
      <c r="M39" s="9">
        <v>988507</v>
      </c>
      <c r="O39" s="9"/>
      <c r="P39" s="9"/>
      <c r="Q39" s="9"/>
      <c r="R39" s="9"/>
      <c r="S39" s="9"/>
      <c r="T39" s="9"/>
      <c r="U39" s="9"/>
    </row>
    <row r="40" spans="1:21" ht="21" customHeight="1">
      <c r="C40" s="23" t="s">
        <v>92</v>
      </c>
      <c r="F40" s="42"/>
      <c r="G40" s="9">
        <v>-290358</v>
      </c>
      <c r="H40" s="13"/>
      <c r="I40" s="9">
        <v>822168</v>
      </c>
      <c r="J40" s="9"/>
      <c r="K40" s="9">
        <v>-390832</v>
      </c>
      <c r="L40" s="9"/>
      <c r="M40" s="9">
        <v>746015</v>
      </c>
      <c r="O40" s="9"/>
      <c r="P40" s="9"/>
      <c r="Q40" s="9"/>
      <c r="R40" s="9"/>
      <c r="S40" s="9"/>
      <c r="T40" s="9"/>
      <c r="U40" s="9"/>
    </row>
    <row r="41" spans="1:21" ht="21" customHeight="1">
      <c r="B41" s="23" t="s">
        <v>93</v>
      </c>
      <c r="F41" s="42"/>
      <c r="H41" s="9"/>
      <c r="J41" s="9"/>
      <c r="L41" s="9"/>
      <c r="O41" s="9"/>
      <c r="P41" s="9"/>
      <c r="Q41" s="9"/>
      <c r="R41" s="9"/>
      <c r="S41" s="9"/>
      <c r="T41" s="9"/>
      <c r="U41" s="9"/>
    </row>
    <row r="42" spans="1:21" ht="23.25">
      <c r="C42" s="23" t="s">
        <v>94</v>
      </c>
      <c r="F42" s="42"/>
      <c r="G42" s="9">
        <v>925573</v>
      </c>
      <c r="H42" s="9"/>
      <c r="I42" s="9">
        <v>3252643</v>
      </c>
      <c r="J42" s="9"/>
      <c r="K42" s="9">
        <v>0</v>
      </c>
      <c r="L42" s="9"/>
      <c r="M42" s="9">
        <v>3252643</v>
      </c>
      <c r="O42" s="9"/>
      <c r="P42" s="9"/>
      <c r="Q42" s="9"/>
      <c r="R42" s="9"/>
      <c r="S42" s="9"/>
      <c r="T42" s="9"/>
      <c r="U42" s="9"/>
    </row>
    <row r="43" spans="1:21" ht="23.25">
      <c r="C43" s="23" t="s">
        <v>112</v>
      </c>
      <c r="F43" s="42"/>
      <c r="H43" s="9"/>
      <c r="J43" s="9"/>
      <c r="L43" s="9"/>
      <c r="O43" s="9"/>
      <c r="P43" s="9"/>
      <c r="Q43" s="9"/>
      <c r="R43" s="9"/>
      <c r="S43" s="9"/>
      <c r="T43" s="9"/>
      <c r="U43" s="9"/>
    </row>
    <row r="44" spans="1:21" ht="23.25">
      <c r="D44" s="23" t="s">
        <v>89</v>
      </c>
      <c r="F44" s="42"/>
      <c r="G44" s="9">
        <v>-2680991</v>
      </c>
      <c r="H44" s="9"/>
      <c r="I44" s="9">
        <v>-9864088</v>
      </c>
      <c r="J44" s="9"/>
      <c r="K44" s="9">
        <v>-129522</v>
      </c>
      <c r="L44" s="9"/>
      <c r="M44" s="9">
        <v>-337988</v>
      </c>
      <c r="O44" s="9"/>
      <c r="P44" s="9"/>
      <c r="Q44" s="9"/>
      <c r="R44" s="9"/>
      <c r="S44" s="9"/>
      <c r="T44" s="9"/>
      <c r="U44" s="9"/>
    </row>
    <row r="45" spans="1:21" ht="21" customHeight="1">
      <c r="C45" s="23" t="s">
        <v>113</v>
      </c>
      <c r="F45" s="42" t="s">
        <v>97</v>
      </c>
      <c r="G45" s="9">
        <v>-968252</v>
      </c>
      <c r="H45" s="9"/>
      <c r="I45" s="9">
        <v>2514343</v>
      </c>
      <c r="J45" s="9"/>
      <c r="K45" s="9">
        <v>-958313</v>
      </c>
      <c r="L45" s="9"/>
      <c r="M45" s="9">
        <v>2513654</v>
      </c>
      <c r="O45" s="9"/>
      <c r="P45" s="9"/>
      <c r="Q45" s="9"/>
      <c r="R45" s="9"/>
      <c r="S45" s="9"/>
      <c r="T45" s="9"/>
      <c r="U45" s="9"/>
    </row>
    <row r="46" spans="1:21" ht="21" customHeight="1">
      <c r="C46" s="23" t="s">
        <v>92</v>
      </c>
      <c r="F46" s="6"/>
      <c r="G46" s="10">
        <v>559193</v>
      </c>
      <c r="H46" s="15"/>
      <c r="I46" s="10">
        <v>621273</v>
      </c>
      <c r="J46" s="9"/>
      <c r="K46" s="10">
        <v>217567</v>
      </c>
      <c r="L46" s="9"/>
      <c r="M46" s="10">
        <v>-1085662</v>
      </c>
      <c r="O46" s="9"/>
      <c r="P46" s="9"/>
      <c r="Q46" s="9"/>
      <c r="R46" s="9"/>
      <c r="S46" s="9"/>
      <c r="T46" s="9"/>
      <c r="U46" s="9"/>
    </row>
    <row r="47" spans="1:21" ht="21" customHeight="1">
      <c r="C47" s="6"/>
      <c r="D47" s="6"/>
      <c r="E47" s="23" t="s">
        <v>98</v>
      </c>
      <c r="F47" s="42"/>
      <c r="G47" s="10">
        <f>SUM(G37:G46)</f>
        <v>-1307322</v>
      </c>
      <c r="H47" s="15"/>
      <c r="I47" s="10">
        <f>SUM(I37:I46)</f>
        <v>-7430815</v>
      </c>
      <c r="J47" s="9"/>
      <c r="K47" s="10">
        <f>SUM(K37:K46)</f>
        <v>515166</v>
      </c>
      <c r="L47" s="9"/>
      <c r="M47" s="10">
        <f>SUM(M37:M46)</f>
        <v>1383824</v>
      </c>
      <c r="O47" s="9"/>
      <c r="P47" s="9"/>
      <c r="Q47" s="9"/>
      <c r="R47" s="9"/>
      <c r="S47" s="9"/>
      <c r="T47" s="9"/>
      <c r="U47" s="9"/>
    </row>
    <row r="48" spans="1:21" ht="21" customHeight="1" thickBot="1">
      <c r="A48" s="23" t="s">
        <v>99</v>
      </c>
      <c r="F48" s="42"/>
      <c r="G48" s="11">
        <f>+G33+G47</f>
        <v>21898688</v>
      </c>
      <c r="H48" s="9"/>
      <c r="I48" s="11">
        <f>+I33+I47</f>
        <v>14891354</v>
      </c>
      <c r="J48" s="9"/>
      <c r="K48" s="11">
        <f>+K33+K47</f>
        <v>21527405</v>
      </c>
      <c r="L48" s="9"/>
      <c r="M48" s="11">
        <f>+M33+M47</f>
        <v>23944838</v>
      </c>
      <c r="O48" s="9"/>
      <c r="P48" s="9"/>
      <c r="Q48" s="9"/>
      <c r="R48" s="9"/>
      <c r="S48" s="9"/>
      <c r="T48" s="9"/>
      <c r="U48" s="9"/>
    </row>
    <row r="49" spans="1:21" ht="21" customHeight="1" thickTop="1">
      <c r="A49" s="23" t="s">
        <v>100</v>
      </c>
      <c r="F49" s="42"/>
      <c r="H49" s="9"/>
      <c r="J49" s="9"/>
      <c r="L49" s="9"/>
      <c r="O49" s="9"/>
      <c r="P49" s="9"/>
      <c r="Q49" s="9"/>
      <c r="R49" s="9"/>
      <c r="S49" s="9"/>
      <c r="T49" s="9"/>
      <c r="U49" s="9"/>
    </row>
    <row r="50" spans="1:21" ht="21" customHeight="1">
      <c r="A50" s="23" t="s">
        <v>101</v>
      </c>
      <c r="B50" s="23" t="s">
        <v>102</v>
      </c>
      <c r="F50" s="42"/>
      <c r="G50" s="9">
        <v>21735333</v>
      </c>
      <c r="H50" s="9"/>
      <c r="I50" s="9">
        <v>22004705</v>
      </c>
      <c r="J50" s="9"/>
      <c r="K50" s="9">
        <f>K33</f>
        <v>21012239</v>
      </c>
      <c r="L50" s="9"/>
      <c r="M50" s="9">
        <v>22561014</v>
      </c>
      <c r="O50" s="9"/>
      <c r="P50" s="9"/>
      <c r="Q50" s="9"/>
      <c r="R50" s="9"/>
      <c r="S50" s="9"/>
      <c r="T50" s="9"/>
      <c r="U50" s="9"/>
    </row>
    <row r="51" spans="1:21" ht="21" customHeight="1">
      <c r="B51" s="23" t="s">
        <v>50</v>
      </c>
      <c r="F51" s="42"/>
      <c r="G51" s="10">
        <v>1470677</v>
      </c>
      <c r="H51" s="9"/>
      <c r="I51" s="10">
        <v>317464</v>
      </c>
      <c r="J51" s="15"/>
      <c r="K51" s="10">
        <v>0</v>
      </c>
      <c r="L51" s="15"/>
      <c r="M51" s="10">
        <v>0</v>
      </c>
      <c r="O51" s="9"/>
      <c r="P51" s="9"/>
      <c r="Q51" s="9"/>
      <c r="R51" s="9"/>
      <c r="S51" s="9"/>
      <c r="T51" s="9"/>
      <c r="U51" s="9"/>
    </row>
    <row r="52" spans="1:21" ht="21" customHeight="1">
      <c r="A52" s="23" t="s">
        <v>103</v>
      </c>
      <c r="F52" s="42"/>
      <c r="H52" s="9"/>
      <c r="J52" s="15"/>
      <c r="L52" s="15"/>
      <c r="O52" s="9"/>
      <c r="P52" s="9"/>
      <c r="Q52" s="9"/>
      <c r="R52" s="9"/>
      <c r="S52" s="9"/>
      <c r="T52" s="9"/>
      <c r="U52" s="9"/>
    </row>
    <row r="53" spans="1:21" ht="21" customHeight="1">
      <c r="B53" s="23" t="s">
        <v>102</v>
      </c>
      <c r="F53" s="42"/>
      <c r="G53" s="9">
        <v>21327394</v>
      </c>
      <c r="H53" s="9"/>
      <c r="I53" s="9">
        <v>18849483</v>
      </c>
      <c r="J53" s="15"/>
      <c r="K53" s="9">
        <f>K48</f>
        <v>21527405</v>
      </c>
      <c r="L53" s="15"/>
      <c r="M53" s="9">
        <v>23944838</v>
      </c>
      <c r="O53" s="9"/>
      <c r="P53" s="9"/>
      <c r="Q53" s="9"/>
      <c r="R53" s="9"/>
      <c r="S53" s="9"/>
      <c r="T53" s="9"/>
      <c r="U53" s="9"/>
    </row>
    <row r="54" spans="1:21" ht="21" customHeight="1">
      <c r="B54" s="23" t="s">
        <v>50</v>
      </c>
      <c r="F54" s="42"/>
      <c r="G54" s="9">
        <v>571294</v>
      </c>
      <c r="H54" s="9"/>
      <c r="I54" s="9">
        <v>-3958129</v>
      </c>
      <c r="J54" s="15"/>
      <c r="K54" s="9">
        <v>0</v>
      </c>
      <c r="L54" s="15"/>
      <c r="M54" s="9">
        <v>0</v>
      </c>
      <c r="O54" s="9"/>
      <c r="P54" s="9"/>
      <c r="Q54" s="9"/>
      <c r="R54" s="9"/>
      <c r="S54" s="9"/>
      <c r="T54" s="9"/>
      <c r="U54" s="9"/>
    </row>
    <row r="55" spans="1:21" ht="21" customHeight="1">
      <c r="A55" s="23" t="s">
        <v>104</v>
      </c>
      <c r="F55" s="42"/>
      <c r="G55" s="7"/>
      <c r="H55" s="9"/>
      <c r="I55" s="7"/>
      <c r="J55" s="9"/>
      <c r="K55" s="7"/>
      <c r="L55" s="9"/>
      <c r="M55" s="7"/>
      <c r="O55" s="9"/>
      <c r="P55" s="9"/>
      <c r="Q55" s="9"/>
      <c r="R55" s="9"/>
      <c r="S55" s="9"/>
      <c r="T55" s="9"/>
      <c r="U55" s="9"/>
    </row>
    <row r="56" spans="1:21" ht="21" customHeight="1" thickBot="1">
      <c r="A56" s="6"/>
      <c r="B56" s="27" t="s">
        <v>105</v>
      </c>
      <c r="F56" s="42"/>
      <c r="G56" s="86">
        <v>9.02</v>
      </c>
      <c r="H56" s="9"/>
      <c r="I56" s="86">
        <v>9.14</v>
      </c>
      <c r="J56" s="86"/>
      <c r="K56" s="86">
        <v>8.7200000000000006</v>
      </c>
      <c r="L56" s="86"/>
      <c r="M56" s="86">
        <v>9.3699999999999992</v>
      </c>
      <c r="O56" s="9"/>
      <c r="P56" s="9"/>
      <c r="Q56" s="9"/>
      <c r="R56" s="9"/>
      <c r="S56" s="9"/>
      <c r="T56" s="9"/>
      <c r="U56" s="9"/>
    </row>
    <row r="57" spans="1:21" ht="24.75" thickTop="1" thickBot="1">
      <c r="A57" s="6"/>
      <c r="B57" s="23" t="s">
        <v>106</v>
      </c>
      <c r="C57" s="6"/>
      <c r="D57" s="6"/>
      <c r="E57" s="9"/>
      <c r="F57" s="43"/>
      <c r="G57" s="87">
        <v>2369328</v>
      </c>
      <c r="H57" s="15"/>
      <c r="I57" s="87">
        <v>2369328</v>
      </c>
      <c r="J57" s="9"/>
      <c r="K57" s="87">
        <v>2369328</v>
      </c>
      <c r="L57" s="15"/>
      <c r="M57" s="103">
        <v>2369328</v>
      </c>
      <c r="O57" s="9"/>
      <c r="P57" s="9"/>
      <c r="Q57" s="9"/>
      <c r="R57" s="9"/>
      <c r="S57" s="9"/>
      <c r="T57" s="9"/>
      <c r="U57" s="9"/>
    </row>
    <row r="58" spans="1:21" ht="24" thickTop="1">
      <c r="A58" s="6"/>
      <c r="C58" s="6"/>
      <c r="D58" s="6"/>
      <c r="E58" s="9"/>
      <c r="F58" s="43"/>
      <c r="G58" s="39"/>
      <c r="H58" s="25"/>
      <c r="I58" s="39"/>
      <c r="J58" s="25"/>
      <c r="K58" s="39"/>
      <c r="L58" s="25"/>
      <c r="M58" s="39"/>
    </row>
    <row r="59" spans="1:21" ht="23.25">
      <c r="A59" s="6"/>
      <c r="C59" s="6"/>
      <c r="D59" s="6"/>
      <c r="E59" s="9"/>
      <c r="F59" s="43"/>
      <c r="G59" s="39"/>
      <c r="H59" s="25"/>
      <c r="I59" s="39"/>
      <c r="J59" s="25"/>
      <c r="K59" s="39"/>
      <c r="L59" s="25"/>
      <c r="M59" s="39"/>
    </row>
    <row r="60" spans="1:21" ht="23.25">
      <c r="A60" s="6"/>
      <c r="C60" s="6"/>
      <c r="D60" s="6"/>
      <c r="E60" s="9"/>
      <c r="F60" s="43"/>
      <c r="G60" s="39"/>
      <c r="H60" s="25"/>
      <c r="I60" s="39"/>
      <c r="J60" s="25"/>
      <c r="K60" s="39"/>
      <c r="L60" s="25"/>
      <c r="M60" s="39"/>
    </row>
    <row r="61" spans="1:21" s="18" customFormat="1" ht="23.25">
      <c r="E61" s="18" t="s">
        <v>107</v>
      </c>
      <c r="H61" s="19"/>
      <c r="I61" s="19"/>
      <c r="J61" s="19"/>
      <c r="K61" s="19"/>
      <c r="L61" s="19"/>
      <c r="M61" s="19"/>
      <c r="N61" s="19"/>
    </row>
    <row r="62" spans="1:21" s="18" customFormat="1" ht="23.25">
      <c r="E62" s="45" t="s">
        <v>53</v>
      </c>
      <c r="H62" s="28"/>
      <c r="I62" s="19"/>
      <c r="J62" s="8" t="s">
        <v>54</v>
      </c>
      <c r="K62" s="19"/>
      <c r="N62" s="28"/>
    </row>
    <row r="63" spans="1:21" s="18" customFormat="1" ht="23.25">
      <c r="E63" s="45" t="s">
        <v>55</v>
      </c>
      <c r="H63" s="28"/>
      <c r="I63" s="19"/>
      <c r="J63" s="8" t="s">
        <v>56</v>
      </c>
      <c r="K63" s="19"/>
      <c r="N63" s="28"/>
    </row>
    <row r="64" spans="1:21" s="18" customFormat="1" ht="20.25" customHeight="1">
      <c r="A64" s="23"/>
      <c r="B64" s="23"/>
      <c r="C64" s="23"/>
      <c r="D64" s="23"/>
      <c r="E64" s="23"/>
      <c r="F64" s="9"/>
      <c r="G64" s="9"/>
      <c r="H64" s="6"/>
      <c r="I64" s="9"/>
      <c r="J64" s="6"/>
      <c r="K64" s="9"/>
      <c r="L64" s="6"/>
      <c r="M64" s="9"/>
      <c r="N64" s="28"/>
    </row>
  </sheetData>
  <sheetProtection algorithmName="SHA-512" hashValue="fN2DC9A2H8590fAKIZBZGiRzzQMjNJqwfijgVe6Npkr4o+hWb7f9tCdY6LuLygWMPtG6WfIHEERuIKa2A76xeQ==" saltValue="fqejNvV3ySLlBB0q7aookA==" spinCount="100000" sheet="1" formatCells="0" formatColumns="0" insertColumns="0" insertRows="0" insertHyperlinks="0" deleteColumns="0" deleteRows="0" sort="0" autoFilter="0" pivotTables="0"/>
  <mergeCells count="6">
    <mergeCell ref="A1:M1"/>
    <mergeCell ref="A2:M2"/>
    <mergeCell ref="A3:M3"/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2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3" max="12" man="1"/>
  </rowBreaks>
  <ignoredErrors>
    <ignoredError sqref="F4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6"/>
  <sheetViews>
    <sheetView zoomScale="70" zoomScaleNormal="70" zoomScaleSheetLayoutView="80" workbookViewId="0">
      <selection sqref="A1:AF1"/>
    </sheetView>
  </sheetViews>
  <sheetFormatPr defaultColWidth="7.5703125" defaultRowHeight="20.25" customHeight="1"/>
  <cols>
    <col min="1" max="1" width="1.85546875" style="36" customWidth="1"/>
    <col min="2" max="2" width="1.5703125" style="36" customWidth="1"/>
    <col min="3" max="3" width="51.140625" style="36" customWidth="1"/>
    <col min="4" max="4" width="6.7109375" style="44" customWidth="1"/>
    <col min="5" max="5" width="1.85546875" style="36" customWidth="1"/>
    <col min="6" max="6" width="13.7109375" style="36" customWidth="1"/>
    <col min="7" max="7" width="1.85546875" style="36" customWidth="1"/>
    <col min="8" max="8" width="14.140625" style="36" customWidth="1"/>
    <col min="9" max="9" width="1.5703125" style="36" customWidth="1"/>
    <col min="10" max="10" width="15.140625" style="36" customWidth="1"/>
    <col min="11" max="11" width="1.5703125" style="36" customWidth="1"/>
    <col min="12" max="12" width="16.42578125" style="36" customWidth="1"/>
    <col min="13" max="13" width="1.5703125" style="36" customWidth="1"/>
    <col min="14" max="14" width="26.5703125" style="36" customWidth="1"/>
    <col min="15" max="15" width="1.7109375" style="36" customWidth="1"/>
    <col min="16" max="16" width="27.42578125" style="36" customWidth="1"/>
    <col min="17" max="17" width="1.7109375" style="36" customWidth="1"/>
    <col min="18" max="18" width="27.42578125" style="36" customWidth="1"/>
    <col min="19" max="19" width="1.7109375" style="36" customWidth="1"/>
    <col min="20" max="20" width="20.7109375" style="36" bestFit="1" customWidth="1"/>
    <col min="21" max="21" width="1.7109375" style="36" customWidth="1"/>
    <col min="22" max="22" width="20.7109375" style="36" bestFit="1" customWidth="1"/>
    <col min="23" max="23" width="1.7109375" style="36" customWidth="1"/>
    <col min="24" max="24" width="17.5703125" style="36" customWidth="1"/>
    <col min="25" max="25" width="1.5703125" style="36" customWidth="1"/>
    <col min="26" max="26" width="16.5703125" style="36" customWidth="1"/>
    <col min="27" max="27" width="1.5703125" style="36" customWidth="1"/>
    <col min="28" max="28" width="19.42578125" style="36" customWidth="1"/>
    <col min="29" max="29" width="1.5703125" style="36" customWidth="1"/>
    <col min="30" max="30" width="16.5703125" style="36" customWidth="1"/>
    <col min="31" max="31" width="1.5703125" style="36" customWidth="1"/>
    <col min="32" max="32" width="15.7109375" style="36" customWidth="1"/>
    <col min="33" max="33" width="1.5703125" style="36" customWidth="1"/>
    <col min="34" max="34" width="15.85546875" style="36" customWidth="1"/>
    <col min="35" max="35" width="1.42578125" style="36" customWidth="1"/>
    <col min="36" max="36" width="15.85546875" style="36" customWidth="1"/>
    <col min="37" max="37" width="1.140625" style="36" customWidth="1"/>
    <col min="38" max="38" width="16" style="36" customWidth="1"/>
    <col min="39" max="39" width="1.7109375" style="36" customWidth="1"/>
    <col min="40" max="40" width="16.5703125" style="36" customWidth="1"/>
    <col min="41" max="41" width="1.42578125" style="36" customWidth="1"/>
    <col min="42" max="42" width="18.140625" style="36" customWidth="1"/>
    <col min="43" max="43" width="1.5703125" style="36" customWidth="1"/>
    <col min="44" max="44" width="16" style="36" customWidth="1"/>
    <col min="45" max="45" width="1" style="36" customWidth="1"/>
    <col min="46" max="46" width="17.42578125" style="36" customWidth="1"/>
    <col min="47" max="47" width="20.28515625" style="36" bestFit="1" customWidth="1"/>
    <col min="48" max="16384" width="7.5703125" style="36"/>
  </cols>
  <sheetData>
    <row r="1" spans="1:42" s="72" customFormat="1" ht="20.25" customHeight="1">
      <c r="A1" s="171" t="s">
        <v>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50"/>
      <c r="AH1" s="50"/>
      <c r="AI1" s="50"/>
      <c r="AJ1" s="50"/>
      <c r="AK1" s="50"/>
      <c r="AL1" s="50"/>
      <c r="AM1" s="50"/>
      <c r="AN1" s="50"/>
    </row>
    <row r="2" spans="1:42" s="72" customFormat="1" ht="20.25" customHeight="1">
      <c r="A2" s="171" t="s">
        <v>114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50"/>
      <c r="AH2" s="50"/>
      <c r="AI2" s="50"/>
      <c r="AJ2" s="50"/>
      <c r="AK2" s="50"/>
      <c r="AL2" s="50"/>
      <c r="AM2" s="50"/>
      <c r="AN2" s="50"/>
    </row>
    <row r="3" spans="1:42" s="72" customFormat="1" ht="20.25" customHeight="1">
      <c r="A3" s="171"/>
      <c r="B3" s="171"/>
      <c r="C3" s="171"/>
      <c r="D3" s="171"/>
      <c r="E3" s="171"/>
      <c r="F3" s="171"/>
      <c r="G3" s="171"/>
      <c r="H3" s="171"/>
      <c r="I3" s="171"/>
      <c r="J3" s="171"/>
      <c r="K3" s="171"/>
      <c r="L3" s="171"/>
      <c r="M3" s="171"/>
      <c r="N3" s="171"/>
      <c r="O3" s="171"/>
      <c r="P3" s="171"/>
      <c r="Q3" s="171"/>
      <c r="R3" s="171"/>
      <c r="S3" s="171"/>
      <c r="T3" s="171"/>
      <c r="U3" s="171"/>
      <c r="V3" s="171"/>
      <c r="W3" s="171"/>
      <c r="X3" s="171"/>
      <c r="Y3" s="171"/>
      <c r="Z3" s="171"/>
      <c r="AA3" s="171"/>
      <c r="AB3" s="171"/>
      <c r="AC3" s="171"/>
      <c r="AD3" s="171"/>
      <c r="AE3" s="171"/>
      <c r="AF3" s="171"/>
      <c r="AG3" s="50"/>
      <c r="AH3" s="50"/>
      <c r="AI3" s="50"/>
      <c r="AJ3" s="50"/>
      <c r="AK3" s="50"/>
      <c r="AL3" s="50"/>
      <c r="AM3" s="50"/>
      <c r="AN3" s="50"/>
    </row>
    <row r="4" spans="1:42" ht="20.25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1"/>
      <c r="AH4" s="51"/>
      <c r="AI4" s="51"/>
      <c r="AJ4" s="51"/>
      <c r="AK4" s="51"/>
      <c r="AL4" s="51"/>
      <c r="AM4" s="51"/>
      <c r="AN4" s="51"/>
    </row>
    <row r="5" spans="1:42" ht="20.25" customHeight="1">
      <c r="F5" s="175" t="s">
        <v>2</v>
      </c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52"/>
      <c r="AH5" s="52"/>
      <c r="AI5" s="52"/>
      <c r="AJ5" s="52"/>
      <c r="AK5" s="52"/>
      <c r="AL5" s="52"/>
      <c r="AM5" s="35"/>
      <c r="AN5" s="35"/>
      <c r="AO5" s="35"/>
      <c r="AP5" s="35"/>
    </row>
    <row r="6" spans="1:42" ht="20.25" customHeight="1">
      <c r="F6" s="174" t="s">
        <v>3</v>
      </c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  <c r="AC6" s="174"/>
      <c r="AD6" s="174"/>
      <c r="AE6" s="174"/>
      <c r="AF6" s="174"/>
      <c r="AI6" s="52"/>
      <c r="AJ6" s="52"/>
      <c r="AK6" s="52"/>
      <c r="AL6" s="52"/>
      <c r="AM6" s="35"/>
      <c r="AN6" s="35"/>
      <c r="AO6" s="35"/>
      <c r="AP6" s="35"/>
    </row>
    <row r="7" spans="1:42" ht="20.25" customHeight="1">
      <c r="D7" s="73" t="s">
        <v>5</v>
      </c>
      <c r="F7" s="174" t="s">
        <v>115</v>
      </c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74"/>
      <c r="AA7" s="174"/>
      <c r="AB7" s="174"/>
      <c r="AC7" s="113"/>
      <c r="AD7" s="114" t="s">
        <v>116</v>
      </c>
      <c r="AE7" s="113"/>
      <c r="AF7" s="53" t="s">
        <v>117</v>
      </c>
      <c r="AM7" s="35"/>
      <c r="AN7" s="35"/>
      <c r="AO7" s="35"/>
      <c r="AP7" s="35"/>
    </row>
    <row r="8" spans="1:42" ht="20.25" customHeight="1">
      <c r="A8" s="53"/>
      <c r="B8" s="53"/>
      <c r="C8" s="53"/>
      <c r="D8" s="53"/>
      <c r="E8" s="53"/>
      <c r="F8" s="44" t="s">
        <v>118</v>
      </c>
      <c r="G8" s="53"/>
      <c r="H8" s="53" t="s">
        <v>119</v>
      </c>
      <c r="I8" s="53"/>
      <c r="J8" s="53" t="s">
        <v>120</v>
      </c>
      <c r="K8" s="53"/>
      <c r="L8" s="173" t="s">
        <v>121</v>
      </c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15"/>
      <c r="X8" s="172" t="s">
        <v>122</v>
      </c>
      <c r="Y8" s="172"/>
      <c r="Z8" s="172"/>
      <c r="AA8" s="116"/>
      <c r="AB8" s="53" t="s">
        <v>51</v>
      </c>
      <c r="AC8" s="52"/>
      <c r="AD8" s="53" t="s">
        <v>123</v>
      </c>
      <c r="AE8" s="52"/>
      <c r="AG8" s="53"/>
      <c r="AI8" s="53"/>
      <c r="AJ8" s="53"/>
    </row>
    <row r="9" spans="1:42" ht="20.25" customHeight="1">
      <c r="A9" s="54"/>
      <c r="B9" s="54"/>
      <c r="C9" s="54"/>
      <c r="D9" s="53"/>
      <c r="E9" s="54"/>
      <c r="F9" s="44" t="s">
        <v>124</v>
      </c>
      <c r="G9" s="54"/>
      <c r="H9" s="53" t="s">
        <v>125</v>
      </c>
      <c r="I9" s="54"/>
      <c r="J9" s="53" t="s">
        <v>126</v>
      </c>
      <c r="K9" s="54"/>
      <c r="L9" s="53" t="s">
        <v>127</v>
      </c>
      <c r="M9" s="55"/>
      <c r="N9" s="53" t="s">
        <v>128</v>
      </c>
      <c r="O9" s="53"/>
      <c r="P9" s="53" t="s">
        <v>128</v>
      </c>
      <c r="Q9" s="53"/>
      <c r="R9" s="53" t="s">
        <v>129</v>
      </c>
      <c r="S9" s="53"/>
      <c r="T9" s="53" t="s">
        <v>130</v>
      </c>
      <c r="U9" s="53"/>
      <c r="V9" s="53" t="s">
        <v>131</v>
      </c>
      <c r="W9" s="55"/>
      <c r="X9" s="117" t="s">
        <v>46</v>
      </c>
      <c r="Y9" s="118"/>
      <c r="Z9" s="56" t="s">
        <v>48</v>
      </c>
      <c r="AA9" s="56"/>
      <c r="AB9" s="53" t="s">
        <v>132</v>
      </c>
      <c r="AC9" s="52"/>
      <c r="AD9" s="53"/>
      <c r="AE9" s="53"/>
      <c r="AG9" s="53"/>
      <c r="AH9" s="53"/>
    </row>
    <row r="10" spans="1:42" ht="20.25" customHeight="1">
      <c r="A10" s="54"/>
      <c r="B10" s="54"/>
      <c r="C10" s="54"/>
      <c r="D10" s="53"/>
      <c r="E10" s="53"/>
      <c r="F10" s="53" t="s">
        <v>133</v>
      </c>
      <c r="G10" s="53"/>
      <c r="H10" s="57"/>
      <c r="I10" s="53"/>
      <c r="J10" s="56" t="s">
        <v>134</v>
      </c>
      <c r="K10" s="53"/>
      <c r="L10" s="57" t="s">
        <v>135</v>
      </c>
      <c r="M10" s="57"/>
      <c r="N10" s="56" t="s">
        <v>136</v>
      </c>
      <c r="O10" s="57"/>
      <c r="P10" s="56" t="s">
        <v>136</v>
      </c>
      <c r="Q10" s="57"/>
      <c r="R10" s="57" t="s">
        <v>137</v>
      </c>
      <c r="S10" s="57"/>
      <c r="T10" s="57" t="s">
        <v>138</v>
      </c>
      <c r="U10" s="57"/>
      <c r="V10" s="57" t="s">
        <v>139</v>
      </c>
      <c r="W10" s="57"/>
      <c r="X10" s="56" t="s">
        <v>140</v>
      </c>
      <c r="Y10" s="57"/>
      <c r="Z10" s="56"/>
      <c r="AA10" s="56"/>
      <c r="AB10" s="53" t="s">
        <v>141</v>
      </c>
      <c r="AC10" s="53"/>
      <c r="AE10" s="52"/>
      <c r="AF10" s="52"/>
    </row>
    <row r="11" spans="1:42" ht="20.25" customHeight="1">
      <c r="A11" s="54"/>
      <c r="B11" s="54"/>
      <c r="C11" s="54"/>
      <c r="D11" s="53"/>
      <c r="E11" s="53"/>
      <c r="F11" s="53"/>
      <c r="G11" s="53"/>
      <c r="H11" s="57"/>
      <c r="I11" s="53"/>
      <c r="J11" s="53"/>
      <c r="K11" s="53"/>
      <c r="L11" s="57" t="s">
        <v>142</v>
      </c>
      <c r="M11" s="57"/>
      <c r="N11" s="56" t="s">
        <v>143</v>
      </c>
      <c r="O11" s="56"/>
      <c r="P11" s="56" t="s">
        <v>144</v>
      </c>
      <c r="Q11" s="56"/>
      <c r="R11" s="56"/>
      <c r="S11" s="56"/>
      <c r="T11" s="53" t="s">
        <v>145</v>
      </c>
      <c r="U11" s="56"/>
      <c r="V11" s="56" t="s">
        <v>146</v>
      </c>
      <c r="W11" s="57"/>
      <c r="X11" s="56"/>
      <c r="Y11" s="57"/>
      <c r="Z11" s="56"/>
      <c r="AA11" s="56"/>
      <c r="AB11" s="52"/>
      <c r="AC11" s="53"/>
      <c r="AE11" s="52"/>
      <c r="AF11" s="52"/>
    </row>
    <row r="12" spans="1:42" ht="23.25">
      <c r="A12" s="54"/>
      <c r="B12" s="54"/>
      <c r="C12" s="54"/>
      <c r="D12" s="53"/>
      <c r="E12" s="53"/>
      <c r="F12" s="53"/>
      <c r="G12" s="53"/>
      <c r="H12" s="57"/>
      <c r="I12" s="53"/>
      <c r="J12" s="53"/>
      <c r="K12" s="53"/>
      <c r="L12" s="56"/>
      <c r="M12" s="57"/>
      <c r="N12" s="56" t="s">
        <v>147</v>
      </c>
      <c r="O12" s="56"/>
      <c r="P12" s="56" t="s">
        <v>147</v>
      </c>
      <c r="Q12" s="56"/>
      <c r="R12" s="56"/>
      <c r="S12" s="56"/>
      <c r="T12" s="56" t="s">
        <v>148</v>
      </c>
      <c r="U12" s="56"/>
      <c r="V12" s="56"/>
      <c r="W12" s="57"/>
      <c r="X12" s="56"/>
      <c r="Y12" s="57"/>
      <c r="Z12" s="56"/>
      <c r="AA12" s="56"/>
      <c r="AB12" s="52"/>
      <c r="AC12" s="53"/>
      <c r="AE12" s="52"/>
      <c r="AF12" s="52"/>
    </row>
    <row r="13" spans="1:42" ht="23.25">
      <c r="A13" s="54"/>
      <c r="B13" s="54"/>
      <c r="C13" s="54"/>
      <c r="D13" s="53"/>
      <c r="E13" s="53"/>
      <c r="F13" s="101"/>
      <c r="G13" s="53"/>
      <c r="H13" s="58"/>
      <c r="I13" s="53"/>
      <c r="J13" s="58"/>
      <c r="K13" s="53"/>
      <c r="L13" s="56"/>
      <c r="M13" s="57"/>
      <c r="N13" s="56" t="s">
        <v>149</v>
      </c>
      <c r="O13" s="56"/>
      <c r="P13" s="56" t="s">
        <v>149</v>
      </c>
      <c r="Q13" s="56"/>
      <c r="R13" s="56"/>
      <c r="S13" s="56"/>
      <c r="T13" s="56"/>
      <c r="U13" s="56"/>
      <c r="V13" s="119"/>
      <c r="W13" s="57"/>
      <c r="X13" s="119"/>
      <c r="Y13" s="57"/>
      <c r="Z13" s="119"/>
      <c r="AA13" s="56"/>
      <c r="AB13" s="120"/>
      <c r="AC13" s="53"/>
      <c r="AD13" s="121"/>
      <c r="AE13" s="52"/>
      <c r="AF13" s="120"/>
    </row>
    <row r="14" spans="1:42" s="72" customFormat="1" ht="24" customHeight="1">
      <c r="A14" s="29" t="s">
        <v>150</v>
      </c>
      <c r="B14" s="52"/>
      <c r="C14" s="52"/>
      <c r="D14" s="53"/>
      <c r="E14" s="50"/>
      <c r="F14" s="74"/>
      <c r="G14" s="75"/>
      <c r="H14" s="74"/>
      <c r="I14" s="75"/>
      <c r="J14" s="75"/>
      <c r="K14" s="75"/>
      <c r="L14" s="74"/>
      <c r="M14" s="75"/>
      <c r="N14" s="74"/>
      <c r="O14" s="75"/>
      <c r="P14" s="74"/>
      <c r="Q14" s="75"/>
      <c r="R14" s="74"/>
      <c r="S14" s="75"/>
      <c r="T14" s="74"/>
      <c r="U14" s="75"/>
      <c r="V14" s="74"/>
      <c r="W14" s="75"/>
      <c r="X14" s="74"/>
      <c r="Y14" s="75"/>
      <c r="Z14" s="74"/>
      <c r="AA14" s="75"/>
      <c r="AB14" s="74"/>
      <c r="AC14" s="75"/>
      <c r="AD14" s="74"/>
      <c r="AE14" s="75"/>
      <c r="AF14" s="74"/>
      <c r="AG14" s="76"/>
    </row>
    <row r="15" spans="1:42" ht="24" customHeight="1">
      <c r="A15" s="60" t="s">
        <v>151</v>
      </c>
      <c r="B15" s="52"/>
      <c r="C15" s="52"/>
      <c r="D15" s="53"/>
      <c r="E15" s="52"/>
      <c r="F15" s="41">
        <v>23693276</v>
      </c>
      <c r="G15" s="41"/>
      <c r="H15" s="41">
        <v>18103110</v>
      </c>
      <c r="I15" s="41"/>
      <c r="J15" s="41">
        <v>15549174</v>
      </c>
      <c r="K15" s="41"/>
      <c r="L15" s="41">
        <v>16628046</v>
      </c>
      <c r="M15" s="41"/>
      <c r="N15" s="41">
        <v>1115545</v>
      </c>
      <c r="O15" s="41"/>
      <c r="P15" s="41">
        <v>5124952</v>
      </c>
      <c r="Q15" s="41"/>
      <c r="R15" s="41">
        <v>12876</v>
      </c>
      <c r="S15" s="41"/>
      <c r="T15" s="41">
        <v>673423</v>
      </c>
      <c r="U15" s="41"/>
      <c r="V15" s="41">
        <f t="shared" ref="V15" si="0">SUM(L15:U15)</f>
        <v>23554842</v>
      </c>
      <c r="W15" s="41"/>
      <c r="X15" s="41">
        <v>3050000</v>
      </c>
      <c r="Y15" s="41"/>
      <c r="Z15" s="41">
        <v>392763308</v>
      </c>
      <c r="AA15" s="41"/>
      <c r="AB15" s="41">
        <f>SUM(F15:J15,V15:AA15)</f>
        <v>476713710</v>
      </c>
      <c r="AC15" s="41"/>
      <c r="AD15" s="41">
        <v>59961310</v>
      </c>
      <c r="AE15" s="41"/>
      <c r="AF15" s="41">
        <f t="shared" ref="AF15" si="1">SUM(AB15:AD15)</f>
        <v>536675020</v>
      </c>
      <c r="AG15" s="61"/>
    </row>
    <row r="16" spans="1:42" ht="24" hidden="1" customHeight="1">
      <c r="A16" s="52" t="s">
        <v>152</v>
      </c>
      <c r="B16" s="52"/>
      <c r="C16" s="52"/>
      <c r="D16" s="53"/>
      <c r="E16" s="52"/>
      <c r="F16" s="90"/>
      <c r="G16" s="41"/>
      <c r="H16" s="90"/>
      <c r="I16" s="41"/>
      <c r="J16" s="90"/>
      <c r="K16" s="41"/>
      <c r="L16" s="90"/>
      <c r="M16" s="41"/>
      <c r="N16" s="90"/>
      <c r="O16" s="41"/>
      <c r="P16" s="122"/>
      <c r="Q16" s="41"/>
      <c r="R16" s="122"/>
      <c r="S16" s="41"/>
      <c r="T16" s="90"/>
      <c r="U16" s="41"/>
      <c r="V16" s="90"/>
      <c r="W16" s="41"/>
      <c r="X16" s="90"/>
      <c r="Y16" s="41"/>
      <c r="Z16" s="122"/>
      <c r="AA16" s="41"/>
      <c r="AB16" s="90"/>
      <c r="AC16" s="41"/>
      <c r="AD16" s="123"/>
      <c r="AE16" s="124"/>
      <c r="AF16" s="90"/>
      <c r="AG16" s="61"/>
    </row>
    <row r="17" spans="1:33" ht="24" hidden="1" customHeight="1">
      <c r="A17" s="77" t="s">
        <v>153</v>
      </c>
      <c r="B17" s="52"/>
      <c r="C17" s="52"/>
      <c r="D17" s="53"/>
      <c r="E17" s="52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124"/>
      <c r="AF17" s="41"/>
      <c r="AG17" s="61"/>
    </row>
    <row r="18" spans="1:33" ht="23.25">
      <c r="A18" s="62" t="s">
        <v>154</v>
      </c>
      <c r="B18" s="52"/>
      <c r="C18" s="52"/>
      <c r="D18" s="53">
        <v>33</v>
      </c>
      <c r="E18" s="52"/>
      <c r="F18" s="41">
        <v>0</v>
      </c>
      <c r="G18" s="41"/>
      <c r="H18" s="41">
        <v>0</v>
      </c>
      <c r="I18" s="41"/>
      <c r="J18" s="41">
        <v>0</v>
      </c>
      <c r="K18" s="41"/>
      <c r="L18" s="41">
        <v>0</v>
      </c>
      <c r="M18" s="41"/>
      <c r="N18" s="41">
        <v>0</v>
      </c>
      <c r="O18" s="41"/>
      <c r="P18" s="41">
        <v>0</v>
      </c>
      <c r="Q18" s="41"/>
      <c r="R18" s="41">
        <v>0</v>
      </c>
      <c r="S18" s="41"/>
      <c r="T18" s="41">
        <v>0</v>
      </c>
      <c r="U18" s="41"/>
      <c r="V18" s="41">
        <f>SUM(L18:U18)</f>
        <v>0</v>
      </c>
      <c r="W18" s="41"/>
      <c r="X18" s="41">
        <v>0</v>
      </c>
      <c r="Y18" s="41"/>
      <c r="Z18" s="41">
        <v>-6515651</v>
      </c>
      <c r="AA18" s="41"/>
      <c r="AB18" s="41">
        <f>SUM(F18:J18,V18:AA18)</f>
        <v>-6515651</v>
      </c>
      <c r="AC18" s="41"/>
      <c r="AD18" s="41">
        <v>-489134</v>
      </c>
      <c r="AE18" s="124"/>
      <c r="AF18" s="41">
        <f t="shared" ref="AF18" si="2">SUM(AB18:AD18)</f>
        <v>-7004785</v>
      </c>
      <c r="AG18" s="61"/>
    </row>
    <row r="19" spans="1:33" ht="23.25" hidden="1">
      <c r="A19" s="64" t="s">
        <v>155</v>
      </c>
      <c r="B19" s="52"/>
      <c r="C19" s="52"/>
      <c r="D19" s="53"/>
      <c r="E19" s="52"/>
      <c r="F19" s="125"/>
      <c r="G19" s="41"/>
      <c r="H19" s="125"/>
      <c r="I19" s="41"/>
      <c r="J19" s="125"/>
      <c r="K19" s="41"/>
      <c r="L19" s="125"/>
      <c r="M19" s="41"/>
      <c r="N19" s="125"/>
      <c r="O19" s="41"/>
      <c r="P19" s="125"/>
      <c r="Q19" s="41"/>
      <c r="R19" s="125"/>
      <c r="S19" s="41"/>
      <c r="T19" s="125"/>
      <c r="U19" s="41"/>
      <c r="V19" s="41"/>
      <c r="W19" s="41"/>
      <c r="X19" s="125"/>
      <c r="Y19" s="41"/>
      <c r="Z19" s="125"/>
      <c r="AA19" s="41"/>
      <c r="AB19" s="41"/>
      <c r="AC19" s="125"/>
      <c r="AD19" s="126"/>
      <c r="AE19" s="124"/>
      <c r="AF19" s="41"/>
      <c r="AG19" s="61"/>
    </row>
    <row r="20" spans="1:33" ht="23.25" hidden="1">
      <c r="A20" s="64" t="s">
        <v>156</v>
      </c>
      <c r="B20" s="52"/>
      <c r="C20" s="52"/>
      <c r="D20" s="53"/>
      <c r="E20" s="52"/>
      <c r="F20" s="125"/>
      <c r="G20" s="41"/>
      <c r="H20" s="125"/>
      <c r="I20" s="41"/>
      <c r="J20" s="125"/>
      <c r="K20" s="41"/>
      <c r="L20" s="125"/>
      <c r="M20" s="41"/>
      <c r="N20" s="125"/>
      <c r="O20" s="41"/>
      <c r="P20" s="125"/>
      <c r="Q20" s="41"/>
      <c r="R20" s="125"/>
      <c r="S20" s="41"/>
      <c r="T20" s="125"/>
      <c r="U20" s="41"/>
      <c r="V20" s="41"/>
      <c r="W20" s="41"/>
      <c r="X20" s="125"/>
      <c r="Y20" s="41"/>
      <c r="Z20" s="125"/>
      <c r="AA20" s="41"/>
      <c r="AB20" s="41"/>
      <c r="AC20" s="125"/>
      <c r="AD20" s="126"/>
      <c r="AE20" s="124"/>
      <c r="AF20" s="41"/>
      <c r="AG20" s="61"/>
    </row>
    <row r="21" spans="1:33" ht="24" customHeight="1">
      <c r="A21" s="64" t="s">
        <v>157</v>
      </c>
      <c r="B21" s="52"/>
      <c r="C21" s="52"/>
      <c r="D21" s="53">
        <v>31</v>
      </c>
      <c r="E21" s="52"/>
      <c r="F21" s="90">
        <v>0</v>
      </c>
      <c r="G21" s="41"/>
      <c r="H21" s="90">
        <v>0</v>
      </c>
      <c r="I21" s="41"/>
      <c r="J21" s="90">
        <v>0</v>
      </c>
      <c r="K21" s="41"/>
      <c r="L21" s="90">
        <v>0</v>
      </c>
      <c r="M21" s="41"/>
      <c r="N21" s="90">
        <v>0</v>
      </c>
      <c r="O21" s="41"/>
      <c r="P21" s="90">
        <v>0</v>
      </c>
      <c r="Q21" s="41"/>
      <c r="R21" s="90">
        <v>0</v>
      </c>
      <c r="S21" s="127"/>
      <c r="T21" s="90">
        <v>0</v>
      </c>
      <c r="U21" s="41"/>
      <c r="V21" s="90">
        <f t="shared" ref="V21" si="3">SUM(L21:U21)</f>
        <v>0</v>
      </c>
      <c r="W21" s="41"/>
      <c r="X21" s="90">
        <v>0</v>
      </c>
      <c r="Y21" s="41"/>
      <c r="Z21" s="90">
        <v>-351287</v>
      </c>
      <c r="AA21" s="41"/>
      <c r="AB21" s="90">
        <f>SUM(F21:J21,V21:AA21)</f>
        <v>-351287</v>
      </c>
      <c r="AC21" s="41"/>
      <c r="AD21" s="90">
        <v>0</v>
      </c>
      <c r="AE21" s="41"/>
      <c r="AF21" s="90">
        <f t="shared" ref="AF21" si="4">SUM(AB21:AD21)</f>
        <v>-351287</v>
      </c>
      <c r="AG21" s="61"/>
    </row>
    <row r="22" spans="1:33" ht="24" hidden="1" customHeight="1">
      <c r="A22" s="62" t="s">
        <v>158</v>
      </c>
      <c r="B22" s="52"/>
      <c r="C22" s="52"/>
      <c r="D22" s="53"/>
      <c r="E22" s="52"/>
      <c r="F22" s="125"/>
      <c r="G22" s="41"/>
      <c r="H22" s="125"/>
      <c r="I22" s="41"/>
      <c r="J22" s="125"/>
      <c r="K22" s="41"/>
      <c r="L22" s="125"/>
      <c r="M22" s="41"/>
      <c r="N22" s="125"/>
      <c r="O22" s="41"/>
      <c r="P22" s="125"/>
      <c r="Q22" s="41"/>
      <c r="R22" s="125"/>
      <c r="S22" s="41"/>
      <c r="T22" s="125"/>
      <c r="U22" s="41"/>
      <c r="V22" s="41"/>
      <c r="W22" s="41"/>
      <c r="X22" s="125"/>
      <c r="Y22" s="41"/>
      <c r="Z22" s="125"/>
      <c r="AA22" s="41"/>
      <c r="AB22" s="41"/>
      <c r="AC22" s="125"/>
      <c r="AD22" s="126"/>
      <c r="AE22" s="124"/>
      <c r="AF22" s="41"/>
      <c r="AG22" s="61"/>
    </row>
    <row r="23" spans="1:33" ht="24" hidden="1" customHeight="1">
      <c r="A23" s="62" t="s">
        <v>159</v>
      </c>
      <c r="B23" s="52"/>
      <c r="C23" s="52"/>
      <c r="D23" s="53"/>
      <c r="E23" s="52"/>
      <c r="F23" s="125"/>
      <c r="G23" s="41"/>
      <c r="H23" s="125"/>
      <c r="I23" s="41"/>
      <c r="J23" s="90"/>
      <c r="K23" s="41"/>
      <c r="L23" s="125"/>
      <c r="M23" s="41"/>
      <c r="N23" s="125"/>
      <c r="O23" s="41"/>
      <c r="P23" s="125"/>
      <c r="Q23" s="41"/>
      <c r="R23" s="125"/>
      <c r="S23" s="41"/>
      <c r="T23" s="125"/>
      <c r="U23" s="41"/>
      <c r="V23" s="41"/>
      <c r="W23" s="41"/>
      <c r="X23" s="125"/>
      <c r="Y23" s="41"/>
      <c r="Z23" s="125"/>
      <c r="AA23" s="125"/>
      <c r="AB23" s="41"/>
      <c r="AC23" s="125"/>
      <c r="AD23" s="126"/>
      <c r="AE23" s="63"/>
      <c r="AF23" s="41"/>
      <c r="AG23" s="61"/>
    </row>
    <row r="24" spans="1:33" ht="24" customHeight="1">
      <c r="A24" s="64"/>
      <c r="B24" s="54"/>
      <c r="C24" s="54"/>
      <c r="D24" s="53"/>
      <c r="E24" s="54"/>
      <c r="F24" s="128"/>
      <c r="G24" s="41"/>
      <c r="H24" s="128"/>
      <c r="I24" s="41"/>
      <c r="J24" s="41"/>
      <c r="K24" s="41"/>
      <c r="L24" s="128"/>
      <c r="M24" s="41"/>
      <c r="N24" s="128"/>
      <c r="O24" s="41"/>
      <c r="P24" s="128"/>
      <c r="Q24" s="41"/>
      <c r="R24" s="128"/>
      <c r="S24" s="41"/>
      <c r="T24" s="128"/>
      <c r="U24" s="125"/>
      <c r="V24" s="128"/>
      <c r="W24" s="41"/>
      <c r="X24" s="128"/>
      <c r="Y24" s="41"/>
      <c r="Z24" s="128"/>
      <c r="AA24" s="125"/>
      <c r="AB24" s="128"/>
      <c r="AC24" s="125"/>
      <c r="AD24" s="129"/>
      <c r="AE24" s="63"/>
      <c r="AF24" s="99"/>
      <c r="AG24" s="63"/>
    </row>
    <row r="25" spans="1:33" ht="24" customHeight="1">
      <c r="A25" s="64" t="s">
        <v>85</v>
      </c>
      <c r="B25" s="54"/>
      <c r="C25" s="54"/>
      <c r="D25" s="53"/>
      <c r="E25" s="54"/>
      <c r="F25" s="41">
        <v>0</v>
      </c>
      <c r="G25" s="41"/>
      <c r="H25" s="41">
        <v>0</v>
      </c>
      <c r="I25" s="41"/>
      <c r="J25" s="41">
        <v>0</v>
      </c>
      <c r="K25" s="41"/>
      <c r="L25" s="41">
        <v>0</v>
      </c>
      <c r="M25" s="41"/>
      <c r="N25" s="41">
        <v>0</v>
      </c>
      <c r="O25" s="41"/>
      <c r="P25" s="41">
        <v>0</v>
      </c>
      <c r="Q25" s="41"/>
      <c r="R25" s="41">
        <v>0</v>
      </c>
      <c r="S25" s="41">
        <v>0</v>
      </c>
      <c r="T25" s="41">
        <v>0</v>
      </c>
      <c r="U25" s="41"/>
      <c r="V25" s="41">
        <f>SUM(L25:U25)</f>
        <v>0</v>
      </c>
      <c r="W25" s="41"/>
      <c r="X25" s="41">
        <v>0</v>
      </c>
      <c r="Y25" s="41"/>
      <c r="Z25" s="41">
        <v>22004705</v>
      </c>
      <c r="AA25" s="41"/>
      <c r="AB25" s="41">
        <f>SUM(F25:J25,V25:AA25)</f>
        <v>22004705</v>
      </c>
      <c r="AC25" s="41"/>
      <c r="AD25" s="41">
        <v>317464</v>
      </c>
      <c r="AE25" s="41"/>
      <c r="AF25" s="41">
        <f>SUM(AB25:AD25)</f>
        <v>22322169</v>
      </c>
      <c r="AG25" s="61"/>
    </row>
    <row r="26" spans="1:33" ht="24" customHeight="1">
      <c r="A26" s="64" t="s">
        <v>86</v>
      </c>
      <c r="B26" s="54"/>
      <c r="C26" s="54"/>
      <c r="D26" s="53"/>
      <c r="E26" s="54"/>
      <c r="F26" s="90">
        <v>0</v>
      </c>
      <c r="G26" s="41"/>
      <c r="H26" s="90">
        <v>0</v>
      </c>
      <c r="I26" s="41"/>
      <c r="J26" s="90">
        <v>0</v>
      </c>
      <c r="K26" s="41"/>
      <c r="L26" s="90">
        <v>2602114</v>
      </c>
      <c r="M26" s="41"/>
      <c r="N26" s="90">
        <v>-5926529</v>
      </c>
      <c r="O26" s="41"/>
      <c r="P26" s="90">
        <v>-3961521</v>
      </c>
      <c r="Q26" s="41"/>
      <c r="R26" s="90">
        <v>2071340</v>
      </c>
      <c r="S26" s="41">
        <v>0</v>
      </c>
      <c r="T26" s="90">
        <v>47761</v>
      </c>
      <c r="U26" s="41"/>
      <c r="V26" s="90">
        <f>SUM(L26:U26)</f>
        <v>-5166835</v>
      </c>
      <c r="W26" s="41"/>
      <c r="X26" s="90">
        <v>0</v>
      </c>
      <c r="Y26" s="41"/>
      <c r="Z26" s="90">
        <v>2011613</v>
      </c>
      <c r="AA26" s="41"/>
      <c r="AB26" s="90">
        <f>SUM(F26:J26,V26:AA26)</f>
        <v>-3155222</v>
      </c>
      <c r="AC26" s="41"/>
      <c r="AD26" s="90">
        <v>-4275593</v>
      </c>
      <c r="AE26" s="41"/>
      <c r="AF26" s="90">
        <f>SUM(AB26:AD26)</f>
        <v>-7430815</v>
      </c>
      <c r="AG26" s="63"/>
    </row>
    <row r="27" spans="1:33" s="72" customFormat="1" ht="24" customHeight="1">
      <c r="A27" s="59" t="s">
        <v>99</v>
      </c>
      <c r="B27" s="51"/>
      <c r="C27" s="51"/>
      <c r="D27" s="68"/>
      <c r="E27" s="51"/>
      <c r="F27" s="93">
        <f>SUM(F25:F26)</f>
        <v>0</v>
      </c>
      <c r="G27" s="38"/>
      <c r="H27" s="93">
        <f>SUM(H25:H26)</f>
        <v>0</v>
      </c>
      <c r="I27" s="38"/>
      <c r="J27" s="93">
        <f>SUM(J25:J26)</f>
        <v>0</v>
      </c>
      <c r="K27" s="38"/>
      <c r="L27" s="93">
        <f>SUM(L25:L26)</f>
        <v>2602114</v>
      </c>
      <c r="M27" s="38"/>
      <c r="N27" s="93">
        <f>SUM(N25:N26)</f>
        <v>-5926529</v>
      </c>
      <c r="O27" s="38"/>
      <c r="P27" s="93">
        <f>SUM(P25:P26)</f>
        <v>-3961521</v>
      </c>
      <c r="Q27" s="38"/>
      <c r="R27" s="93">
        <f>SUM(R25:R26)</f>
        <v>2071340</v>
      </c>
      <c r="S27" s="38"/>
      <c r="T27" s="93">
        <f>SUM(T25:T26)</f>
        <v>47761</v>
      </c>
      <c r="U27" s="38"/>
      <c r="V27" s="93">
        <f>SUM(L27:U27)</f>
        <v>-5166835</v>
      </c>
      <c r="W27" s="38"/>
      <c r="X27" s="93">
        <f>SUM(X25:X26)</f>
        <v>0</v>
      </c>
      <c r="Y27" s="38"/>
      <c r="Z27" s="93">
        <f>SUM(Z25:Z26)</f>
        <v>24016318</v>
      </c>
      <c r="AA27" s="38"/>
      <c r="AB27" s="93">
        <f>SUM(F27:J27,V27:Z27)</f>
        <v>18849483</v>
      </c>
      <c r="AC27" s="38"/>
      <c r="AD27" s="93">
        <f>SUM(AD25:AD26)</f>
        <v>-3958129</v>
      </c>
      <c r="AE27" s="77"/>
      <c r="AF27" s="93">
        <f>SUM(AB27:AD27)</f>
        <v>14891354</v>
      </c>
      <c r="AG27" s="61"/>
    </row>
    <row r="28" spans="1:33" s="72" customFormat="1" ht="24" customHeight="1">
      <c r="A28" s="52"/>
      <c r="B28" s="52"/>
      <c r="C28" s="52"/>
      <c r="D28" s="53"/>
      <c r="E28" s="50"/>
      <c r="F28" s="41"/>
      <c r="G28" s="38"/>
      <c r="H28" s="41"/>
      <c r="I28" s="38"/>
      <c r="J28" s="38"/>
      <c r="K28" s="38"/>
      <c r="L28" s="41"/>
      <c r="M28" s="38"/>
      <c r="N28" s="41"/>
      <c r="O28" s="41"/>
      <c r="P28" s="41"/>
      <c r="Q28" s="41"/>
      <c r="R28" s="41"/>
      <c r="S28" s="38"/>
      <c r="T28" s="41"/>
      <c r="U28" s="41"/>
      <c r="V28" s="41"/>
      <c r="W28" s="38"/>
      <c r="X28" s="41"/>
      <c r="Y28" s="41"/>
      <c r="Z28" s="41"/>
      <c r="AA28" s="38"/>
      <c r="AB28" s="41"/>
      <c r="AC28" s="38"/>
      <c r="AD28" s="41"/>
      <c r="AE28" s="77"/>
      <c r="AF28" s="41"/>
      <c r="AG28" s="61"/>
    </row>
    <row r="29" spans="1:33" ht="24" customHeight="1">
      <c r="A29" s="52" t="s">
        <v>160</v>
      </c>
      <c r="B29" s="52"/>
      <c r="C29" s="52"/>
      <c r="D29" s="53"/>
      <c r="E29" s="52"/>
      <c r="F29" s="41">
        <v>0</v>
      </c>
      <c r="G29" s="41"/>
      <c r="H29" s="41">
        <v>0</v>
      </c>
      <c r="I29" s="41"/>
      <c r="J29" s="41">
        <v>0</v>
      </c>
      <c r="K29" s="41"/>
      <c r="L29" s="41">
        <v>-115282</v>
      </c>
      <c r="M29" s="41"/>
      <c r="N29" s="41">
        <v>0</v>
      </c>
      <c r="O29" s="41"/>
      <c r="P29" s="41">
        <v>0</v>
      </c>
      <c r="Q29" s="41"/>
      <c r="R29" s="41">
        <v>0</v>
      </c>
      <c r="S29" s="41"/>
      <c r="T29" s="41">
        <v>0</v>
      </c>
      <c r="U29" s="41"/>
      <c r="V29" s="41">
        <f>SUM(L29:U29)</f>
        <v>-115282</v>
      </c>
      <c r="W29" s="41"/>
      <c r="X29" s="41">
        <v>0</v>
      </c>
      <c r="Y29" s="41"/>
      <c r="Z29" s="41">
        <v>115282</v>
      </c>
      <c r="AA29" s="41"/>
      <c r="AB29" s="41">
        <f>SUM(F29:J29,V29:AA29)</f>
        <v>0</v>
      </c>
      <c r="AC29" s="41"/>
      <c r="AD29" s="41">
        <v>0</v>
      </c>
      <c r="AE29" s="41"/>
      <c r="AF29" s="41">
        <f>SUM(AB29:AD29)</f>
        <v>0</v>
      </c>
      <c r="AG29" s="63"/>
    </row>
    <row r="30" spans="1:33" ht="24" customHeight="1">
      <c r="A30" s="52" t="s">
        <v>80</v>
      </c>
      <c r="D30" s="53"/>
      <c r="E30" s="52"/>
      <c r="F30" s="90">
        <v>0</v>
      </c>
      <c r="G30" s="41"/>
      <c r="H30" s="90">
        <v>0</v>
      </c>
      <c r="I30" s="41"/>
      <c r="J30" s="90">
        <v>0</v>
      </c>
      <c r="K30" s="41"/>
      <c r="L30" s="90">
        <v>0</v>
      </c>
      <c r="M30" s="41"/>
      <c r="N30" s="90">
        <v>0</v>
      </c>
      <c r="O30" s="41"/>
      <c r="P30" s="90">
        <v>0</v>
      </c>
      <c r="Q30" s="41"/>
      <c r="R30" s="90">
        <v>0</v>
      </c>
      <c r="S30" s="41"/>
      <c r="T30" s="90">
        <v>0</v>
      </c>
      <c r="U30" s="41"/>
      <c r="V30" s="90">
        <f>SUM(L30:U30)</f>
        <v>0</v>
      </c>
      <c r="W30" s="41"/>
      <c r="X30" s="90">
        <v>0</v>
      </c>
      <c r="Y30" s="41"/>
      <c r="Z30" s="90">
        <v>266642</v>
      </c>
      <c r="AA30" s="41"/>
      <c r="AB30" s="90">
        <f>SUM(F30:J30,V30:AA30)</f>
        <v>266642</v>
      </c>
      <c r="AC30" s="41"/>
      <c r="AD30" s="90">
        <v>488447</v>
      </c>
      <c r="AE30" s="41"/>
      <c r="AF30" s="90">
        <f>SUM(AB30:AD30)</f>
        <v>755089</v>
      </c>
      <c r="AG30" s="63"/>
    </row>
    <row r="31" spans="1:33" s="108" customFormat="1" ht="24" customHeight="1" thickBot="1">
      <c r="A31" s="78" t="s">
        <v>161</v>
      </c>
      <c r="B31" s="66"/>
      <c r="C31" s="66"/>
      <c r="D31" s="67"/>
      <c r="E31" s="66"/>
      <c r="F31" s="130">
        <f>SUM(F13:F23,F27,F29:F30)</f>
        <v>23693276</v>
      </c>
      <c r="G31" s="38"/>
      <c r="H31" s="130">
        <f>SUM(H13:H23,H27,H29:H30)</f>
        <v>18103110</v>
      </c>
      <c r="I31" s="38"/>
      <c r="J31" s="130">
        <f>SUM(J13:J23,J27,J29:J30)</f>
        <v>15549174</v>
      </c>
      <c r="K31" s="38"/>
      <c r="L31" s="130">
        <f>SUM(L13:L23,L27,L29:L30)</f>
        <v>19114878</v>
      </c>
      <c r="M31" s="38"/>
      <c r="N31" s="130">
        <f>SUM(N13:N23,N27,N29:N30)</f>
        <v>-4810984</v>
      </c>
      <c r="O31" s="38"/>
      <c r="P31" s="130">
        <f>SUM(P13:P23,P27,P29:P30)</f>
        <v>1163431</v>
      </c>
      <c r="Q31" s="38"/>
      <c r="R31" s="130">
        <f>SUM(R13:R23,R27,R29:R30)</f>
        <v>2084216</v>
      </c>
      <c r="S31" s="38"/>
      <c r="T31" s="130">
        <f>SUM(T13:T23,T27,T29:T30)</f>
        <v>721184</v>
      </c>
      <c r="U31" s="38"/>
      <c r="V31" s="130">
        <f>SUM(V13:V23,V27,V29:V30)</f>
        <v>18272725</v>
      </c>
      <c r="W31" s="38"/>
      <c r="X31" s="130">
        <f>SUM(X13:X23,X27,X29:X30)</f>
        <v>3050000</v>
      </c>
      <c r="Y31" s="38"/>
      <c r="Z31" s="130">
        <f>SUM(Z13:Z23,Z27,Z29:Z30)</f>
        <v>410294612</v>
      </c>
      <c r="AA31" s="38"/>
      <c r="AB31" s="130">
        <f>SUM(AB13:AB23,AB27,AB29:AB30)</f>
        <v>488962897</v>
      </c>
      <c r="AC31" s="38"/>
      <c r="AD31" s="130">
        <f>SUM(AD13:AD23,AD27,AD29:AD30)</f>
        <v>56002494</v>
      </c>
      <c r="AE31" s="77"/>
      <c r="AF31" s="130">
        <f>SUM(AF13:AF23,AF27,AF29:AF30)</f>
        <v>544965391</v>
      </c>
    </row>
    <row r="32" spans="1:33" ht="24" customHeight="1" thickTop="1">
      <c r="A32" s="59"/>
      <c r="B32" s="50"/>
      <c r="C32" s="50"/>
      <c r="D32" s="68"/>
      <c r="E32" s="52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</row>
    <row r="33" spans="1:36" s="72" customFormat="1" ht="24" customHeight="1">
      <c r="A33" s="29" t="s">
        <v>162</v>
      </c>
      <c r="B33" s="52"/>
      <c r="C33" s="52"/>
      <c r="D33" s="53"/>
      <c r="E33" s="50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98"/>
      <c r="AC33" s="97"/>
      <c r="AD33" s="98"/>
      <c r="AE33" s="131"/>
      <c r="AF33" s="41"/>
      <c r="AG33" s="76"/>
    </row>
    <row r="34" spans="1:36" ht="24" customHeight="1">
      <c r="A34" s="60" t="s">
        <v>163</v>
      </c>
      <c r="B34" s="52"/>
      <c r="C34" s="52"/>
      <c r="D34" s="53"/>
      <c r="E34" s="52"/>
      <c r="F34" s="41">
        <v>23693276</v>
      </c>
      <c r="G34" s="41"/>
      <c r="H34" s="41">
        <v>18103110</v>
      </c>
      <c r="I34" s="41"/>
      <c r="J34" s="41">
        <v>15549174</v>
      </c>
      <c r="K34" s="41"/>
      <c r="L34" s="41">
        <v>18996221</v>
      </c>
      <c r="M34" s="41"/>
      <c r="N34" s="41">
        <v>-3311034</v>
      </c>
      <c r="O34" s="41"/>
      <c r="P34" s="41">
        <v>76824</v>
      </c>
      <c r="Q34" s="41"/>
      <c r="R34" s="41">
        <v>4291123</v>
      </c>
      <c r="S34" s="41"/>
      <c r="T34" s="41">
        <v>836595</v>
      </c>
      <c r="U34" s="41"/>
      <c r="V34" s="41">
        <f t="shared" ref="V34:V39" si="5">SUM(L34:U34)</f>
        <v>20889729</v>
      </c>
      <c r="W34" s="41"/>
      <c r="X34" s="41">
        <v>3050000</v>
      </c>
      <c r="Y34" s="41"/>
      <c r="Z34" s="41">
        <v>421984592</v>
      </c>
      <c r="AA34" s="41"/>
      <c r="AB34" s="41">
        <f>SUM(F34:J34,V34:AA34)</f>
        <v>503269881</v>
      </c>
      <c r="AC34" s="41"/>
      <c r="AD34" s="41">
        <v>63809553</v>
      </c>
      <c r="AE34" s="41"/>
      <c r="AF34" s="41">
        <f t="shared" ref="AF34" si="6">SUM(AB34:AD34)</f>
        <v>567079434</v>
      </c>
      <c r="AG34" s="61"/>
    </row>
    <row r="35" spans="1:36" ht="24" customHeight="1">
      <c r="A35" s="62" t="s">
        <v>154</v>
      </c>
      <c r="B35" s="52"/>
      <c r="C35" s="52"/>
      <c r="D35" s="84">
        <v>33</v>
      </c>
      <c r="E35" s="52"/>
      <c r="F35" s="41">
        <v>0</v>
      </c>
      <c r="G35" s="41"/>
      <c r="H35" s="41">
        <v>0</v>
      </c>
      <c r="I35" s="41"/>
      <c r="J35" s="41">
        <v>0</v>
      </c>
      <c r="K35" s="41"/>
      <c r="L35" s="41">
        <v>0</v>
      </c>
      <c r="M35" s="41"/>
      <c r="N35" s="41">
        <v>0</v>
      </c>
      <c r="O35" s="41"/>
      <c r="P35" s="41">
        <v>0</v>
      </c>
      <c r="Q35" s="41"/>
      <c r="R35" s="41">
        <v>0</v>
      </c>
      <c r="S35" s="41"/>
      <c r="T35" s="41">
        <v>0</v>
      </c>
      <c r="U35" s="41"/>
      <c r="V35" s="41">
        <f t="shared" si="5"/>
        <v>0</v>
      </c>
      <c r="W35" s="41"/>
      <c r="X35" s="41">
        <v>0</v>
      </c>
      <c r="Y35" s="41"/>
      <c r="Z35" s="41">
        <v>-8292647</v>
      </c>
      <c r="AA35" s="41"/>
      <c r="AB35" s="41">
        <f t="shared" ref="AB35:AB39" si="7">SUM(F35:J35,V35:AA35)</f>
        <v>-8292647</v>
      </c>
      <c r="AC35" s="41"/>
      <c r="AD35" s="41">
        <v>-493445</v>
      </c>
      <c r="AE35" s="41"/>
      <c r="AF35" s="41">
        <f t="shared" ref="AF35" si="8">SUM(AB35:AD35)</f>
        <v>-8786092</v>
      </c>
      <c r="AG35" s="61"/>
    </row>
    <row r="36" spans="1:36" ht="24" hidden="1" customHeight="1">
      <c r="A36" s="64" t="s">
        <v>155</v>
      </c>
      <c r="B36" s="54"/>
      <c r="C36" s="54"/>
      <c r="D36" s="84"/>
      <c r="E36" s="54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>
        <f t="shared" si="5"/>
        <v>0</v>
      </c>
      <c r="W36" s="41"/>
      <c r="X36" s="41">
        <v>0</v>
      </c>
      <c r="Y36" s="41"/>
      <c r="Z36" s="41"/>
      <c r="AA36" s="41"/>
      <c r="AB36" s="41">
        <f t="shared" si="7"/>
        <v>0</v>
      </c>
      <c r="AC36" s="41"/>
      <c r="AD36" s="41"/>
      <c r="AE36" s="41"/>
      <c r="AF36" s="41">
        <f t="shared" ref="AF36:AF39" si="9">SUM(AB36:AD36)</f>
        <v>0</v>
      </c>
    </row>
    <row r="37" spans="1:36" ht="23.25" hidden="1" customHeight="1">
      <c r="A37" s="64" t="s">
        <v>156</v>
      </c>
      <c r="B37" s="54"/>
      <c r="C37" s="54"/>
      <c r="D37" s="84"/>
      <c r="E37" s="54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>
        <f t="shared" si="5"/>
        <v>0</v>
      </c>
      <c r="W37" s="41"/>
      <c r="X37" s="41">
        <v>0</v>
      </c>
      <c r="Y37" s="41"/>
      <c r="Z37" s="41"/>
      <c r="AA37" s="41"/>
      <c r="AB37" s="41">
        <f t="shared" si="7"/>
        <v>0</v>
      </c>
      <c r="AC37" s="41"/>
      <c r="AD37" s="41"/>
      <c r="AE37" s="41"/>
      <c r="AF37" s="41">
        <f t="shared" si="9"/>
        <v>0</v>
      </c>
    </row>
    <row r="38" spans="1:36" ht="24" customHeight="1">
      <c r="A38" s="64" t="s">
        <v>157</v>
      </c>
      <c r="B38" s="54"/>
      <c r="C38" s="54"/>
      <c r="D38" s="84">
        <v>31</v>
      </c>
      <c r="E38" s="54"/>
      <c r="F38" s="41">
        <v>0</v>
      </c>
      <c r="G38" s="41"/>
      <c r="H38" s="41">
        <v>0</v>
      </c>
      <c r="I38" s="41"/>
      <c r="J38" s="41">
        <v>0</v>
      </c>
      <c r="K38" s="41"/>
      <c r="L38" s="41">
        <v>0</v>
      </c>
      <c r="M38" s="41"/>
      <c r="N38" s="41">
        <v>0</v>
      </c>
      <c r="O38" s="41"/>
      <c r="P38" s="41">
        <v>0</v>
      </c>
      <c r="Q38" s="41"/>
      <c r="R38" s="41">
        <v>0</v>
      </c>
      <c r="S38" s="41"/>
      <c r="T38" s="41">
        <v>0</v>
      </c>
      <c r="U38" s="41"/>
      <c r="V38" s="41">
        <f t="shared" si="5"/>
        <v>0</v>
      </c>
      <c r="W38" s="41"/>
      <c r="X38" s="41">
        <v>0</v>
      </c>
      <c r="Y38" s="41"/>
      <c r="Z38" s="125">
        <v>-360588</v>
      </c>
      <c r="AA38" s="41"/>
      <c r="AB38" s="41">
        <f t="shared" si="7"/>
        <v>-360588</v>
      </c>
      <c r="AC38" s="41"/>
      <c r="AD38" s="41">
        <v>0</v>
      </c>
      <c r="AE38" s="41"/>
      <c r="AF38" s="41">
        <f t="shared" si="9"/>
        <v>-360588</v>
      </c>
    </row>
    <row r="39" spans="1:36" ht="24" customHeight="1">
      <c r="A39" s="64" t="s">
        <v>164</v>
      </c>
      <c r="B39" s="54"/>
      <c r="C39" s="54"/>
      <c r="D39" s="84"/>
      <c r="E39" s="54"/>
      <c r="F39" s="41">
        <v>0</v>
      </c>
      <c r="G39" s="41"/>
      <c r="H39" s="41">
        <v>0</v>
      </c>
      <c r="I39" s="41"/>
      <c r="J39" s="41">
        <v>0</v>
      </c>
      <c r="K39" s="41"/>
      <c r="L39" s="41">
        <v>0</v>
      </c>
      <c r="M39" s="41"/>
      <c r="N39" s="41">
        <v>0</v>
      </c>
      <c r="O39" s="41"/>
      <c r="P39" s="41">
        <v>0</v>
      </c>
      <c r="Q39" s="41"/>
      <c r="R39" s="41">
        <v>0</v>
      </c>
      <c r="S39" s="41"/>
      <c r="T39" s="41">
        <v>0</v>
      </c>
      <c r="U39" s="41"/>
      <c r="V39" s="41">
        <f t="shared" si="5"/>
        <v>0</v>
      </c>
      <c r="W39" s="41"/>
      <c r="X39" s="41">
        <v>0</v>
      </c>
      <c r="Y39" s="41"/>
      <c r="Z39" s="125">
        <v>0</v>
      </c>
      <c r="AA39" s="41"/>
      <c r="AB39" s="41">
        <f t="shared" si="7"/>
        <v>0</v>
      </c>
      <c r="AC39" s="41"/>
      <c r="AD39" s="41">
        <v>10875</v>
      </c>
      <c r="AE39" s="41"/>
      <c r="AF39" s="41">
        <f t="shared" si="9"/>
        <v>10875</v>
      </c>
    </row>
    <row r="40" spans="1:36" ht="23.25">
      <c r="A40" s="64"/>
      <c r="B40" s="54"/>
      <c r="C40" s="54"/>
      <c r="D40" s="53"/>
      <c r="E40" s="54"/>
      <c r="F40" s="99"/>
      <c r="G40" s="41"/>
      <c r="H40" s="99"/>
      <c r="I40" s="41"/>
      <c r="J40" s="99"/>
      <c r="K40" s="41"/>
      <c r="L40" s="99"/>
      <c r="M40" s="41"/>
      <c r="N40" s="99"/>
      <c r="O40" s="41"/>
      <c r="P40" s="99"/>
      <c r="Q40" s="41"/>
      <c r="R40" s="99"/>
      <c r="S40" s="41"/>
      <c r="T40" s="99"/>
      <c r="U40" s="41"/>
      <c r="V40" s="99"/>
      <c r="W40" s="41"/>
      <c r="X40" s="99"/>
      <c r="Y40" s="41"/>
      <c r="Z40" s="99"/>
      <c r="AA40" s="41"/>
      <c r="AB40" s="99"/>
      <c r="AC40" s="41"/>
      <c r="AD40" s="99"/>
      <c r="AE40" s="63"/>
      <c r="AF40" s="99"/>
    </row>
    <row r="41" spans="1:36" ht="24" customHeight="1">
      <c r="A41" s="64" t="s">
        <v>85</v>
      </c>
      <c r="B41" s="54"/>
      <c r="C41" s="54"/>
      <c r="D41" s="53"/>
      <c r="E41" s="54"/>
      <c r="F41" s="41">
        <v>0</v>
      </c>
      <c r="G41" s="41"/>
      <c r="H41" s="41">
        <v>0</v>
      </c>
      <c r="I41" s="41"/>
      <c r="J41" s="41">
        <v>0</v>
      </c>
      <c r="K41" s="41"/>
      <c r="L41" s="41">
        <v>0</v>
      </c>
      <c r="M41" s="41"/>
      <c r="N41" s="41">
        <v>0</v>
      </c>
      <c r="O41" s="41"/>
      <c r="P41" s="41">
        <v>0</v>
      </c>
      <c r="Q41" s="41"/>
      <c r="R41" s="41">
        <v>0</v>
      </c>
      <c r="S41" s="41">
        <v>0</v>
      </c>
      <c r="T41" s="41">
        <v>0</v>
      </c>
      <c r="U41" s="41"/>
      <c r="V41" s="41">
        <f>SUM(L41:U41)</f>
        <v>0</v>
      </c>
      <c r="W41" s="41"/>
      <c r="X41" s="41">
        <v>0</v>
      </c>
      <c r="Y41" s="41"/>
      <c r="Z41" s="41">
        <v>21735333</v>
      </c>
      <c r="AA41" s="41"/>
      <c r="AB41" s="41">
        <f>SUM(F41:J41,V41:AA41)</f>
        <v>21735333</v>
      </c>
      <c r="AC41" s="41"/>
      <c r="AD41" s="41">
        <v>1470677</v>
      </c>
      <c r="AE41" s="41"/>
      <c r="AF41" s="41">
        <f>SUM(AB41:AD41)</f>
        <v>23206010</v>
      </c>
    </row>
    <row r="42" spans="1:36" ht="24" customHeight="1">
      <c r="A42" s="64" t="s">
        <v>86</v>
      </c>
      <c r="B42" s="54"/>
      <c r="C42" s="54"/>
      <c r="D42" s="53"/>
      <c r="E42" s="54"/>
      <c r="F42" s="90">
        <v>0</v>
      </c>
      <c r="G42" s="41"/>
      <c r="H42" s="90">
        <v>0</v>
      </c>
      <c r="I42" s="41"/>
      <c r="J42" s="90">
        <v>0</v>
      </c>
      <c r="K42" s="41"/>
      <c r="L42" s="90">
        <v>283225</v>
      </c>
      <c r="M42" s="41"/>
      <c r="N42" s="90">
        <v>132512</v>
      </c>
      <c r="O42" s="41"/>
      <c r="P42" s="90">
        <v>-843920</v>
      </c>
      <c r="Q42" s="41"/>
      <c r="R42" s="90">
        <v>821861</v>
      </c>
      <c r="S42" s="41">
        <v>0</v>
      </c>
      <c r="T42" s="90">
        <v>-31750</v>
      </c>
      <c r="U42" s="41"/>
      <c r="V42" s="90">
        <f>SUM(L42:U42)</f>
        <v>361928</v>
      </c>
      <c r="W42" s="41"/>
      <c r="X42" s="90">
        <v>0</v>
      </c>
      <c r="Y42" s="41"/>
      <c r="Z42" s="90">
        <v>-769867</v>
      </c>
      <c r="AA42" s="41"/>
      <c r="AB42" s="90">
        <f>SUM(F42:J42,V42:AA42)</f>
        <v>-407939</v>
      </c>
      <c r="AC42" s="41"/>
      <c r="AD42" s="90">
        <v>-899383</v>
      </c>
      <c r="AE42" s="41"/>
      <c r="AF42" s="90">
        <f>SUM(AB42:AD42)</f>
        <v>-1307322</v>
      </c>
    </row>
    <row r="43" spans="1:36" s="72" customFormat="1" ht="24" customHeight="1">
      <c r="A43" s="59" t="s">
        <v>99</v>
      </c>
      <c r="B43" s="51"/>
      <c r="C43" s="51"/>
      <c r="D43" s="68"/>
      <c r="E43" s="51"/>
      <c r="F43" s="93">
        <f>SUM(F41:F42)</f>
        <v>0</v>
      </c>
      <c r="G43" s="38"/>
      <c r="H43" s="93">
        <f>SUM(H41:H42)</f>
        <v>0</v>
      </c>
      <c r="I43" s="38"/>
      <c r="J43" s="93">
        <f>SUM(J41:J42)</f>
        <v>0</v>
      </c>
      <c r="K43" s="38"/>
      <c r="L43" s="93">
        <f>SUM(L41:L42)</f>
        <v>283225</v>
      </c>
      <c r="M43" s="38"/>
      <c r="N43" s="93">
        <f>SUM(N41:N42)</f>
        <v>132512</v>
      </c>
      <c r="O43" s="38"/>
      <c r="P43" s="93">
        <f>SUM(P41:P42)</f>
        <v>-843920</v>
      </c>
      <c r="Q43" s="38"/>
      <c r="R43" s="93">
        <f>SUM(R41:R42)</f>
        <v>821861</v>
      </c>
      <c r="S43" s="38"/>
      <c r="T43" s="93">
        <f>SUM(T41:T42)</f>
        <v>-31750</v>
      </c>
      <c r="U43" s="38"/>
      <c r="V43" s="93">
        <f>SUM(L43:U43)</f>
        <v>361928</v>
      </c>
      <c r="W43" s="38"/>
      <c r="X43" s="93">
        <f>SUM(X41:X42)</f>
        <v>0</v>
      </c>
      <c r="Y43" s="38"/>
      <c r="Z43" s="93">
        <f>SUM(Z41:Z42)</f>
        <v>20965466</v>
      </c>
      <c r="AA43" s="38"/>
      <c r="AB43" s="93">
        <f>SUM(F43:J43,V43:Z43)</f>
        <v>21327394</v>
      </c>
      <c r="AC43" s="38"/>
      <c r="AD43" s="93">
        <f>SUM(AD41:AD42)</f>
        <v>571294</v>
      </c>
      <c r="AE43" s="38"/>
      <c r="AF43" s="93">
        <f>SUM(AB43:AD43)</f>
        <v>21898688</v>
      </c>
    </row>
    <row r="44" spans="1:36" ht="24" customHeight="1">
      <c r="A44" s="59"/>
      <c r="B44" s="54"/>
      <c r="C44" s="54"/>
      <c r="D44" s="53"/>
      <c r="E44" s="54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</row>
    <row r="45" spans="1:36" ht="24" customHeight="1">
      <c r="A45" s="52" t="s">
        <v>160</v>
      </c>
      <c r="B45" s="52"/>
      <c r="C45" s="52"/>
      <c r="D45" s="53"/>
      <c r="E45" s="52"/>
      <c r="F45" s="41">
        <v>0</v>
      </c>
      <c r="G45" s="41"/>
      <c r="H45" s="41">
        <v>0</v>
      </c>
      <c r="I45" s="41"/>
      <c r="J45" s="41">
        <v>0</v>
      </c>
      <c r="K45" s="41"/>
      <c r="L45" s="41">
        <v>-184418</v>
      </c>
      <c r="M45" s="41"/>
      <c r="N45" s="41">
        <v>0</v>
      </c>
      <c r="O45" s="41"/>
      <c r="P45" s="41">
        <v>0</v>
      </c>
      <c r="Q45" s="41"/>
      <c r="R45" s="41">
        <v>0</v>
      </c>
      <c r="S45" s="41"/>
      <c r="T45" s="41">
        <v>0</v>
      </c>
      <c r="U45" s="41"/>
      <c r="V45" s="41">
        <f>SUM(L45:U45)</f>
        <v>-184418</v>
      </c>
      <c r="W45" s="41"/>
      <c r="X45" s="41">
        <v>0</v>
      </c>
      <c r="Y45" s="41"/>
      <c r="Z45" s="41">
        <v>184418</v>
      </c>
      <c r="AA45" s="41"/>
      <c r="AB45" s="41">
        <f>SUM(F45:J45,V45:AA45)</f>
        <v>0</v>
      </c>
      <c r="AC45" s="41"/>
      <c r="AD45" s="41">
        <v>0</v>
      </c>
      <c r="AE45" s="41"/>
      <c r="AF45" s="41">
        <f>SUM(AB45:AD45)</f>
        <v>0</v>
      </c>
    </row>
    <row r="46" spans="1:36" ht="24" customHeight="1">
      <c r="A46" s="52" t="s">
        <v>80</v>
      </c>
      <c r="D46" s="53"/>
      <c r="E46" s="52"/>
      <c r="F46" s="90">
        <v>0</v>
      </c>
      <c r="G46" s="41"/>
      <c r="H46" s="90">
        <v>0</v>
      </c>
      <c r="I46" s="41"/>
      <c r="J46" s="90">
        <v>0</v>
      </c>
      <c r="K46" s="41"/>
      <c r="L46" s="90">
        <v>0</v>
      </c>
      <c r="M46" s="41"/>
      <c r="N46" s="90">
        <v>0</v>
      </c>
      <c r="O46" s="41"/>
      <c r="P46" s="90">
        <v>0</v>
      </c>
      <c r="Q46" s="41"/>
      <c r="R46" s="90">
        <v>0</v>
      </c>
      <c r="S46" s="41"/>
      <c r="T46" s="90">
        <v>0</v>
      </c>
      <c r="U46" s="41"/>
      <c r="V46" s="90">
        <f>SUM(L46:U46)</f>
        <v>0</v>
      </c>
      <c r="W46" s="41"/>
      <c r="X46" s="90">
        <v>0</v>
      </c>
      <c r="Y46" s="41"/>
      <c r="Z46" s="90">
        <v>409139</v>
      </c>
      <c r="AA46" s="41"/>
      <c r="AB46" s="90">
        <f>SUM(F46:J46,V46:AA46)</f>
        <v>409139</v>
      </c>
      <c r="AC46" s="41"/>
      <c r="AD46" s="90">
        <v>707399</v>
      </c>
      <c r="AE46" s="41"/>
      <c r="AF46" s="90">
        <f>SUM(AB46:AD46)</f>
        <v>1116538</v>
      </c>
    </row>
    <row r="47" spans="1:36" s="108" customFormat="1" ht="24" customHeight="1" thickBot="1">
      <c r="A47" s="78" t="s">
        <v>165</v>
      </c>
      <c r="B47" s="78"/>
      <c r="C47" s="66"/>
      <c r="D47" s="67"/>
      <c r="E47" s="66"/>
      <c r="F47" s="130">
        <f>SUM(F33:F39,F43:F46)</f>
        <v>23693276</v>
      </c>
      <c r="G47" s="38"/>
      <c r="H47" s="130">
        <f>SUM(H33:H39,H43:H46)</f>
        <v>18103110</v>
      </c>
      <c r="I47" s="38"/>
      <c r="J47" s="130">
        <f>SUM(J33:J39,J43:J46)</f>
        <v>15549174</v>
      </c>
      <c r="K47" s="38"/>
      <c r="L47" s="130">
        <f>SUM(L33:L39,L43:L46)</f>
        <v>19095028</v>
      </c>
      <c r="M47" s="38"/>
      <c r="N47" s="130">
        <f>SUM(N33:N39,N43:N46)</f>
        <v>-3178522</v>
      </c>
      <c r="O47" s="38"/>
      <c r="P47" s="130">
        <f>SUM(P33:P39,P43:P46)</f>
        <v>-767096</v>
      </c>
      <c r="Q47" s="38"/>
      <c r="R47" s="130">
        <f>SUM(R33:R39,R43:R46)</f>
        <v>5112984</v>
      </c>
      <c r="S47" s="38"/>
      <c r="T47" s="130">
        <f>SUM(T33:T39,T43:T46)</f>
        <v>804845</v>
      </c>
      <c r="U47" s="38"/>
      <c r="V47" s="130">
        <f>SUM(V33:V39,V43:V46)</f>
        <v>21067239</v>
      </c>
      <c r="W47" s="38"/>
      <c r="X47" s="130">
        <f>SUM(X33:X39,X43:X46)</f>
        <v>3050000</v>
      </c>
      <c r="Y47" s="38"/>
      <c r="Z47" s="130">
        <f>SUM(Z33:Z39,Z43:Z46)</f>
        <v>434890380</v>
      </c>
      <c r="AA47" s="38"/>
      <c r="AB47" s="130">
        <f>SUM(AB33:AB39,AB43:AB46)</f>
        <v>516353179</v>
      </c>
      <c r="AC47" s="38"/>
      <c r="AD47" s="130">
        <f>SUM(AD33:AD39,AD43:AD46)</f>
        <v>64605676</v>
      </c>
      <c r="AE47" s="38"/>
      <c r="AF47" s="130">
        <f>SUM(AF33:AF39,AF43:AF46)</f>
        <v>580958855</v>
      </c>
    </row>
    <row r="48" spans="1:36" ht="20.25" customHeight="1" thickTop="1">
      <c r="A48" s="60"/>
      <c r="B48" s="50"/>
      <c r="C48" s="50"/>
      <c r="D48" s="68"/>
      <c r="E48" s="52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</row>
    <row r="49" spans="1:41" ht="20.25" customHeight="1">
      <c r="A49" s="70"/>
      <c r="B49" s="50"/>
      <c r="C49" s="50"/>
      <c r="D49" s="68"/>
      <c r="E49" s="52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</row>
    <row r="50" spans="1:41" ht="20.25" customHeight="1">
      <c r="A50" s="171" t="s">
        <v>0</v>
      </c>
      <c r="B50" s="171"/>
      <c r="C50" s="171"/>
      <c r="D50" s="171"/>
      <c r="E50" s="171"/>
      <c r="F50" s="171"/>
      <c r="G50" s="171"/>
      <c r="H50" s="171"/>
      <c r="I50" s="171"/>
      <c r="J50" s="171"/>
      <c r="K50" s="171"/>
      <c r="L50" s="171"/>
      <c r="M50" s="171"/>
      <c r="N50" s="171"/>
      <c r="O50" s="171"/>
      <c r="P50" s="171"/>
      <c r="Q50" s="171"/>
      <c r="R50" s="171"/>
      <c r="S50" s="171"/>
      <c r="T50" s="171"/>
      <c r="U50" s="171"/>
      <c r="V50" s="171"/>
      <c r="W50" s="171"/>
      <c r="X50" s="171"/>
      <c r="Y50" s="171"/>
      <c r="Z50" s="171"/>
      <c r="AA50" s="171"/>
      <c r="AB50" s="171"/>
      <c r="AC50" s="171"/>
      <c r="AD50" s="171"/>
      <c r="AE50" s="171"/>
      <c r="AF50" s="171"/>
      <c r="AG50" s="50"/>
      <c r="AH50" s="50"/>
      <c r="AI50" s="50"/>
      <c r="AJ50" s="50"/>
      <c r="AK50" s="50"/>
      <c r="AL50" s="50"/>
      <c r="AM50" s="50"/>
      <c r="AN50" s="50"/>
      <c r="AO50" s="79"/>
    </row>
    <row r="51" spans="1:41" ht="20.25" customHeight="1">
      <c r="A51" s="171" t="s">
        <v>114</v>
      </c>
      <c r="B51" s="171"/>
      <c r="C51" s="171"/>
      <c r="D51" s="171"/>
      <c r="E51" s="171"/>
      <c r="F51" s="171"/>
      <c r="G51" s="171"/>
      <c r="H51" s="171"/>
      <c r="I51" s="171"/>
      <c r="J51" s="171"/>
      <c r="K51" s="171"/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71"/>
      <c r="AA51" s="171"/>
      <c r="AB51" s="171"/>
      <c r="AC51" s="171"/>
      <c r="AD51" s="171"/>
      <c r="AE51" s="171"/>
      <c r="AF51" s="171"/>
      <c r="AG51" s="50"/>
      <c r="AH51" s="50"/>
      <c r="AI51" s="50"/>
      <c r="AJ51" s="50"/>
      <c r="AK51" s="50"/>
      <c r="AL51" s="50"/>
      <c r="AM51" s="50"/>
      <c r="AN51" s="50"/>
    </row>
    <row r="52" spans="1:41" ht="20.25" customHeight="1">
      <c r="A52" s="168"/>
      <c r="B52" s="168"/>
      <c r="C52" s="168"/>
      <c r="D52" s="168"/>
      <c r="E52" s="168"/>
      <c r="F52" s="168"/>
      <c r="G52" s="168"/>
      <c r="H52" s="168"/>
      <c r="I52" s="168"/>
      <c r="J52" s="168"/>
      <c r="K52" s="168"/>
      <c r="L52" s="168"/>
      <c r="M52" s="168"/>
      <c r="N52" s="168"/>
      <c r="O52" s="168"/>
      <c r="P52" s="168"/>
      <c r="Q52" s="168"/>
      <c r="R52" s="168"/>
      <c r="S52" s="168"/>
      <c r="T52" s="168"/>
      <c r="U52" s="168"/>
      <c r="V52" s="168"/>
      <c r="W52" s="168"/>
      <c r="X52" s="168"/>
      <c r="Y52" s="168"/>
      <c r="Z52" s="168"/>
      <c r="AA52" s="168"/>
      <c r="AB52" s="168"/>
      <c r="AC52" s="168"/>
      <c r="AD52" s="168"/>
      <c r="AE52" s="168"/>
      <c r="AF52" s="168"/>
      <c r="AG52" s="54"/>
      <c r="AH52" s="54"/>
      <c r="AI52" s="54"/>
      <c r="AJ52" s="54"/>
      <c r="AK52" s="68"/>
      <c r="AL52" s="68"/>
      <c r="AM52" s="68"/>
      <c r="AN52" s="68"/>
    </row>
    <row r="53" spans="1:41" ht="20.25" customHeight="1">
      <c r="A53" s="102"/>
      <c r="B53" s="102"/>
      <c r="C53" s="102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2"/>
      <c r="AE53" s="54"/>
      <c r="AF53" s="54"/>
      <c r="AG53" s="54"/>
      <c r="AH53" s="54"/>
      <c r="AI53" s="54"/>
      <c r="AJ53" s="54"/>
      <c r="AK53" s="68"/>
      <c r="AL53" s="68"/>
      <c r="AM53" s="68"/>
      <c r="AN53" s="68"/>
    </row>
    <row r="54" spans="1:41" ht="20.25" customHeight="1">
      <c r="E54" s="68"/>
      <c r="G54" s="52"/>
      <c r="H54" s="175" t="str">
        <f>F5</f>
        <v>Thousand Baht</v>
      </c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  <c r="U54" s="175"/>
      <c r="V54" s="175"/>
      <c r="W54" s="175"/>
      <c r="X54" s="175"/>
      <c r="Y54" s="175"/>
      <c r="Z54" s="175"/>
      <c r="AA54" s="175"/>
      <c r="AB54" s="175"/>
      <c r="AC54" s="175"/>
      <c r="AD54" s="175"/>
      <c r="AE54" s="52"/>
      <c r="AF54" s="52"/>
      <c r="AG54" s="52"/>
      <c r="AH54" s="52"/>
      <c r="AI54" s="53"/>
      <c r="AJ54" s="53"/>
      <c r="AK54" s="68"/>
      <c r="AL54" s="68"/>
      <c r="AM54" s="68"/>
      <c r="AN54" s="68"/>
    </row>
    <row r="55" spans="1:41" ht="20.25" customHeight="1">
      <c r="E55" s="54"/>
      <c r="H55" s="174" t="s">
        <v>4</v>
      </c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I55" s="80"/>
      <c r="AJ55" s="80"/>
      <c r="AK55" s="54"/>
      <c r="AL55" s="54"/>
      <c r="AM55" s="35"/>
      <c r="AN55" s="55"/>
    </row>
    <row r="56" spans="1:41" ht="20.25" customHeight="1">
      <c r="E56" s="54"/>
      <c r="F56" s="44" t="s">
        <v>5</v>
      </c>
      <c r="H56" s="174" t="s">
        <v>115</v>
      </c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I56" s="80"/>
      <c r="AJ56" s="80"/>
      <c r="AK56" s="54"/>
      <c r="AL56" s="54"/>
      <c r="AM56" s="35"/>
      <c r="AN56" s="55"/>
    </row>
    <row r="57" spans="1:41" ht="20.25" customHeight="1">
      <c r="A57" s="54"/>
      <c r="B57" s="54"/>
      <c r="C57" s="54"/>
      <c r="D57" s="53"/>
      <c r="F57" s="53"/>
      <c r="H57" s="44" t="s">
        <v>166</v>
      </c>
      <c r="I57" s="54"/>
      <c r="J57" s="53" t="s">
        <v>119</v>
      </c>
      <c r="K57" s="54"/>
      <c r="L57" s="53" t="s">
        <v>120</v>
      </c>
      <c r="M57" s="54"/>
      <c r="N57" s="172" t="s">
        <v>121</v>
      </c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54"/>
      <c r="Z57" s="172" t="s">
        <v>122</v>
      </c>
      <c r="AA57" s="172"/>
      <c r="AB57" s="172"/>
      <c r="AC57" s="56"/>
      <c r="AD57" s="53" t="s">
        <v>131</v>
      </c>
      <c r="AE57" s="52"/>
      <c r="AG57" s="35"/>
      <c r="AH57" s="35"/>
      <c r="AI57" s="35"/>
      <c r="AJ57" s="35"/>
      <c r="AK57" s="44"/>
      <c r="AL57" s="44"/>
    </row>
    <row r="58" spans="1:41" ht="20.25" customHeight="1">
      <c r="A58" s="54"/>
      <c r="B58" s="54"/>
      <c r="C58" s="54"/>
      <c r="D58" s="53"/>
      <c r="F58" s="53"/>
      <c r="H58" s="44" t="s">
        <v>124</v>
      </c>
      <c r="I58" s="54"/>
      <c r="J58" s="53" t="s">
        <v>125</v>
      </c>
      <c r="K58" s="54"/>
      <c r="L58" s="53" t="s">
        <v>126</v>
      </c>
      <c r="M58" s="54"/>
      <c r="N58" s="53" t="s">
        <v>127</v>
      </c>
      <c r="O58" s="53"/>
      <c r="P58" s="53" t="s">
        <v>128</v>
      </c>
      <c r="Q58" s="53"/>
      <c r="R58" s="53" t="s">
        <v>128</v>
      </c>
      <c r="S58" s="53"/>
      <c r="T58" s="53" t="s">
        <v>129</v>
      </c>
      <c r="U58" s="53"/>
      <c r="V58" s="53" t="s">
        <v>130</v>
      </c>
      <c r="W58" s="55"/>
      <c r="X58" s="53" t="s">
        <v>131</v>
      </c>
      <c r="Y58" s="54"/>
      <c r="Z58" s="56" t="s">
        <v>46</v>
      </c>
      <c r="AA58" s="116"/>
      <c r="AB58" s="56" t="s">
        <v>48</v>
      </c>
      <c r="AC58" s="56"/>
      <c r="AD58" s="53"/>
      <c r="AE58" s="52"/>
      <c r="AG58" s="35"/>
      <c r="AH58" s="35"/>
      <c r="AI58" s="35"/>
      <c r="AJ58" s="35"/>
      <c r="AK58" s="44"/>
      <c r="AL58" s="44"/>
    </row>
    <row r="59" spans="1:41" ht="20.25" customHeight="1">
      <c r="A59" s="54"/>
      <c r="B59" s="54"/>
      <c r="C59" s="54"/>
      <c r="D59" s="53"/>
      <c r="F59" s="53"/>
      <c r="H59" s="53" t="s">
        <v>133</v>
      </c>
      <c r="I59" s="53"/>
      <c r="J59" s="57"/>
      <c r="K59" s="53"/>
      <c r="L59" s="56" t="s">
        <v>134</v>
      </c>
      <c r="M59" s="53"/>
      <c r="N59" s="57" t="s">
        <v>135</v>
      </c>
      <c r="O59" s="57"/>
      <c r="P59" s="56" t="s">
        <v>136</v>
      </c>
      <c r="Q59" s="57"/>
      <c r="R59" s="56" t="s">
        <v>136</v>
      </c>
      <c r="S59" s="57"/>
      <c r="T59" s="57" t="s">
        <v>137</v>
      </c>
      <c r="U59" s="57"/>
      <c r="V59" s="57" t="s">
        <v>138</v>
      </c>
      <c r="W59" s="57"/>
      <c r="X59" s="57" t="s">
        <v>139</v>
      </c>
      <c r="Y59" s="53"/>
      <c r="Z59" s="56" t="s">
        <v>140</v>
      </c>
      <c r="AA59" s="53"/>
      <c r="AB59" s="56"/>
      <c r="AC59" s="56"/>
      <c r="AD59" s="52"/>
      <c r="AG59" s="35"/>
      <c r="AH59" s="35"/>
      <c r="AI59" s="35"/>
      <c r="AJ59" s="35"/>
    </row>
    <row r="60" spans="1:41" ht="20.25" customHeight="1">
      <c r="A60" s="54"/>
      <c r="B60" s="54"/>
      <c r="C60" s="54"/>
      <c r="D60" s="53"/>
      <c r="F60" s="53"/>
      <c r="H60" s="53"/>
      <c r="I60" s="53"/>
      <c r="J60" s="57"/>
      <c r="K60" s="53"/>
      <c r="M60" s="53"/>
      <c r="N60" s="57" t="s">
        <v>142</v>
      </c>
      <c r="O60" s="57"/>
      <c r="P60" s="56" t="s">
        <v>143</v>
      </c>
      <c r="Q60" s="56"/>
      <c r="R60" s="56" t="s">
        <v>144</v>
      </c>
      <c r="S60" s="56"/>
      <c r="T60" s="56"/>
      <c r="U60" s="56"/>
      <c r="V60" s="53" t="s">
        <v>145</v>
      </c>
      <c r="W60" s="57"/>
      <c r="X60" s="56" t="s">
        <v>146</v>
      </c>
      <c r="Y60" s="53"/>
      <c r="Z60" s="56"/>
      <c r="AA60" s="53"/>
      <c r="AB60" s="56"/>
      <c r="AC60" s="56"/>
      <c r="AD60" s="52"/>
      <c r="AG60" s="35"/>
      <c r="AH60" s="35"/>
      <c r="AI60" s="35"/>
      <c r="AJ60" s="35"/>
    </row>
    <row r="61" spans="1:41" ht="20.25" customHeight="1">
      <c r="A61" s="54"/>
      <c r="B61" s="54"/>
      <c r="C61" s="54"/>
      <c r="D61" s="53"/>
      <c r="F61" s="53"/>
      <c r="H61" s="53"/>
      <c r="I61" s="53"/>
      <c r="J61" s="57"/>
      <c r="K61" s="53"/>
      <c r="M61" s="53"/>
      <c r="N61" s="56"/>
      <c r="O61" s="57"/>
      <c r="P61" s="56" t="s">
        <v>147</v>
      </c>
      <c r="Q61" s="56"/>
      <c r="R61" s="56" t="s">
        <v>147</v>
      </c>
      <c r="S61" s="56"/>
      <c r="T61" s="56"/>
      <c r="U61" s="56"/>
      <c r="V61" s="56" t="s">
        <v>148</v>
      </c>
      <c r="W61" s="57"/>
      <c r="X61" s="56"/>
      <c r="Y61" s="53"/>
      <c r="Z61" s="56"/>
      <c r="AA61" s="53"/>
      <c r="AB61" s="56"/>
      <c r="AC61" s="56"/>
      <c r="AD61" s="52"/>
      <c r="AG61" s="35"/>
      <c r="AH61" s="35"/>
      <c r="AI61" s="35"/>
      <c r="AJ61" s="35"/>
    </row>
    <row r="62" spans="1:41" ht="23.25">
      <c r="A62" s="54"/>
      <c r="B62" s="54"/>
      <c r="C62" s="54"/>
      <c r="D62" s="53"/>
      <c r="F62" s="53"/>
      <c r="H62" s="101"/>
      <c r="I62" s="53"/>
      <c r="J62" s="58"/>
      <c r="K62" s="53"/>
      <c r="L62" s="58"/>
      <c r="M62" s="53"/>
      <c r="N62" s="56"/>
      <c r="O62" s="57"/>
      <c r="P62" s="56" t="s">
        <v>149</v>
      </c>
      <c r="Q62" s="56"/>
      <c r="R62" s="56" t="s">
        <v>149</v>
      </c>
      <c r="S62" s="56"/>
      <c r="T62" s="56"/>
      <c r="U62" s="56"/>
      <c r="V62" s="56"/>
      <c r="W62" s="57"/>
      <c r="X62" s="119"/>
      <c r="Y62" s="53"/>
      <c r="Z62" s="119"/>
      <c r="AA62" s="53"/>
      <c r="AB62" s="119"/>
      <c r="AC62" s="56"/>
      <c r="AD62" s="120"/>
      <c r="AG62" s="35"/>
      <c r="AH62" s="35"/>
      <c r="AI62" s="35"/>
      <c r="AJ62" s="35"/>
    </row>
    <row r="63" spans="1:41" ht="23.25" customHeight="1">
      <c r="A63" s="29" t="s">
        <v>150</v>
      </c>
      <c r="B63" s="52"/>
      <c r="C63" s="52"/>
      <c r="D63" s="53"/>
      <c r="E63" s="52"/>
      <c r="F63" s="53"/>
      <c r="G63" s="72"/>
      <c r="H63" s="74"/>
      <c r="I63" s="75"/>
      <c r="J63" s="74"/>
      <c r="K63" s="75"/>
      <c r="L63" s="74"/>
      <c r="M63" s="75"/>
      <c r="N63" s="74"/>
      <c r="O63" s="75"/>
      <c r="P63" s="74"/>
      <c r="Q63" s="75"/>
      <c r="R63" s="74"/>
      <c r="S63" s="75"/>
      <c r="T63" s="74"/>
      <c r="U63" s="75"/>
      <c r="V63" s="74"/>
      <c r="W63" s="75"/>
      <c r="X63" s="74"/>
      <c r="Y63" s="75"/>
      <c r="Z63" s="74"/>
      <c r="AA63" s="75"/>
      <c r="AB63" s="74"/>
      <c r="AC63" s="75"/>
      <c r="AD63" s="132"/>
      <c r="AE63" s="76"/>
      <c r="AF63" s="72"/>
    </row>
    <row r="64" spans="1:41" ht="23.25" customHeight="1">
      <c r="A64" s="60" t="s">
        <v>151</v>
      </c>
      <c r="B64" s="54"/>
      <c r="C64" s="52"/>
      <c r="D64" s="53"/>
      <c r="E64" s="50"/>
      <c r="F64" s="53"/>
      <c r="H64" s="41">
        <v>23693276</v>
      </c>
      <c r="I64" s="89"/>
      <c r="J64" s="41">
        <v>18103110</v>
      </c>
      <c r="K64" s="89"/>
      <c r="L64" s="41">
        <v>15549174</v>
      </c>
      <c r="M64" s="89"/>
      <c r="N64" s="89">
        <v>15325488</v>
      </c>
      <c r="O64" s="89"/>
      <c r="P64" s="89">
        <v>974852</v>
      </c>
      <c r="Q64" s="89"/>
      <c r="R64" s="89">
        <v>1646848</v>
      </c>
      <c r="S64" s="89"/>
      <c r="T64" s="89">
        <v>-56558</v>
      </c>
      <c r="U64" s="89"/>
      <c r="V64" s="89">
        <v>986638</v>
      </c>
      <c r="W64" s="89"/>
      <c r="X64" s="89">
        <f>SUM(N64:V64)</f>
        <v>18877268</v>
      </c>
      <c r="Y64" s="89"/>
      <c r="Z64" s="89">
        <v>3050000</v>
      </c>
      <c r="AA64" s="89"/>
      <c r="AB64" s="41">
        <v>339729967</v>
      </c>
      <c r="AC64" s="89"/>
      <c r="AD64" s="41">
        <f>SUM(H64:L64,X64:AC64)</f>
        <v>419002795</v>
      </c>
      <c r="AE64" s="75"/>
    </row>
    <row r="65" spans="1:31" ht="23.25" hidden="1" customHeight="1">
      <c r="A65" s="81" t="s">
        <v>167</v>
      </c>
      <c r="B65" s="54"/>
      <c r="C65" s="52"/>
      <c r="D65" s="53"/>
      <c r="E65" s="50"/>
      <c r="F65" s="53"/>
      <c r="H65" s="90"/>
      <c r="I65" s="104"/>
      <c r="J65" s="90"/>
      <c r="K65" s="104"/>
      <c r="L65" s="90"/>
      <c r="M65" s="104"/>
      <c r="N65" s="106"/>
      <c r="O65" s="105"/>
      <c r="P65" s="106"/>
      <c r="Q65" s="105"/>
      <c r="R65" s="106"/>
      <c r="S65" s="104"/>
      <c r="T65" s="106"/>
      <c r="U65" s="104"/>
      <c r="V65" s="106"/>
      <c r="W65" s="104"/>
      <c r="X65" s="106"/>
      <c r="Y65" s="105"/>
      <c r="Z65" s="106"/>
      <c r="AA65" s="104"/>
      <c r="AB65" s="90"/>
      <c r="AC65" s="105"/>
      <c r="AD65" s="90"/>
      <c r="AE65" s="75"/>
    </row>
    <row r="66" spans="1:31" ht="23.25" hidden="1" customHeight="1">
      <c r="A66" s="77" t="s">
        <v>153</v>
      </c>
      <c r="B66" s="54"/>
      <c r="C66" s="52"/>
      <c r="D66" s="53"/>
      <c r="E66" s="50"/>
      <c r="F66" s="53"/>
      <c r="H66" s="41"/>
      <c r="I66" s="92"/>
      <c r="J66" s="41"/>
      <c r="K66" s="92"/>
      <c r="L66" s="41"/>
      <c r="M66" s="91"/>
      <c r="N66" s="41"/>
      <c r="O66" s="41"/>
      <c r="P66" s="41"/>
      <c r="Q66" s="41"/>
      <c r="R66" s="41"/>
      <c r="S66" s="91"/>
      <c r="T66" s="41"/>
      <c r="U66" s="91"/>
      <c r="V66" s="41"/>
      <c r="W66" s="91"/>
      <c r="X66" s="41"/>
      <c r="Y66" s="91"/>
      <c r="Z66" s="41"/>
      <c r="AA66" s="91"/>
      <c r="AB66" s="41"/>
      <c r="AC66" s="91"/>
      <c r="AD66" s="41"/>
      <c r="AE66" s="75"/>
    </row>
    <row r="67" spans="1:31" ht="23.25">
      <c r="A67" s="62" t="s">
        <v>154</v>
      </c>
      <c r="B67" s="54"/>
      <c r="C67" s="52"/>
      <c r="D67" s="53"/>
      <c r="E67" s="50"/>
      <c r="F67" s="53">
        <v>33</v>
      </c>
      <c r="H67" s="41">
        <v>0</v>
      </c>
      <c r="I67" s="104"/>
      <c r="J67" s="41">
        <v>0</v>
      </c>
      <c r="K67" s="104"/>
      <c r="L67" s="41">
        <v>0</v>
      </c>
      <c r="M67" s="104"/>
      <c r="N67" s="41">
        <v>0</v>
      </c>
      <c r="O67" s="105"/>
      <c r="P67" s="41">
        <v>0</v>
      </c>
      <c r="Q67" s="105"/>
      <c r="R67" s="41">
        <v>0</v>
      </c>
      <c r="S67" s="104"/>
      <c r="T67" s="41">
        <v>0</v>
      </c>
      <c r="U67" s="104"/>
      <c r="V67" s="41">
        <v>0</v>
      </c>
      <c r="W67" s="104"/>
      <c r="X67" s="89">
        <f t="shared" ref="X67" si="10">SUM(N67:V67)</f>
        <v>0</v>
      </c>
      <c r="Y67" s="105"/>
      <c r="Z67" s="41">
        <v>0</v>
      </c>
      <c r="AA67" s="104"/>
      <c r="AB67" s="41">
        <v>-6515651</v>
      </c>
      <c r="AC67" s="105"/>
      <c r="AD67" s="41">
        <f t="shared" ref="AD67" si="11">SUM(H67:L67,X67:AC67)</f>
        <v>-6515651</v>
      </c>
      <c r="AE67" s="75"/>
    </row>
    <row r="68" spans="1:31" ht="23.25" hidden="1">
      <c r="A68" s="62" t="s">
        <v>155</v>
      </c>
      <c r="B68" s="54"/>
      <c r="C68" s="52"/>
      <c r="D68" s="53"/>
      <c r="E68" s="50"/>
      <c r="F68" s="53"/>
      <c r="H68" s="41"/>
      <c r="I68" s="104"/>
      <c r="J68" s="41"/>
      <c r="K68" s="104"/>
      <c r="L68" s="41"/>
      <c r="M68" s="104"/>
      <c r="N68" s="41"/>
      <c r="O68" s="105"/>
      <c r="P68" s="41"/>
      <c r="Q68" s="105"/>
      <c r="R68" s="41"/>
      <c r="S68" s="104"/>
      <c r="T68" s="41"/>
      <c r="U68" s="104"/>
      <c r="V68" s="41"/>
      <c r="W68" s="104"/>
      <c r="X68" s="105"/>
      <c r="Y68" s="105"/>
      <c r="Z68" s="41"/>
      <c r="AA68" s="104"/>
      <c r="AB68" s="41"/>
      <c r="AC68" s="105"/>
      <c r="AD68" s="41"/>
      <c r="AE68" s="75"/>
    </row>
    <row r="69" spans="1:31" ht="23.25" hidden="1">
      <c r="A69" s="62" t="s">
        <v>156</v>
      </c>
      <c r="B69" s="54"/>
      <c r="C69" s="52"/>
      <c r="D69" s="53"/>
      <c r="E69" s="50"/>
      <c r="F69" s="53"/>
      <c r="H69" s="41"/>
      <c r="I69" s="104"/>
      <c r="J69" s="41"/>
      <c r="K69" s="104"/>
      <c r="L69" s="41"/>
      <c r="M69" s="104"/>
      <c r="N69" s="41"/>
      <c r="O69" s="105"/>
      <c r="P69" s="41"/>
      <c r="Q69" s="105"/>
      <c r="R69" s="41"/>
      <c r="S69" s="104"/>
      <c r="T69" s="41"/>
      <c r="U69" s="104"/>
      <c r="V69" s="41"/>
      <c r="W69" s="104"/>
      <c r="X69" s="105"/>
      <c r="Y69" s="105"/>
      <c r="Z69" s="41"/>
      <c r="AA69" s="104"/>
      <c r="AB69" s="41"/>
      <c r="AC69" s="105"/>
      <c r="AD69" s="41"/>
      <c r="AE69" s="75"/>
    </row>
    <row r="70" spans="1:31" ht="23.25" customHeight="1">
      <c r="A70" s="64" t="s">
        <v>157</v>
      </c>
      <c r="B70" s="54"/>
      <c r="C70" s="52"/>
      <c r="D70" s="53"/>
      <c r="E70" s="50"/>
      <c r="F70" s="8">
        <v>31</v>
      </c>
      <c r="H70" s="90">
        <v>0</v>
      </c>
      <c r="I70" s="89"/>
      <c r="J70" s="90">
        <v>0</v>
      </c>
      <c r="K70" s="89"/>
      <c r="L70" s="90">
        <v>0</v>
      </c>
      <c r="M70" s="89"/>
      <c r="N70" s="88">
        <v>0</v>
      </c>
      <c r="O70" s="89"/>
      <c r="P70" s="88">
        <v>0</v>
      </c>
      <c r="Q70" s="89"/>
      <c r="R70" s="88">
        <v>0</v>
      </c>
      <c r="S70" s="89"/>
      <c r="T70" s="88">
        <v>0</v>
      </c>
      <c r="U70" s="89"/>
      <c r="V70" s="88">
        <v>0</v>
      </c>
      <c r="W70" s="89"/>
      <c r="X70" s="88">
        <f>SUM(N70:V70)</f>
        <v>0</v>
      </c>
      <c r="Y70" s="89"/>
      <c r="Z70" s="88">
        <v>0</v>
      </c>
      <c r="AA70" s="89"/>
      <c r="AB70" s="90">
        <v>-351287</v>
      </c>
      <c r="AC70" s="89"/>
      <c r="AD70" s="90">
        <f>SUM(H70:L70,X70:AC70)</f>
        <v>-351287</v>
      </c>
      <c r="AE70" s="75"/>
    </row>
    <row r="71" spans="1:31" ht="23.25" hidden="1" customHeight="1">
      <c r="A71" s="62" t="s">
        <v>158</v>
      </c>
      <c r="B71" s="54"/>
      <c r="C71" s="52"/>
      <c r="D71" s="53"/>
      <c r="E71" s="50"/>
      <c r="F71" s="53"/>
      <c r="H71" s="41"/>
      <c r="I71" s="104"/>
      <c r="J71" s="41"/>
      <c r="K71" s="104"/>
      <c r="L71" s="41"/>
      <c r="M71" s="104"/>
      <c r="N71" s="105"/>
      <c r="O71" s="105"/>
      <c r="P71" s="105"/>
      <c r="Q71" s="105"/>
      <c r="R71" s="105"/>
      <c r="S71" s="104"/>
      <c r="T71" s="105"/>
      <c r="U71" s="104"/>
      <c r="V71" s="105"/>
      <c r="W71" s="104"/>
      <c r="X71" s="105"/>
      <c r="Y71" s="105"/>
      <c r="Z71" s="105"/>
      <c r="AA71" s="104"/>
      <c r="AB71" s="41"/>
      <c r="AC71" s="105"/>
      <c r="AD71" s="41"/>
      <c r="AE71" s="75"/>
    </row>
    <row r="72" spans="1:31" ht="23.25" hidden="1" customHeight="1">
      <c r="A72" s="62" t="s">
        <v>159</v>
      </c>
      <c r="B72" s="54"/>
      <c r="C72" s="52"/>
      <c r="D72" s="53"/>
      <c r="E72" s="50"/>
      <c r="F72" s="53">
        <v>30</v>
      </c>
      <c r="H72" s="90"/>
      <c r="I72" s="104"/>
      <c r="J72" s="90"/>
      <c r="K72" s="104"/>
      <c r="L72" s="90"/>
      <c r="M72" s="104"/>
      <c r="N72" s="106"/>
      <c r="O72" s="105"/>
      <c r="P72" s="106"/>
      <c r="Q72" s="105"/>
      <c r="R72" s="106"/>
      <c r="S72" s="104"/>
      <c r="T72" s="106"/>
      <c r="U72" s="104"/>
      <c r="V72" s="106"/>
      <c r="W72" s="104"/>
      <c r="X72" s="106"/>
      <c r="Y72" s="105"/>
      <c r="Z72" s="106"/>
      <c r="AA72" s="104"/>
      <c r="AB72" s="90"/>
      <c r="AC72" s="105"/>
      <c r="AD72" s="90"/>
      <c r="AE72" s="75"/>
    </row>
    <row r="73" spans="1:31" ht="23.25" customHeight="1">
      <c r="A73" s="64"/>
      <c r="B73" s="54"/>
      <c r="C73" s="54"/>
      <c r="D73" s="53"/>
      <c r="E73" s="54"/>
      <c r="F73" s="53"/>
      <c r="H73" s="41"/>
      <c r="I73" s="89"/>
      <c r="J73" s="41"/>
      <c r="K73" s="89"/>
      <c r="L73" s="41"/>
      <c r="M73" s="89"/>
      <c r="N73" s="89"/>
      <c r="O73" s="89"/>
      <c r="P73" s="89"/>
      <c r="Q73" s="89"/>
      <c r="R73" s="89"/>
      <c r="S73" s="89"/>
      <c r="T73" s="89"/>
      <c r="U73" s="89"/>
      <c r="V73" s="89"/>
      <c r="W73" s="89"/>
      <c r="X73" s="89"/>
      <c r="Y73" s="89"/>
      <c r="Z73" s="89"/>
      <c r="AA73" s="89"/>
      <c r="AB73" s="41"/>
      <c r="AC73" s="89"/>
      <c r="AD73" s="41"/>
    </row>
    <row r="74" spans="1:31" ht="23.25" customHeight="1">
      <c r="A74" s="64" t="s">
        <v>85</v>
      </c>
      <c r="B74" s="54"/>
      <c r="C74" s="54"/>
      <c r="D74" s="53"/>
      <c r="E74" s="54"/>
      <c r="F74" s="53"/>
      <c r="H74" s="41">
        <v>0</v>
      </c>
      <c r="I74" s="89"/>
      <c r="J74" s="41">
        <v>0</v>
      </c>
      <c r="K74" s="89"/>
      <c r="L74" s="41">
        <v>0</v>
      </c>
      <c r="M74" s="89"/>
      <c r="N74" s="41">
        <v>0</v>
      </c>
      <c r="O74" s="89"/>
      <c r="P74" s="41">
        <v>0</v>
      </c>
      <c r="Q74" s="89"/>
      <c r="R74" s="41">
        <v>0</v>
      </c>
      <c r="S74" s="89"/>
      <c r="T74" s="41">
        <v>0</v>
      </c>
      <c r="U74" s="89"/>
      <c r="V74" s="41">
        <v>0</v>
      </c>
      <c r="W74" s="89"/>
      <c r="X74" s="89">
        <f>SUM(N74:V74)</f>
        <v>0</v>
      </c>
      <c r="Y74" s="89"/>
      <c r="Z74" s="89">
        <v>0</v>
      </c>
      <c r="AA74" s="89"/>
      <c r="AB74" s="41">
        <v>22561014</v>
      </c>
      <c r="AC74" s="89"/>
      <c r="AD74" s="41">
        <f>SUM(H74:L74,X74:AC74)</f>
        <v>22561014</v>
      </c>
    </row>
    <row r="75" spans="1:31" ht="23.25" customHeight="1">
      <c r="A75" s="64" t="s">
        <v>86</v>
      </c>
      <c r="B75" s="54"/>
      <c r="C75" s="54"/>
      <c r="D75" s="53"/>
      <c r="E75" s="54"/>
      <c r="F75" s="53"/>
      <c r="H75" s="90">
        <v>0</v>
      </c>
      <c r="I75" s="89"/>
      <c r="J75" s="90">
        <v>0</v>
      </c>
      <c r="K75" s="89"/>
      <c r="L75" s="90">
        <v>0</v>
      </c>
      <c r="M75" s="89"/>
      <c r="N75" s="88">
        <v>2602114</v>
      </c>
      <c r="O75" s="89"/>
      <c r="P75" s="88">
        <v>-5824219</v>
      </c>
      <c r="Q75" s="89">
        <v>0</v>
      </c>
      <c r="R75" s="88">
        <v>-270390</v>
      </c>
      <c r="S75" s="89">
        <v>0</v>
      </c>
      <c r="T75" s="88">
        <v>2069543</v>
      </c>
      <c r="U75" s="89">
        <v>0</v>
      </c>
      <c r="V75" s="88">
        <v>795852</v>
      </c>
      <c r="W75" s="89"/>
      <c r="X75" s="88">
        <f>SUM(N75:V75)</f>
        <v>-627100</v>
      </c>
      <c r="Y75" s="89"/>
      <c r="Z75" s="88">
        <v>0</v>
      </c>
      <c r="AA75" s="89"/>
      <c r="AB75" s="90">
        <v>2010924</v>
      </c>
      <c r="AC75" s="89"/>
      <c r="AD75" s="90">
        <f>SUM(H75:L75,X75:AC75)</f>
        <v>1383824</v>
      </c>
    </row>
    <row r="76" spans="1:31" s="72" customFormat="1" ht="23.25" customHeight="1">
      <c r="A76" s="59" t="s">
        <v>99</v>
      </c>
      <c r="B76" s="51"/>
      <c r="C76" s="51"/>
      <c r="D76" s="68"/>
      <c r="E76" s="51"/>
      <c r="F76" s="68"/>
      <c r="H76" s="93">
        <f>SUM(H74:H75)</f>
        <v>0</v>
      </c>
      <c r="I76" s="107"/>
      <c r="J76" s="93">
        <f>SUM(J74:J75)</f>
        <v>0</v>
      </c>
      <c r="K76" s="107"/>
      <c r="L76" s="93">
        <f>SUM(L74:L75)</f>
        <v>0</v>
      </c>
      <c r="M76" s="107"/>
      <c r="N76" s="93">
        <f>SUM(N74:N75)</f>
        <v>2602114</v>
      </c>
      <c r="O76" s="107"/>
      <c r="P76" s="93">
        <f>SUM(P74:P75)</f>
        <v>-5824219</v>
      </c>
      <c r="Q76" s="107"/>
      <c r="R76" s="93">
        <f>SUM(R74:R75)</f>
        <v>-270390</v>
      </c>
      <c r="S76" s="107"/>
      <c r="T76" s="93">
        <f>SUM(T74:T75)</f>
        <v>2069543</v>
      </c>
      <c r="U76" s="107"/>
      <c r="V76" s="93">
        <f>SUM(V74:V75)</f>
        <v>795852</v>
      </c>
      <c r="W76" s="107"/>
      <c r="X76" s="93">
        <f>SUM(X74:X75)</f>
        <v>-627100</v>
      </c>
      <c r="Y76" s="107"/>
      <c r="Z76" s="93">
        <f>SUM(Z74:Z75)</f>
        <v>0</v>
      </c>
      <c r="AA76" s="107"/>
      <c r="AB76" s="93">
        <f>SUM(AB74:AB75)</f>
        <v>24571938</v>
      </c>
      <c r="AC76" s="107"/>
      <c r="AD76" s="93">
        <f>SUM(AD74:AD75)</f>
        <v>23944838</v>
      </c>
    </row>
    <row r="77" spans="1:31" ht="23.25" customHeight="1">
      <c r="A77" s="52"/>
      <c r="B77" s="52"/>
      <c r="C77" s="52"/>
      <c r="D77" s="53"/>
      <c r="E77" s="52"/>
      <c r="F77" s="53"/>
      <c r="H77" s="41"/>
      <c r="I77" s="38"/>
      <c r="J77" s="41"/>
      <c r="K77" s="38"/>
      <c r="L77" s="41"/>
      <c r="M77" s="38"/>
      <c r="N77" s="41"/>
      <c r="O77" s="38"/>
      <c r="P77" s="41"/>
      <c r="Q77" s="38"/>
      <c r="R77" s="41"/>
      <c r="S77" s="38"/>
      <c r="T77" s="41"/>
      <c r="U77" s="38"/>
      <c r="V77" s="41"/>
      <c r="W77" s="38"/>
      <c r="X77" s="41"/>
      <c r="Y77" s="38"/>
      <c r="Z77" s="41"/>
      <c r="AA77" s="38"/>
      <c r="AB77" s="41"/>
      <c r="AC77" s="38"/>
      <c r="AD77" s="41"/>
      <c r="AE77" s="75"/>
    </row>
    <row r="78" spans="1:31" ht="23.25" customHeight="1">
      <c r="A78" s="52" t="s">
        <v>160</v>
      </c>
      <c r="B78" s="52"/>
      <c r="C78" s="52"/>
      <c r="D78" s="53"/>
      <c r="E78" s="52"/>
      <c r="F78" s="53"/>
      <c r="H78" s="41">
        <v>0</v>
      </c>
      <c r="I78" s="41"/>
      <c r="J78" s="41">
        <v>0</v>
      </c>
      <c r="K78" s="41"/>
      <c r="L78" s="41">
        <v>0</v>
      </c>
      <c r="M78" s="41"/>
      <c r="N78" s="41">
        <v>-103030</v>
      </c>
      <c r="O78" s="41"/>
      <c r="P78" s="41">
        <v>0</v>
      </c>
      <c r="Q78" s="41"/>
      <c r="R78" s="41">
        <v>0</v>
      </c>
      <c r="S78" s="41"/>
      <c r="T78" s="41">
        <v>0</v>
      </c>
      <c r="U78" s="41"/>
      <c r="V78" s="41">
        <v>0</v>
      </c>
      <c r="W78" s="41"/>
      <c r="X78" s="41">
        <f>SUM(N78:V78)</f>
        <v>-103030</v>
      </c>
      <c r="Y78" s="41"/>
      <c r="Z78" s="41">
        <v>0</v>
      </c>
      <c r="AA78" s="41"/>
      <c r="AB78" s="41">
        <v>103030</v>
      </c>
      <c r="AC78" s="41"/>
      <c r="AD78" s="41">
        <f>SUM(H78:L78,X78:AC78)</f>
        <v>0</v>
      </c>
      <c r="AE78" s="75"/>
    </row>
    <row r="79" spans="1:31" ht="23.25" customHeight="1">
      <c r="A79" s="52" t="s">
        <v>80</v>
      </c>
      <c r="B79" s="52"/>
      <c r="C79" s="52"/>
      <c r="D79" s="53"/>
      <c r="E79" s="52"/>
      <c r="F79" s="53"/>
      <c r="H79" s="41">
        <v>0</v>
      </c>
      <c r="I79" s="41"/>
      <c r="J79" s="41">
        <v>0</v>
      </c>
      <c r="K79" s="41"/>
      <c r="L79" s="41">
        <v>0</v>
      </c>
      <c r="M79" s="41"/>
      <c r="N79" s="41">
        <v>0</v>
      </c>
      <c r="O79" s="41"/>
      <c r="P79" s="41">
        <v>0</v>
      </c>
      <c r="Q79" s="41"/>
      <c r="R79" s="41">
        <v>0</v>
      </c>
      <c r="S79" s="41"/>
      <c r="T79" s="41">
        <v>0</v>
      </c>
      <c r="U79" s="41"/>
      <c r="V79" s="41">
        <v>0</v>
      </c>
      <c r="W79" s="41"/>
      <c r="X79" s="41">
        <f>SUM(N79:V79)</f>
        <v>0</v>
      </c>
      <c r="Y79" s="41"/>
      <c r="Z79" s="41">
        <v>0</v>
      </c>
      <c r="AA79" s="41"/>
      <c r="AB79" s="41">
        <v>3138</v>
      </c>
      <c r="AC79" s="41"/>
      <c r="AD79" s="41">
        <f>SUM(H79:L79,X79:AC79)</f>
        <v>3138</v>
      </c>
      <c r="AE79" s="75"/>
    </row>
    <row r="80" spans="1:31" s="108" customFormat="1" ht="23.25" customHeight="1" thickBot="1">
      <c r="A80" s="78" t="s">
        <v>161</v>
      </c>
      <c r="B80" s="66"/>
      <c r="C80" s="66"/>
      <c r="D80" s="67"/>
      <c r="E80" s="66"/>
      <c r="F80" s="67"/>
      <c r="H80" s="95">
        <f>SUM(H64:H72,H76,H78:H79)</f>
        <v>23693276</v>
      </c>
      <c r="I80" s="38"/>
      <c r="J80" s="95">
        <f>SUM(J64:J72,J76,J78:J79)</f>
        <v>18103110</v>
      </c>
      <c r="K80" s="38"/>
      <c r="L80" s="95">
        <f>SUM(L64:L72,L76,L78:L79)</f>
        <v>15549174</v>
      </c>
      <c r="M80" s="38"/>
      <c r="N80" s="95">
        <f>SUM(N64:N72,N76,N78:N79)</f>
        <v>17824572</v>
      </c>
      <c r="O80" s="38"/>
      <c r="P80" s="95">
        <f>SUM(P64:P72,P76,P78:P79)</f>
        <v>-4849367</v>
      </c>
      <c r="Q80" s="38"/>
      <c r="R80" s="95">
        <f>SUM(R64:R72,R76,R78:R79)</f>
        <v>1376458</v>
      </c>
      <c r="S80" s="38"/>
      <c r="T80" s="95">
        <f>SUM(T64:T72,T76,T78:T79)</f>
        <v>2012985</v>
      </c>
      <c r="U80" s="38"/>
      <c r="V80" s="95">
        <f>SUM(V64:V72,V76,V78:V79)</f>
        <v>1782490</v>
      </c>
      <c r="W80" s="38"/>
      <c r="X80" s="95">
        <f>SUM(X64:X72,X76,X78:X79)</f>
        <v>18147138</v>
      </c>
      <c r="Y80" s="38"/>
      <c r="Z80" s="95">
        <f>SUM(Z64:Z72,Z76,Z78:Z79)</f>
        <v>3050000</v>
      </c>
      <c r="AA80" s="38"/>
      <c r="AB80" s="95">
        <f>SUM(AB64:AB72,AB76,AB78:AB79)</f>
        <v>357541135</v>
      </c>
      <c r="AC80" s="38"/>
      <c r="AD80" s="95">
        <f>SUM(AD64:AD72,AD76,AD78:AD79)</f>
        <v>436083833</v>
      </c>
    </row>
    <row r="81" spans="1:32" ht="23.25" customHeight="1" thickTop="1">
      <c r="A81" s="65"/>
      <c r="B81" s="52"/>
      <c r="C81" s="52"/>
      <c r="D81" s="53"/>
      <c r="E81" s="52"/>
      <c r="F81" s="53"/>
      <c r="G81" s="72"/>
      <c r="H81" s="41"/>
      <c r="I81" s="96"/>
      <c r="J81" s="41"/>
      <c r="K81" s="96"/>
      <c r="L81" s="41"/>
      <c r="M81" s="97"/>
      <c r="N81" s="41"/>
      <c r="O81" s="97"/>
      <c r="P81" s="97"/>
      <c r="Q81" s="97"/>
      <c r="R81" s="97"/>
      <c r="S81" s="97"/>
      <c r="T81" s="97"/>
      <c r="U81" s="97"/>
      <c r="V81" s="97"/>
      <c r="W81" s="97"/>
      <c r="X81" s="97"/>
      <c r="Y81" s="97"/>
      <c r="Z81" s="41"/>
      <c r="AA81" s="97"/>
      <c r="AB81" s="41"/>
      <c r="AC81" s="41"/>
      <c r="AD81" s="41"/>
      <c r="AE81" s="72"/>
      <c r="AF81" s="72"/>
    </row>
    <row r="82" spans="1:32" ht="23.25" customHeight="1">
      <c r="A82" s="29" t="s">
        <v>162</v>
      </c>
      <c r="B82" s="52"/>
      <c r="C82" s="52"/>
      <c r="D82" s="53"/>
      <c r="E82" s="52"/>
      <c r="F82" s="53"/>
      <c r="H82" s="41"/>
      <c r="I82" s="96"/>
      <c r="J82" s="41"/>
      <c r="K82" s="96"/>
      <c r="L82" s="41"/>
      <c r="M82" s="97"/>
      <c r="N82" s="41"/>
      <c r="O82" s="97"/>
      <c r="P82" s="97"/>
      <c r="Q82" s="97"/>
      <c r="R82" s="97"/>
      <c r="S82" s="97"/>
      <c r="T82" s="97"/>
      <c r="U82" s="97"/>
      <c r="V82" s="97"/>
      <c r="W82" s="97"/>
      <c r="X82" s="97"/>
      <c r="Y82" s="97"/>
      <c r="Z82" s="41"/>
      <c r="AA82" s="97"/>
      <c r="AB82" s="41"/>
      <c r="AC82" s="41"/>
      <c r="AD82" s="41"/>
      <c r="AE82" s="76"/>
      <c r="AF82" s="72"/>
    </row>
    <row r="83" spans="1:32" ht="23.25" customHeight="1">
      <c r="A83" s="60" t="s">
        <v>163</v>
      </c>
      <c r="B83" s="54"/>
      <c r="C83" s="52"/>
      <c r="D83" s="53"/>
      <c r="E83" s="50"/>
      <c r="F83" s="53"/>
      <c r="H83" s="41">
        <v>23693276</v>
      </c>
      <c r="I83" s="89"/>
      <c r="J83" s="41">
        <v>18103110</v>
      </c>
      <c r="K83" s="89"/>
      <c r="L83" s="41">
        <v>15549174</v>
      </c>
      <c r="M83" s="89"/>
      <c r="N83" s="89">
        <v>17713060</v>
      </c>
      <c r="O83" s="89"/>
      <c r="P83" s="89">
        <v>-3349937</v>
      </c>
      <c r="Q83" s="89"/>
      <c r="R83" s="89">
        <v>848816</v>
      </c>
      <c r="S83" s="89"/>
      <c r="T83" s="89">
        <v>3125598</v>
      </c>
      <c r="U83" s="89"/>
      <c r="V83" s="89">
        <v>1560023</v>
      </c>
      <c r="W83" s="89"/>
      <c r="X83" s="89">
        <f>SUM(N83:V83)</f>
        <v>19897560</v>
      </c>
      <c r="Y83" s="89"/>
      <c r="Z83" s="89">
        <v>3050000</v>
      </c>
      <c r="AA83" s="89"/>
      <c r="AB83" s="41">
        <v>366388099</v>
      </c>
      <c r="AC83" s="89"/>
      <c r="AD83" s="41">
        <f>SUM(H83:L83,X83:AC83)</f>
        <v>446681219</v>
      </c>
      <c r="AE83" s="75"/>
    </row>
    <row r="84" spans="1:32" ht="23.25">
      <c r="A84" s="81" t="s">
        <v>154</v>
      </c>
      <c r="B84" s="52"/>
      <c r="C84" s="52"/>
      <c r="D84" s="53"/>
      <c r="E84" s="52"/>
      <c r="F84" s="53">
        <v>33</v>
      </c>
      <c r="H84" s="41">
        <v>0</v>
      </c>
      <c r="I84" s="89"/>
      <c r="J84" s="41">
        <v>0</v>
      </c>
      <c r="K84" s="89"/>
      <c r="L84" s="41">
        <v>0</v>
      </c>
      <c r="M84" s="89"/>
      <c r="N84" s="89">
        <v>0</v>
      </c>
      <c r="O84" s="89"/>
      <c r="P84" s="89">
        <v>0</v>
      </c>
      <c r="Q84" s="89"/>
      <c r="R84" s="89">
        <v>0</v>
      </c>
      <c r="S84" s="89"/>
      <c r="T84" s="89">
        <v>0</v>
      </c>
      <c r="U84" s="89"/>
      <c r="V84" s="91">
        <v>0</v>
      </c>
      <c r="W84" s="89"/>
      <c r="X84" s="89">
        <f>SUM(N84:V84)</f>
        <v>0</v>
      </c>
      <c r="Y84" s="89"/>
      <c r="Z84" s="89">
        <v>0</v>
      </c>
      <c r="AA84" s="89"/>
      <c r="AB84" s="41">
        <v>-8292647</v>
      </c>
      <c r="AC84" s="89"/>
      <c r="AD84" s="41">
        <f>SUM(H84:L84,X84:AC84)</f>
        <v>-8292647</v>
      </c>
      <c r="AE84" s="76"/>
      <c r="AF84" s="72"/>
    </row>
    <row r="85" spans="1:32" ht="23.25" hidden="1" customHeight="1">
      <c r="A85" s="62" t="s">
        <v>155</v>
      </c>
      <c r="B85" s="54"/>
      <c r="C85" s="52"/>
      <c r="D85" s="53"/>
      <c r="E85" s="50"/>
      <c r="F85" s="8"/>
      <c r="H85" s="41"/>
      <c r="I85" s="92"/>
      <c r="J85" s="41"/>
      <c r="K85" s="92"/>
      <c r="L85" s="41"/>
      <c r="M85" s="92"/>
      <c r="N85" s="41"/>
      <c r="O85" s="92"/>
      <c r="P85" s="91"/>
      <c r="Q85" s="92"/>
      <c r="R85" s="91"/>
      <c r="S85" s="92"/>
      <c r="T85" s="91"/>
      <c r="U85" s="92"/>
      <c r="V85" s="91"/>
      <c r="W85" s="92"/>
      <c r="X85" s="91"/>
      <c r="Y85" s="92"/>
      <c r="Z85" s="91">
        <v>0</v>
      </c>
      <c r="AA85" s="92"/>
      <c r="AB85" s="41"/>
      <c r="AC85" s="92"/>
      <c r="AD85" s="41"/>
      <c r="AE85" s="75"/>
    </row>
    <row r="86" spans="1:32" ht="23.25" hidden="1" customHeight="1">
      <c r="A86" s="62" t="s">
        <v>156</v>
      </c>
      <c r="B86" s="54"/>
      <c r="C86" s="52"/>
      <c r="D86" s="53"/>
      <c r="E86" s="50"/>
      <c r="F86" s="8"/>
      <c r="H86" s="41"/>
      <c r="I86" s="89"/>
      <c r="J86" s="41"/>
      <c r="K86" s="89"/>
      <c r="L86" s="41"/>
      <c r="M86" s="89"/>
      <c r="N86" s="89"/>
      <c r="O86" s="89"/>
      <c r="P86" s="89"/>
      <c r="Q86" s="89"/>
      <c r="R86" s="89"/>
      <c r="S86" s="89"/>
      <c r="T86" s="89"/>
      <c r="U86" s="89"/>
      <c r="V86" s="89"/>
      <c r="W86" s="89"/>
      <c r="X86" s="89"/>
      <c r="Y86" s="89"/>
      <c r="Z86" s="89">
        <v>0</v>
      </c>
      <c r="AA86" s="89"/>
      <c r="AB86" s="41"/>
      <c r="AC86" s="89"/>
      <c r="AD86" s="41"/>
      <c r="AE86" s="75"/>
    </row>
    <row r="87" spans="1:32" ht="23.25" customHeight="1">
      <c r="A87" s="64" t="s">
        <v>157</v>
      </c>
      <c r="B87" s="54"/>
      <c r="C87" s="52"/>
      <c r="D87" s="53"/>
      <c r="E87" s="50"/>
      <c r="F87" s="8">
        <v>31</v>
      </c>
      <c r="H87" s="41">
        <v>0</v>
      </c>
      <c r="I87" s="89"/>
      <c r="J87" s="41">
        <v>0</v>
      </c>
      <c r="K87" s="89"/>
      <c r="L87" s="41">
        <v>0</v>
      </c>
      <c r="M87" s="89"/>
      <c r="N87" s="89">
        <v>0</v>
      </c>
      <c r="O87" s="89"/>
      <c r="P87" s="89">
        <v>0</v>
      </c>
      <c r="Q87" s="89"/>
      <c r="R87" s="89">
        <v>0</v>
      </c>
      <c r="S87" s="89"/>
      <c r="T87" s="89">
        <v>0</v>
      </c>
      <c r="U87" s="89"/>
      <c r="V87" s="89">
        <v>0</v>
      </c>
      <c r="W87" s="89"/>
      <c r="X87" s="89">
        <f>SUM(N87:V87)</f>
        <v>0</v>
      </c>
      <c r="Y87" s="89"/>
      <c r="Z87" s="89">
        <v>0</v>
      </c>
      <c r="AA87" s="89"/>
      <c r="AB87" s="41">
        <v>-360588</v>
      </c>
      <c r="AC87" s="89"/>
      <c r="AD87" s="41">
        <f>SUM(H87:L87,X87:AC87)</f>
        <v>-360588</v>
      </c>
      <c r="AE87" s="75"/>
    </row>
    <row r="88" spans="1:32" ht="23.25" customHeight="1">
      <c r="A88" s="64"/>
      <c r="B88" s="54"/>
      <c r="C88" s="54"/>
      <c r="D88" s="53"/>
      <c r="E88" s="54"/>
      <c r="F88" s="53"/>
      <c r="H88" s="99"/>
      <c r="I88" s="89"/>
      <c r="J88" s="99"/>
      <c r="K88" s="89"/>
      <c r="L88" s="99"/>
      <c r="M88" s="89"/>
      <c r="N88" s="100"/>
      <c r="O88" s="89"/>
      <c r="P88" s="100"/>
      <c r="Q88" s="89"/>
      <c r="R88" s="100"/>
      <c r="S88" s="89"/>
      <c r="T88" s="100"/>
      <c r="U88" s="89"/>
      <c r="V88" s="100"/>
      <c r="W88" s="89"/>
      <c r="X88" s="100"/>
      <c r="Y88" s="89"/>
      <c r="Z88" s="100"/>
      <c r="AA88" s="89"/>
      <c r="AB88" s="99"/>
      <c r="AC88" s="89"/>
      <c r="AD88" s="99"/>
    </row>
    <row r="89" spans="1:32" ht="23.25" customHeight="1">
      <c r="A89" s="64" t="s">
        <v>85</v>
      </c>
      <c r="B89" s="54"/>
      <c r="C89" s="54"/>
      <c r="D89" s="53"/>
      <c r="E89" s="54"/>
      <c r="F89" s="53"/>
      <c r="H89" s="41">
        <v>0</v>
      </c>
      <c r="I89" s="89"/>
      <c r="J89" s="41">
        <v>0</v>
      </c>
      <c r="K89" s="89"/>
      <c r="L89" s="41">
        <v>0</v>
      </c>
      <c r="M89" s="89"/>
      <c r="N89" s="41">
        <v>0</v>
      </c>
      <c r="O89" s="89"/>
      <c r="P89" s="41">
        <v>0</v>
      </c>
      <c r="Q89" s="89">
        <v>0</v>
      </c>
      <c r="R89" s="41">
        <v>0</v>
      </c>
      <c r="S89" s="89">
        <v>0</v>
      </c>
      <c r="T89" s="41">
        <v>0</v>
      </c>
      <c r="U89" s="89">
        <v>0</v>
      </c>
      <c r="V89" s="41">
        <v>0</v>
      </c>
      <c r="W89" s="89"/>
      <c r="X89" s="89">
        <f>SUM(N89:V89)</f>
        <v>0</v>
      </c>
      <c r="Y89" s="89"/>
      <c r="Z89" s="89">
        <v>0</v>
      </c>
      <c r="AA89" s="89"/>
      <c r="AB89" s="41">
        <v>21012239</v>
      </c>
      <c r="AC89" s="89"/>
      <c r="AD89" s="41">
        <f>SUM(H89:L89,X89:AC89)</f>
        <v>21012239</v>
      </c>
    </row>
    <row r="90" spans="1:32" ht="23.25" customHeight="1">
      <c r="A90" s="64" t="s">
        <v>86</v>
      </c>
      <c r="B90" s="54"/>
      <c r="C90" s="54"/>
      <c r="D90" s="53"/>
      <c r="E90" s="54"/>
      <c r="F90" s="53"/>
      <c r="H90" s="90">
        <v>0</v>
      </c>
      <c r="I90" s="89"/>
      <c r="J90" s="90">
        <v>0</v>
      </c>
      <c r="K90" s="89"/>
      <c r="L90" s="90">
        <v>0</v>
      </c>
      <c r="M90" s="89"/>
      <c r="N90" s="88">
        <v>0</v>
      </c>
      <c r="O90" s="89"/>
      <c r="P90" s="88">
        <v>101866</v>
      </c>
      <c r="Q90" s="89">
        <v>0</v>
      </c>
      <c r="R90" s="88">
        <v>-103617</v>
      </c>
      <c r="S90" s="89">
        <v>0</v>
      </c>
      <c r="T90" s="88">
        <v>987940</v>
      </c>
      <c r="U90" s="89">
        <v>0</v>
      </c>
      <c r="V90" s="88">
        <v>295627</v>
      </c>
      <c r="W90" s="89"/>
      <c r="X90" s="88">
        <f>SUM(N90:V90)</f>
        <v>1281816</v>
      </c>
      <c r="Y90" s="89"/>
      <c r="Z90" s="88">
        <v>0</v>
      </c>
      <c r="AA90" s="89"/>
      <c r="AB90" s="90">
        <v>-766650</v>
      </c>
      <c r="AC90" s="89"/>
      <c r="AD90" s="90">
        <f>SUM(H90:L90,X90:AC90)</f>
        <v>515166</v>
      </c>
    </row>
    <row r="91" spans="1:32" s="72" customFormat="1" ht="23.25" customHeight="1">
      <c r="A91" s="59" t="s">
        <v>99</v>
      </c>
      <c r="B91" s="51"/>
      <c r="C91" s="51"/>
      <c r="D91" s="68"/>
      <c r="E91" s="51"/>
      <c r="F91" s="68"/>
      <c r="H91" s="93">
        <f>SUM(H89:H90)</f>
        <v>0</v>
      </c>
      <c r="I91" s="94"/>
      <c r="J91" s="93">
        <f>SUM(J89:J90)</f>
        <v>0</v>
      </c>
      <c r="K91" s="94"/>
      <c r="L91" s="93">
        <f>SUM(L89:L90)</f>
        <v>0</v>
      </c>
      <c r="M91" s="94"/>
      <c r="N91" s="93">
        <f>SUM(N89:N90)</f>
        <v>0</v>
      </c>
      <c r="O91" s="94"/>
      <c r="P91" s="93">
        <f>SUM(P89:P90)</f>
        <v>101866</v>
      </c>
      <c r="Q91" s="94"/>
      <c r="R91" s="93">
        <f>SUM(R89:R90)</f>
        <v>-103617</v>
      </c>
      <c r="S91" s="94"/>
      <c r="T91" s="93">
        <f>SUM(T89:T90)</f>
        <v>987940</v>
      </c>
      <c r="U91" s="94"/>
      <c r="V91" s="93">
        <f>SUM(V89:V90)</f>
        <v>295627</v>
      </c>
      <c r="W91" s="94"/>
      <c r="X91" s="93">
        <f>SUM(X89:X90)</f>
        <v>1281816</v>
      </c>
      <c r="Y91" s="94"/>
      <c r="Z91" s="93">
        <f>SUM(Z89:Z90)</f>
        <v>0</v>
      </c>
      <c r="AA91" s="94"/>
      <c r="AB91" s="93">
        <f>SUM(AB89:AB90)</f>
        <v>20245589</v>
      </c>
      <c r="AC91" s="94"/>
      <c r="AD91" s="93">
        <f>SUM(AD89:AD90)</f>
        <v>21527405</v>
      </c>
    </row>
    <row r="92" spans="1:32" ht="23.25" customHeight="1">
      <c r="A92" s="59"/>
      <c r="B92" s="54"/>
      <c r="C92" s="54"/>
      <c r="D92" s="53"/>
      <c r="E92" s="54"/>
      <c r="F92" s="40"/>
      <c r="G92" s="38"/>
      <c r="H92" s="41"/>
      <c r="I92" s="38"/>
      <c r="J92" s="41"/>
      <c r="K92" s="38"/>
      <c r="L92" s="41"/>
      <c r="M92" s="38"/>
      <c r="N92" s="41"/>
      <c r="O92" s="38"/>
      <c r="P92" s="41"/>
      <c r="Q92" s="38"/>
      <c r="R92" s="41"/>
      <c r="S92" s="38"/>
      <c r="T92" s="41"/>
      <c r="U92" s="38"/>
      <c r="V92" s="41"/>
      <c r="W92" s="38"/>
      <c r="X92" s="41"/>
      <c r="Y92" s="38"/>
      <c r="Z92" s="41"/>
      <c r="AA92" s="38"/>
      <c r="AB92" s="41"/>
      <c r="AC92" s="38"/>
      <c r="AD92" s="41"/>
      <c r="AE92" s="61"/>
      <c r="AF92" s="40"/>
    </row>
    <row r="93" spans="1:32" ht="23.25" customHeight="1">
      <c r="A93" s="52" t="s">
        <v>160</v>
      </c>
      <c r="B93" s="52"/>
      <c r="C93" s="52"/>
      <c r="D93" s="53"/>
      <c r="E93" s="52"/>
      <c r="F93" s="53"/>
      <c r="H93" s="41">
        <v>0</v>
      </c>
      <c r="I93" s="41"/>
      <c r="J93" s="41">
        <v>0</v>
      </c>
      <c r="K93" s="41"/>
      <c r="L93" s="41">
        <v>0</v>
      </c>
      <c r="M93" s="41"/>
      <c r="N93" s="41">
        <v>-162263</v>
      </c>
      <c r="O93" s="41"/>
      <c r="P93" s="41">
        <v>0</v>
      </c>
      <c r="Q93" s="41"/>
      <c r="R93" s="41">
        <v>0</v>
      </c>
      <c r="S93" s="41"/>
      <c r="T93" s="41">
        <v>0</v>
      </c>
      <c r="U93" s="41"/>
      <c r="V93" s="41">
        <v>0</v>
      </c>
      <c r="W93" s="41"/>
      <c r="X93" s="41">
        <f>SUM(N93:V93)</f>
        <v>-162263</v>
      </c>
      <c r="Y93" s="41"/>
      <c r="Z93" s="41">
        <v>0</v>
      </c>
      <c r="AA93" s="41"/>
      <c r="AB93" s="41">
        <v>162263</v>
      </c>
      <c r="AC93" s="41"/>
      <c r="AD93" s="41">
        <f>SUM(H93:L93,X93:AC93)</f>
        <v>0</v>
      </c>
      <c r="AE93" s="75"/>
    </row>
    <row r="94" spans="1:32" ht="23.25" customHeight="1">
      <c r="A94" s="52" t="s">
        <v>80</v>
      </c>
      <c r="B94" s="52"/>
      <c r="C94" s="52"/>
      <c r="D94" s="53"/>
      <c r="E94" s="52"/>
      <c r="F94" s="53"/>
      <c r="H94" s="41">
        <v>0</v>
      </c>
      <c r="I94" s="41"/>
      <c r="J94" s="41">
        <v>0</v>
      </c>
      <c r="K94" s="41"/>
      <c r="L94" s="41">
        <v>0</v>
      </c>
      <c r="M94" s="41"/>
      <c r="N94" s="41">
        <v>0</v>
      </c>
      <c r="O94" s="41"/>
      <c r="P94" s="41">
        <v>0</v>
      </c>
      <c r="Q94" s="41"/>
      <c r="R94" s="41">
        <v>0</v>
      </c>
      <c r="S94" s="41"/>
      <c r="T94" s="41">
        <v>0</v>
      </c>
      <c r="U94" s="41"/>
      <c r="V94" s="41">
        <v>0</v>
      </c>
      <c r="W94" s="41"/>
      <c r="X94" s="41">
        <f>SUM(N94:V94)</f>
        <v>0</v>
      </c>
      <c r="Y94" s="41"/>
      <c r="Z94" s="41">
        <v>0</v>
      </c>
      <c r="AA94" s="41"/>
      <c r="AB94" s="41">
        <v>-8788</v>
      </c>
      <c r="AC94" s="41"/>
      <c r="AD94" s="41">
        <f>SUM(H94:L94,X94:AC94)</f>
        <v>-8788</v>
      </c>
      <c r="AE94" s="75"/>
    </row>
    <row r="95" spans="1:32" s="108" customFormat="1" ht="23.25" customHeight="1" thickBot="1">
      <c r="A95" s="78" t="s">
        <v>165</v>
      </c>
      <c r="B95" s="66"/>
      <c r="C95" s="66"/>
      <c r="D95" s="67"/>
      <c r="E95" s="66"/>
      <c r="F95" s="67"/>
      <c r="H95" s="95">
        <f>SUM(H83:H87,H91,H93:H94)</f>
        <v>23693276</v>
      </c>
      <c r="I95" s="38"/>
      <c r="J95" s="95">
        <f>SUM(J83:J87,J91,J93:J94)</f>
        <v>18103110</v>
      </c>
      <c r="K95" s="38"/>
      <c r="L95" s="95">
        <f>SUM(L83:L87,L91,L93:L94)</f>
        <v>15549174</v>
      </c>
      <c r="M95" s="38"/>
      <c r="N95" s="95">
        <f>SUM(N83:N87,N91,N93:N94)</f>
        <v>17550797</v>
      </c>
      <c r="O95" s="38"/>
      <c r="P95" s="95">
        <f>SUM(P83:P87,P91,P93:P94)</f>
        <v>-3248071</v>
      </c>
      <c r="Q95" s="38"/>
      <c r="R95" s="95">
        <f>SUM(R83:R87,R91,R93:R94)</f>
        <v>745199</v>
      </c>
      <c r="S95" s="38"/>
      <c r="T95" s="95">
        <f>SUM(T83:T87,T91,T93:T94)</f>
        <v>4113538</v>
      </c>
      <c r="U95" s="38"/>
      <c r="V95" s="95">
        <f>SUM(V83:V87,V91,V93:V94)</f>
        <v>1855650</v>
      </c>
      <c r="W95" s="38"/>
      <c r="X95" s="95">
        <f>SUM(X83:X87,X91,X93:X94)</f>
        <v>21017113</v>
      </c>
      <c r="Y95" s="38"/>
      <c r="Z95" s="95">
        <f>SUM(Z83:Z87,Z91,Z93:Z94)</f>
        <v>3050000</v>
      </c>
      <c r="AA95" s="38"/>
      <c r="AB95" s="95">
        <f>SUM(AB83:AB87,AB91,AB93:AB94)</f>
        <v>378133928</v>
      </c>
      <c r="AC95" s="38"/>
      <c r="AD95" s="95">
        <f>SUM(AD83:AD87,AD91,AD93:AD94)</f>
        <v>459546601</v>
      </c>
    </row>
    <row r="96" spans="1:32" ht="20.25" customHeight="1" thickTop="1">
      <c r="B96" s="52"/>
      <c r="C96" s="52"/>
      <c r="D96" s="53"/>
      <c r="E96" s="52"/>
      <c r="F96" s="53"/>
      <c r="H96" s="75"/>
      <c r="I96" s="75"/>
      <c r="J96" s="75"/>
      <c r="K96" s="75"/>
      <c r="L96" s="75"/>
      <c r="M96" s="75"/>
      <c r="N96" s="75"/>
      <c r="O96" s="75"/>
      <c r="P96" s="75"/>
      <c r="Q96" s="75"/>
      <c r="R96" s="75"/>
      <c r="S96" s="75"/>
      <c r="T96" s="75"/>
      <c r="U96" s="75"/>
      <c r="V96" s="75"/>
      <c r="W96" s="75"/>
      <c r="X96" s="75"/>
      <c r="Y96" s="75"/>
      <c r="Z96" s="75"/>
      <c r="AA96" s="75"/>
      <c r="AB96" s="75"/>
      <c r="AC96" s="75"/>
      <c r="AD96" s="75"/>
    </row>
    <row r="97" spans="1:35" ht="20.25" customHeight="1">
      <c r="B97" s="52"/>
      <c r="C97" s="52"/>
      <c r="D97" s="53"/>
      <c r="E97" s="52"/>
      <c r="F97" s="53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</row>
    <row r="98" spans="1:35" ht="20.25" customHeight="1">
      <c r="B98" s="52"/>
      <c r="C98" s="52"/>
      <c r="D98" s="53"/>
      <c r="E98" s="52"/>
      <c r="F98" s="53"/>
      <c r="H98" s="75"/>
      <c r="I98" s="75"/>
      <c r="J98" s="75"/>
      <c r="K98" s="75"/>
      <c r="L98" s="75"/>
      <c r="M98" s="75"/>
      <c r="N98" s="75"/>
      <c r="O98" s="75"/>
      <c r="P98" s="75"/>
      <c r="Q98" s="75"/>
      <c r="R98" s="75"/>
      <c r="S98" s="75"/>
      <c r="T98" s="75"/>
      <c r="U98" s="75"/>
      <c r="V98" s="75"/>
      <c r="W98" s="75"/>
      <c r="X98" s="75"/>
      <c r="Y98" s="75"/>
      <c r="Z98" s="75"/>
      <c r="AA98" s="75"/>
      <c r="AB98" s="75"/>
      <c r="AC98" s="75"/>
      <c r="AD98" s="75"/>
    </row>
    <row r="99" spans="1:35" ht="20.25" customHeight="1">
      <c r="B99" s="52"/>
      <c r="C99" s="52"/>
      <c r="D99" s="53"/>
      <c r="E99" s="52"/>
      <c r="F99" s="53"/>
      <c r="H99" s="75"/>
      <c r="I99" s="75"/>
      <c r="J99" s="75"/>
      <c r="K99" s="75"/>
      <c r="L99" s="75"/>
      <c r="M99" s="75"/>
      <c r="N99" s="75"/>
      <c r="O99" s="75"/>
      <c r="P99" s="75"/>
      <c r="Q99" s="75"/>
      <c r="R99" s="75"/>
      <c r="S99" s="75"/>
      <c r="T99" s="75"/>
      <c r="U99" s="75"/>
      <c r="V99" s="75"/>
      <c r="W99" s="75"/>
      <c r="X99" s="75"/>
      <c r="Y99" s="75"/>
      <c r="Z99" s="75"/>
      <c r="AA99" s="75"/>
      <c r="AB99" s="75"/>
      <c r="AC99" s="75"/>
      <c r="AD99" s="75"/>
    </row>
    <row r="100" spans="1:35" ht="20.25" customHeight="1">
      <c r="B100" s="52"/>
      <c r="C100" s="52"/>
      <c r="D100" s="53"/>
      <c r="E100" s="52"/>
      <c r="F100" s="53"/>
      <c r="H100" s="75"/>
      <c r="I100" s="75"/>
      <c r="J100" s="75"/>
      <c r="K100" s="75"/>
      <c r="L100" s="75"/>
      <c r="M100" s="75"/>
      <c r="N100" s="75"/>
      <c r="O100" s="75"/>
      <c r="P100" s="75"/>
      <c r="Q100" s="75"/>
      <c r="R100" s="75"/>
      <c r="S100" s="75"/>
      <c r="T100" s="75"/>
      <c r="U100" s="75"/>
      <c r="V100" s="75"/>
      <c r="W100" s="75"/>
      <c r="X100" s="75"/>
      <c r="Y100" s="75"/>
      <c r="Z100" s="75"/>
      <c r="AA100" s="75"/>
      <c r="AB100" s="75"/>
      <c r="AC100" s="75"/>
      <c r="AD100" s="75"/>
    </row>
    <row r="101" spans="1:35" ht="20.25" customHeight="1">
      <c r="B101" s="52"/>
      <c r="C101" s="52"/>
      <c r="D101" s="53"/>
      <c r="E101" s="52"/>
      <c r="F101" s="53"/>
      <c r="H101" s="75"/>
      <c r="I101" s="75"/>
      <c r="J101" s="75"/>
      <c r="K101" s="75"/>
      <c r="L101" s="75"/>
      <c r="M101" s="75"/>
      <c r="N101" s="75"/>
      <c r="O101" s="75"/>
      <c r="P101" s="75"/>
      <c r="Q101" s="75"/>
      <c r="R101" s="75"/>
      <c r="S101" s="75"/>
      <c r="T101" s="75"/>
      <c r="U101" s="75"/>
      <c r="V101" s="75"/>
      <c r="W101" s="75"/>
      <c r="X101" s="75"/>
      <c r="Y101" s="75"/>
      <c r="Z101" s="75"/>
      <c r="AA101" s="75"/>
      <c r="AB101" s="75"/>
      <c r="AC101" s="75"/>
      <c r="AD101" s="75"/>
    </row>
    <row r="102" spans="1:35" ht="20.25" customHeight="1">
      <c r="A102" s="70"/>
      <c r="B102" s="52"/>
      <c r="C102" s="52"/>
      <c r="D102" s="53"/>
      <c r="E102" s="52"/>
      <c r="F102" s="53"/>
      <c r="H102" s="75"/>
      <c r="I102" s="75"/>
      <c r="J102" s="75"/>
      <c r="K102" s="75"/>
      <c r="L102" s="75"/>
      <c r="M102" s="75"/>
      <c r="N102" s="75"/>
      <c r="O102" s="75"/>
      <c r="P102" s="75"/>
      <c r="Q102" s="75"/>
      <c r="R102" s="75"/>
      <c r="S102" s="75"/>
      <c r="T102" s="75"/>
      <c r="U102" s="75"/>
      <c r="V102" s="75"/>
      <c r="W102" s="75"/>
      <c r="X102" s="75"/>
      <c r="Y102" s="75"/>
      <c r="Z102" s="75"/>
      <c r="AA102" s="75"/>
      <c r="AB102" s="75"/>
      <c r="AC102" s="75"/>
      <c r="AD102" s="75"/>
    </row>
    <row r="103" spans="1:35" ht="20.25" customHeight="1">
      <c r="E103" s="52"/>
      <c r="AB103" s="69"/>
      <c r="AC103" s="69"/>
      <c r="AI103" s="76"/>
    </row>
    <row r="104" spans="1:35" ht="20.25" customHeight="1">
      <c r="D104" s="36"/>
      <c r="F104" s="44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</row>
    <row r="105" spans="1:35" ht="20.25" customHeight="1">
      <c r="D105" s="36"/>
      <c r="H105" s="8" t="s">
        <v>53</v>
      </c>
      <c r="I105" s="37"/>
      <c r="J105" s="37"/>
      <c r="K105" s="37"/>
      <c r="N105" s="35"/>
      <c r="O105" s="35"/>
      <c r="P105" s="35"/>
      <c r="Q105" s="35"/>
      <c r="R105" s="35"/>
      <c r="S105" s="35"/>
      <c r="T105" s="35"/>
      <c r="U105" s="35"/>
      <c r="V105" s="35"/>
      <c r="X105" s="8" t="s">
        <v>54</v>
      </c>
    </row>
    <row r="106" spans="1:35" ht="20.25" customHeight="1">
      <c r="D106" s="36"/>
      <c r="H106" s="44" t="s">
        <v>55</v>
      </c>
      <c r="I106" s="37"/>
      <c r="J106" s="37"/>
      <c r="K106" s="37"/>
      <c r="N106" s="35"/>
      <c r="O106" s="35"/>
      <c r="P106" s="35"/>
      <c r="Q106" s="35"/>
      <c r="R106" s="35"/>
      <c r="S106" s="35"/>
      <c r="T106" s="35"/>
      <c r="U106" s="35"/>
      <c r="X106" s="8" t="s">
        <v>56</v>
      </c>
    </row>
  </sheetData>
  <sheetProtection algorithmName="SHA-512" hashValue="ovCcSzE87NKUiTwhYfZsM6VZykQeQ1lUYxJIAUMgUQ1+GajzFlTv5m24wT7UcSnX+VOzAS2TH6WY8hm3I/SmMA==" saltValue="BODyH2ASnjC68e3aFg8QWw==" spinCount="100000" sheet="1" formatCells="0" formatColumns="0" insertColumns="0" insertRows="0" insertHyperlinks="0" deleteColumns="0" deleteRows="0" sort="0" autoFilter="0" pivotTables="0"/>
  <mergeCells count="16">
    <mergeCell ref="A1:AF1"/>
    <mergeCell ref="A2:AF2"/>
    <mergeCell ref="A3:AF3"/>
    <mergeCell ref="F7:AB7"/>
    <mergeCell ref="F6:AF6"/>
    <mergeCell ref="F5:AF5"/>
    <mergeCell ref="N57:X57"/>
    <mergeCell ref="Z57:AB57"/>
    <mergeCell ref="H56:AD56"/>
    <mergeCell ref="H55:AD55"/>
    <mergeCell ref="H54:AD54"/>
    <mergeCell ref="A50:AF50"/>
    <mergeCell ref="A51:AF51"/>
    <mergeCell ref="A52:AF52"/>
    <mergeCell ref="X8:Z8"/>
    <mergeCell ref="L8:V8"/>
  </mergeCells>
  <printOptions horizontalCentered="1"/>
  <pageMargins left="0.31496062992125984" right="0" top="0.55118110236220474" bottom="0.70866141732283472" header="0.11811023622047245" footer="0.43307086614173229"/>
  <pageSetup paperSize="9" scale="46" firstPageNumber="14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9" max="3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F55" sqref="F55"/>
      <selection pane="bottomLeft" activeCell="F55" sqref="F55"/>
      <selection pane="bottomRight" activeCell="H8" sqref="H8"/>
    </sheetView>
  </sheetViews>
  <sheetFormatPr defaultColWidth="7.5703125" defaultRowHeight="23.25"/>
  <cols>
    <col min="1" max="3" width="2.5703125" style="135" customWidth="1"/>
    <col min="4" max="4" width="2.85546875" style="135" customWidth="1"/>
    <col min="5" max="5" width="5.42578125" style="135" customWidth="1"/>
    <col min="6" max="6" width="57.42578125" style="135" customWidth="1"/>
    <col min="7" max="7" width="7" style="135" customWidth="1"/>
    <col min="8" max="8" width="21.7109375" style="135" customWidth="1"/>
    <col min="9" max="9" width="1.140625" style="135" customWidth="1"/>
    <col min="10" max="10" width="21.7109375" style="135" customWidth="1"/>
    <col min="11" max="11" width="1.140625" style="135" customWidth="1"/>
    <col min="12" max="12" width="21.7109375" style="135" customWidth="1"/>
    <col min="13" max="13" width="1.140625" style="135" customWidth="1"/>
    <col min="14" max="14" width="21.7109375" style="135" customWidth="1"/>
    <col min="15" max="15" width="1.5703125" style="135" customWidth="1"/>
    <col min="16" max="16" width="16.42578125" style="135" customWidth="1"/>
    <col min="17" max="17" width="8" style="135" bestFit="1" customWidth="1"/>
    <col min="18" max="18" width="7.5703125" style="135"/>
    <col min="19" max="19" width="11.42578125" style="135" bestFit="1" customWidth="1"/>
    <col min="20" max="20" width="8" style="135" bestFit="1" customWidth="1"/>
    <col min="21" max="16384" width="7.5703125" style="135"/>
  </cols>
  <sheetData>
    <row r="1" spans="1:17" ht="21.75" customHeight="1">
      <c r="A1" s="133" t="s">
        <v>0</v>
      </c>
      <c r="B1" s="133"/>
      <c r="C1" s="133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7" ht="21.75" customHeight="1">
      <c r="A2" s="133" t="s">
        <v>168</v>
      </c>
      <c r="B2" s="133"/>
      <c r="C2" s="133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7" ht="21.75" customHeight="1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</row>
    <row r="4" spans="1:17" ht="21.75" customHeight="1">
      <c r="A4" s="136"/>
      <c r="B4" s="134"/>
      <c r="C4" s="134"/>
      <c r="D4" s="134"/>
      <c r="E4" s="134"/>
      <c r="F4" s="134"/>
      <c r="G4" s="134"/>
      <c r="H4" s="177" t="s">
        <v>169</v>
      </c>
      <c r="I4" s="177"/>
      <c r="J4" s="177"/>
      <c r="K4" s="177"/>
      <c r="L4" s="177"/>
      <c r="M4" s="177"/>
      <c r="N4" s="177"/>
      <c r="O4" s="134"/>
      <c r="Q4" s="30"/>
    </row>
    <row r="5" spans="1:17" ht="21.75" customHeight="1">
      <c r="H5" s="178" t="s">
        <v>3</v>
      </c>
      <c r="I5" s="178"/>
      <c r="J5" s="178"/>
      <c r="L5" s="178" t="s">
        <v>4</v>
      </c>
      <c r="M5" s="178"/>
      <c r="N5" s="178"/>
    </row>
    <row r="6" spans="1:17" ht="21.75" customHeight="1">
      <c r="H6" s="137" t="s">
        <v>108</v>
      </c>
      <c r="I6" s="138"/>
      <c r="J6" s="138"/>
      <c r="L6" s="137" t="s">
        <v>108</v>
      </c>
      <c r="M6" s="138"/>
      <c r="N6" s="138"/>
    </row>
    <row r="7" spans="1:17">
      <c r="G7" s="139" t="s">
        <v>5</v>
      </c>
      <c r="H7" s="140">
        <v>2023</v>
      </c>
      <c r="I7" s="141"/>
      <c r="J7" s="142">
        <v>2022</v>
      </c>
      <c r="K7" s="143"/>
      <c r="L7" s="140">
        <v>2023</v>
      </c>
      <c r="M7" s="141"/>
      <c r="N7" s="142">
        <v>2022</v>
      </c>
    </row>
    <row r="8" spans="1:17" ht="21.75" customHeight="1">
      <c r="A8" s="144" t="s">
        <v>170</v>
      </c>
      <c r="B8" s="144"/>
      <c r="C8" s="144"/>
      <c r="D8" s="144"/>
      <c r="E8" s="144"/>
      <c r="F8" s="144"/>
      <c r="H8" s="144"/>
      <c r="I8" s="144"/>
      <c r="J8" s="144"/>
      <c r="K8" s="144"/>
      <c r="L8" s="31"/>
      <c r="M8" s="144"/>
      <c r="N8" s="144"/>
    </row>
    <row r="9" spans="1:17" ht="21.75" customHeight="1">
      <c r="A9" s="144"/>
      <c r="B9" s="135" t="s">
        <v>83</v>
      </c>
      <c r="D9" s="144"/>
      <c r="E9" s="144"/>
      <c r="F9" s="144"/>
      <c r="G9" s="139"/>
      <c r="H9" s="30">
        <v>28528245</v>
      </c>
      <c r="I9" s="145"/>
      <c r="J9" s="30">
        <f>'COMPREHENSIVE INCOME 6M'!I31</f>
        <v>27475722</v>
      </c>
      <c r="K9" s="145"/>
      <c r="L9" s="30">
        <v>25040523</v>
      </c>
      <c r="M9" s="145"/>
      <c r="N9" s="30">
        <f>'COMPREHENSIVE INCOME 6M'!M31</f>
        <v>26831066</v>
      </c>
      <c r="O9" s="146"/>
      <c r="Q9" s="147"/>
    </row>
    <row r="10" spans="1:17" ht="21.75" customHeight="1">
      <c r="A10" s="144"/>
      <c r="B10" s="148" t="s">
        <v>171</v>
      </c>
      <c r="C10" s="148"/>
      <c r="D10" s="144"/>
      <c r="E10" s="144"/>
      <c r="F10" s="144"/>
      <c r="G10" s="139"/>
      <c r="H10" s="149"/>
      <c r="I10" s="149"/>
      <c r="J10" s="149"/>
      <c r="K10" s="149"/>
      <c r="L10" s="149"/>
      <c r="M10" s="149"/>
      <c r="N10" s="149"/>
      <c r="O10" s="146"/>
      <c r="Q10" s="147"/>
    </row>
    <row r="11" spans="1:17" ht="21.75" customHeight="1">
      <c r="A11" s="144"/>
      <c r="B11" s="148"/>
      <c r="C11" s="148" t="s">
        <v>172</v>
      </c>
      <c r="D11" s="144"/>
      <c r="E11" s="144"/>
      <c r="F11" s="144"/>
      <c r="G11" s="139"/>
      <c r="H11" s="149"/>
      <c r="I11" s="149"/>
      <c r="J11" s="149"/>
      <c r="K11" s="149"/>
      <c r="L11" s="149"/>
      <c r="M11" s="149"/>
      <c r="N11" s="149"/>
      <c r="O11" s="146"/>
      <c r="Q11" s="147"/>
    </row>
    <row r="12" spans="1:17" ht="21.75" customHeight="1">
      <c r="A12" s="144"/>
      <c r="B12" s="144"/>
      <c r="C12" s="144"/>
      <c r="D12" s="144" t="s">
        <v>173</v>
      </c>
      <c r="E12" s="144"/>
      <c r="F12" s="144"/>
      <c r="G12" s="139"/>
      <c r="H12" s="145">
        <v>4299097</v>
      </c>
      <c r="I12" s="150"/>
      <c r="J12" s="145">
        <v>4897493</v>
      </c>
      <c r="K12" s="150"/>
      <c r="L12" s="145">
        <v>3660457</v>
      </c>
      <c r="M12" s="150"/>
      <c r="N12" s="145">
        <v>3641296</v>
      </c>
      <c r="O12" s="146"/>
      <c r="Q12" s="147"/>
    </row>
    <row r="13" spans="1:17" ht="21.75" customHeight="1">
      <c r="A13" s="144"/>
      <c r="B13" s="144"/>
      <c r="C13" s="144"/>
      <c r="D13" s="144" t="s">
        <v>82</v>
      </c>
      <c r="E13" s="144"/>
      <c r="F13" s="144"/>
      <c r="G13" s="139"/>
      <c r="H13" s="145">
        <v>27554949</v>
      </c>
      <c r="I13" s="150"/>
      <c r="J13" s="150">
        <v>20945407</v>
      </c>
      <c r="K13" s="150"/>
      <c r="L13" s="145">
        <v>26488397</v>
      </c>
      <c r="M13" s="150"/>
      <c r="N13" s="150">
        <v>20518407</v>
      </c>
      <c r="O13" s="146"/>
      <c r="P13" s="151"/>
      <c r="Q13" s="147"/>
    </row>
    <row r="14" spans="1:17">
      <c r="A14" s="144"/>
      <c r="B14" s="144"/>
      <c r="C14" s="144"/>
      <c r="D14" s="152" t="s">
        <v>174</v>
      </c>
      <c r="E14" s="152"/>
      <c r="F14" s="144"/>
      <c r="G14" s="139"/>
      <c r="H14" s="145">
        <v>-413478</v>
      </c>
      <c r="I14" s="150"/>
      <c r="J14" s="145">
        <v>757093</v>
      </c>
      <c r="K14" s="150"/>
      <c r="L14" s="145">
        <v>0</v>
      </c>
      <c r="M14" s="150"/>
      <c r="N14" s="145">
        <v>0</v>
      </c>
      <c r="O14" s="146"/>
      <c r="Q14" s="147"/>
    </row>
    <row r="15" spans="1:17" ht="21.75" customHeight="1">
      <c r="A15" s="144"/>
      <c r="B15" s="144"/>
      <c r="C15" s="144"/>
      <c r="D15" s="144" t="s">
        <v>175</v>
      </c>
      <c r="E15" s="144"/>
      <c r="F15" s="144"/>
      <c r="G15" s="139"/>
      <c r="H15" s="145"/>
      <c r="I15" s="145"/>
      <c r="J15" s="145"/>
      <c r="K15" s="145"/>
      <c r="L15" s="145"/>
      <c r="M15" s="145"/>
      <c r="N15" s="145"/>
      <c r="O15" s="146"/>
      <c r="Q15" s="147"/>
    </row>
    <row r="16" spans="1:17" ht="21.75" customHeight="1">
      <c r="A16" s="144"/>
      <c r="B16" s="144"/>
      <c r="C16" s="144"/>
      <c r="D16" s="144"/>
      <c r="E16" s="144" t="s">
        <v>176</v>
      </c>
      <c r="F16" s="144"/>
      <c r="G16" s="139"/>
      <c r="H16" s="145">
        <v>-907177</v>
      </c>
      <c r="I16" s="150"/>
      <c r="J16" s="150">
        <v>4182532</v>
      </c>
      <c r="K16" s="150"/>
      <c r="L16" s="145">
        <v>-1008814</v>
      </c>
      <c r="M16" s="150"/>
      <c r="N16" s="150">
        <v>-16</v>
      </c>
      <c r="O16" s="146"/>
      <c r="Q16" s="147"/>
    </row>
    <row r="17" spans="1:17" ht="21.6" customHeight="1">
      <c r="A17" s="144"/>
      <c r="B17" s="144"/>
      <c r="C17" s="144"/>
      <c r="D17" s="144" t="s">
        <v>177</v>
      </c>
      <c r="E17" s="144"/>
      <c r="F17" s="144"/>
      <c r="G17" s="139"/>
      <c r="H17" s="150">
        <v>365026</v>
      </c>
      <c r="I17" s="150"/>
      <c r="J17" s="150">
        <v>151690</v>
      </c>
      <c r="K17" s="150"/>
      <c r="L17" s="145">
        <v>368214</v>
      </c>
      <c r="M17" s="150"/>
      <c r="N17" s="145">
        <v>151127</v>
      </c>
      <c r="O17" s="146"/>
      <c r="Q17" s="147"/>
    </row>
    <row r="18" spans="1:17" hidden="1">
      <c r="A18" s="144"/>
      <c r="B18" s="144"/>
      <c r="C18" s="144"/>
      <c r="D18" s="144" t="s">
        <v>178</v>
      </c>
      <c r="E18" s="144"/>
      <c r="F18" s="144"/>
      <c r="G18" s="139"/>
      <c r="H18" s="150">
        <v>0</v>
      </c>
      <c r="I18" s="150"/>
      <c r="J18" s="150">
        <v>0</v>
      </c>
      <c r="K18" s="150"/>
      <c r="L18" s="145">
        <v>0</v>
      </c>
      <c r="M18" s="150"/>
      <c r="N18" s="145">
        <v>0</v>
      </c>
      <c r="O18" s="146"/>
      <c r="Q18" s="147"/>
    </row>
    <row r="19" spans="1:17" hidden="1">
      <c r="A19" s="144"/>
      <c r="B19" s="144"/>
      <c r="C19" s="144"/>
      <c r="D19" s="144" t="s">
        <v>179</v>
      </c>
      <c r="E19" s="144"/>
      <c r="F19" s="144"/>
      <c r="G19" s="139"/>
      <c r="H19" s="150">
        <v>0</v>
      </c>
      <c r="I19" s="150"/>
      <c r="J19" s="150">
        <v>0</v>
      </c>
      <c r="K19" s="150"/>
      <c r="L19" s="145">
        <v>0</v>
      </c>
      <c r="M19" s="150"/>
      <c r="N19" s="145">
        <v>0</v>
      </c>
      <c r="O19" s="146"/>
      <c r="Q19" s="147"/>
    </row>
    <row r="20" spans="1:17" ht="21.75" customHeight="1">
      <c r="A20" s="144"/>
      <c r="B20" s="144"/>
      <c r="C20" s="144"/>
      <c r="D20" s="144" t="s">
        <v>180</v>
      </c>
      <c r="E20" s="144"/>
      <c r="F20" s="144"/>
      <c r="G20" s="139"/>
      <c r="H20" s="150">
        <f>5782-90</f>
        <v>5692</v>
      </c>
      <c r="I20" s="150"/>
      <c r="J20" s="150">
        <f>-186</f>
        <v>-186</v>
      </c>
      <c r="K20" s="150"/>
      <c r="L20" s="145">
        <v>5782</v>
      </c>
      <c r="M20" s="150"/>
      <c r="N20" s="145">
        <v>0</v>
      </c>
      <c r="O20" s="146"/>
      <c r="Q20" s="147"/>
    </row>
    <row r="21" spans="1:17" ht="21.75" customHeight="1">
      <c r="A21" s="144"/>
      <c r="B21" s="144"/>
      <c r="C21" s="144"/>
      <c r="D21" s="144" t="s">
        <v>30</v>
      </c>
      <c r="E21" s="144"/>
      <c r="F21" s="144"/>
      <c r="G21" s="139"/>
      <c r="H21" s="145">
        <v>950466</v>
      </c>
      <c r="I21" s="150"/>
      <c r="J21" s="145">
        <v>964861</v>
      </c>
      <c r="K21" s="150"/>
      <c r="L21" s="150">
        <v>862472</v>
      </c>
      <c r="M21" s="150"/>
      <c r="N21" s="150">
        <v>837554</v>
      </c>
      <c r="O21" s="146"/>
      <c r="Q21" s="147"/>
    </row>
    <row r="22" spans="1:17" ht="21.75" customHeight="1">
      <c r="A22" s="144"/>
      <c r="B22" s="144"/>
      <c r="C22" s="144"/>
      <c r="D22" s="144" t="s">
        <v>181</v>
      </c>
      <c r="E22" s="144"/>
      <c r="F22" s="144"/>
      <c r="G22" s="139"/>
      <c r="H22" s="150">
        <v>371321</v>
      </c>
      <c r="I22" s="150"/>
      <c r="J22" s="150">
        <v>391926</v>
      </c>
      <c r="K22" s="150"/>
      <c r="L22" s="145">
        <v>321880</v>
      </c>
      <c r="M22" s="150"/>
      <c r="N22" s="145">
        <v>399863</v>
      </c>
      <c r="O22" s="146"/>
      <c r="Q22" s="147"/>
    </row>
    <row r="23" spans="1:17" ht="21.75" customHeight="1">
      <c r="A23" s="144"/>
      <c r="B23" s="144"/>
      <c r="C23" s="144"/>
      <c r="D23" s="144" t="s">
        <v>230</v>
      </c>
      <c r="E23" s="144"/>
      <c r="F23" s="144"/>
      <c r="G23" s="139"/>
      <c r="H23" s="145">
        <v>21778</v>
      </c>
      <c r="I23" s="150"/>
      <c r="J23" s="145">
        <v>3756</v>
      </c>
      <c r="K23" s="150"/>
      <c r="L23" s="145">
        <v>18772</v>
      </c>
      <c r="M23" s="150"/>
      <c r="N23" s="145">
        <v>3756</v>
      </c>
      <c r="O23" s="146"/>
      <c r="Q23" s="147"/>
    </row>
    <row r="24" spans="1:17" ht="21.75" customHeight="1">
      <c r="A24" s="144"/>
      <c r="B24" s="144"/>
      <c r="C24" s="144"/>
      <c r="D24" s="144" t="s">
        <v>182</v>
      </c>
      <c r="E24" s="144"/>
      <c r="F24" s="144"/>
      <c r="G24" s="139"/>
      <c r="H24" s="145">
        <v>4072</v>
      </c>
      <c r="I24" s="150"/>
      <c r="J24" s="145">
        <v>2335</v>
      </c>
      <c r="K24" s="150"/>
      <c r="L24" s="145">
        <v>2047</v>
      </c>
      <c r="M24" s="150"/>
      <c r="N24" s="145">
        <v>-90</v>
      </c>
      <c r="O24" s="146"/>
      <c r="Q24" s="147"/>
    </row>
    <row r="25" spans="1:17" ht="21.75" customHeight="1">
      <c r="A25" s="144"/>
      <c r="B25" s="144"/>
      <c r="C25" s="144"/>
      <c r="D25" s="144" t="s">
        <v>183</v>
      </c>
      <c r="E25" s="144"/>
      <c r="F25" s="144"/>
      <c r="G25" s="139"/>
      <c r="H25" s="150">
        <v>25067</v>
      </c>
      <c r="I25" s="150"/>
      <c r="J25" s="150">
        <v>-13325</v>
      </c>
      <c r="K25" s="150"/>
      <c r="L25" s="145">
        <v>18318</v>
      </c>
      <c r="M25" s="150"/>
      <c r="N25" s="145">
        <v>-13326</v>
      </c>
      <c r="O25" s="146"/>
      <c r="Q25" s="147"/>
    </row>
    <row r="26" spans="1:17" ht="21.75" customHeight="1">
      <c r="A26" s="144"/>
      <c r="B26" s="144"/>
      <c r="C26" s="144"/>
      <c r="D26" s="153" t="s">
        <v>231</v>
      </c>
      <c r="E26" s="153"/>
      <c r="F26" s="144"/>
      <c r="G26" s="139"/>
      <c r="H26" s="150">
        <v>12280</v>
      </c>
      <c r="I26" s="150"/>
      <c r="J26" s="150">
        <v>-3362</v>
      </c>
      <c r="K26" s="150"/>
      <c r="L26" s="145">
        <v>11969</v>
      </c>
      <c r="M26" s="150"/>
      <c r="N26" s="145">
        <v>-4096</v>
      </c>
      <c r="O26" s="146"/>
      <c r="Q26" s="147"/>
    </row>
    <row r="27" spans="1:17" ht="21.75" customHeight="1">
      <c r="A27" s="144"/>
      <c r="B27" s="144"/>
      <c r="C27" s="144"/>
      <c r="D27" s="144" t="s">
        <v>232</v>
      </c>
      <c r="E27" s="144"/>
      <c r="F27" s="144"/>
      <c r="G27" s="139"/>
      <c r="H27" s="150">
        <v>-12375</v>
      </c>
      <c r="I27" s="150"/>
      <c r="J27" s="150">
        <v>16733</v>
      </c>
      <c r="K27" s="150"/>
      <c r="L27" s="145">
        <v>-12461</v>
      </c>
      <c r="M27" s="150"/>
      <c r="N27" s="145">
        <v>9421</v>
      </c>
      <c r="O27" s="146"/>
      <c r="Q27" s="147"/>
    </row>
    <row r="28" spans="1:17" hidden="1">
      <c r="A28" s="144"/>
      <c r="B28" s="144"/>
      <c r="C28" s="144"/>
      <c r="D28" s="144" t="s">
        <v>184</v>
      </c>
      <c r="E28" s="144"/>
      <c r="F28" s="144"/>
      <c r="G28" s="139"/>
      <c r="H28" s="150">
        <v>0</v>
      </c>
      <c r="I28" s="150"/>
      <c r="J28" s="150">
        <v>0</v>
      </c>
      <c r="K28" s="150"/>
      <c r="L28" s="145">
        <v>0</v>
      </c>
      <c r="M28" s="150"/>
      <c r="N28" s="145">
        <v>0</v>
      </c>
      <c r="O28" s="146"/>
      <c r="Q28" s="147"/>
    </row>
    <row r="29" spans="1:17">
      <c r="A29" s="144"/>
      <c r="B29" s="144"/>
      <c r="C29" s="144"/>
      <c r="D29" s="144" t="s">
        <v>185</v>
      </c>
      <c r="E29" s="144"/>
      <c r="F29" s="144"/>
      <c r="G29" s="139"/>
      <c r="H29" s="145">
        <v>-3253</v>
      </c>
      <c r="I29" s="150"/>
      <c r="J29" s="145">
        <v>-29601</v>
      </c>
      <c r="K29" s="150"/>
      <c r="L29" s="145">
        <v>0</v>
      </c>
      <c r="M29" s="150"/>
      <c r="N29" s="145">
        <v>-29601</v>
      </c>
      <c r="O29" s="146"/>
      <c r="Q29" s="147"/>
    </row>
    <row r="30" spans="1:17" ht="21.75" customHeight="1">
      <c r="A30" s="144"/>
      <c r="B30" s="144"/>
      <c r="C30" s="144"/>
      <c r="D30" s="153" t="s">
        <v>186</v>
      </c>
      <c r="E30" s="153"/>
      <c r="F30" s="144"/>
      <c r="G30" s="139"/>
      <c r="H30" s="154">
        <v>182124</v>
      </c>
      <c r="I30" s="150"/>
      <c r="J30" s="154">
        <v>-101045</v>
      </c>
      <c r="K30" s="150"/>
      <c r="L30" s="154">
        <v>0</v>
      </c>
      <c r="M30" s="150"/>
      <c r="N30" s="154">
        <v>0</v>
      </c>
      <c r="O30" s="146"/>
      <c r="Q30" s="147"/>
    </row>
    <row r="31" spans="1:17" ht="21.75" customHeight="1">
      <c r="A31" s="144"/>
      <c r="B31" s="144"/>
      <c r="C31" s="144"/>
      <c r="D31" s="144"/>
      <c r="E31" s="144"/>
      <c r="F31" s="144"/>
      <c r="G31" s="139"/>
      <c r="H31" s="145">
        <f>SUM(H9:H30)</f>
        <v>60983834</v>
      </c>
      <c r="I31" s="145"/>
      <c r="J31" s="145">
        <f>SUM(J9:J30)</f>
        <v>59642029</v>
      </c>
      <c r="K31" s="145"/>
      <c r="L31" s="145">
        <f>SUM(L9:L30)</f>
        <v>55777556</v>
      </c>
      <c r="M31" s="145"/>
      <c r="N31" s="145">
        <f>SUM(N9:N30)</f>
        <v>52345361</v>
      </c>
      <c r="O31" s="146"/>
      <c r="Q31" s="147"/>
    </row>
    <row r="32" spans="1:17" ht="21.75" customHeight="1">
      <c r="A32" s="144"/>
      <c r="B32" s="144"/>
      <c r="C32" s="144"/>
      <c r="D32" s="144" t="s">
        <v>62</v>
      </c>
      <c r="E32" s="144"/>
      <c r="F32" s="144"/>
      <c r="G32" s="139"/>
      <c r="H32" s="145">
        <v>-71576071</v>
      </c>
      <c r="I32" s="150"/>
      <c r="J32" s="145">
        <v>-63762518</v>
      </c>
      <c r="K32" s="150"/>
      <c r="L32" s="145">
        <v>-57765207</v>
      </c>
      <c r="M32" s="150"/>
      <c r="N32" s="145">
        <v>-51214822</v>
      </c>
      <c r="O32" s="146"/>
      <c r="Q32" s="147"/>
    </row>
    <row r="33" spans="1:20" ht="21.75" customHeight="1">
      <c r="A33" s="144"/>
      <c r="B33" s="144"/>
      <c r="C33" s="144"/>
      <c r="D33" s="144" t="s">
        <v>69</v>
      </c>
      <c r="E33" s="144"/>
      <c r="F33" s="144"/>
      <c r="G33" s="139"/>
      <c r="H33" s="145">
        <v>-2096295</v>
      </c>
      <c r="I33" s="150"/>
      <c r="J33" s="145">
        <v>-2093161</v>
      </c>
      <c r="K33" s="150"/>
      <c r="L33" s="145">
        <v>-3830464</v>
      </c>
      <c r="M33" s="150"/>
      <c r="N33" s="145">
        <v>-5138314</v>
      </c>
      <c r="O33" s="146"/>
      <c r="Q33" s="147"/>
    </row>
    <row r="34" spans="1:20" ht="21.75" customHeight="1">
      <c r="A34" s="144"/>
      <c r="B34" s="144"/>
      <c r="C34" s="144"/>
      <c r="D34" s="152" t="s">
        <v>187</v>
      </c>
      <c r="E34" s="152"/>
      <c r="F34" s="144"/>
      <c r="G34" s="139"/>
      <c r="H34" s="145">
        <v>89091332</v>
      </c>
      <c r="I34" s="150"/>
      <c r="J34" s="145">
        <v>73064618</v>
      </c>
      <c r="K34" s="150"/>
      <c r="L34" s="145">
        <v>75048914</v>
      </c>
      <c r="M34" s="150"/>
      <c r="N34" s="145">
        <v>60623881</v>
      </c>
      <c r="O34" s="146"/>
      <c r="Q34" s="147"/>
    </row>
    <row r="35" spans="1:20" ht="21.75" customHeight="1">
      <c r="A35" s="144"/>
      <c r="B35" s="144"/>
      <c r="C35" s="144"/>
      <c r="D35" s="152" t="s">
        <v>188</v>
      </c>
      <c r="E35" s="152"/>
      <c r="F35" s="144"/>
      <c r="G35" s="139"/>
      <c r="H35" s="145">
        <v>-11074623</v>
      </c>
      <c r="I35" s="150"/>
      <c r="J35" s="145">
        <v>-8735482</v>
      </c>
      <c r="K35" s="150"/>
      <c r="L35" s="145">
        <v>-9812018</v>
      </c>
      <c r="M35" s="150"/>
      <c r="N35" s="145">
        <v>-8156200</v>
      </c>
      <c r="O35" s="146"/>
      <c r="Q35" s="147"/>
    </row>
    <row r="36" spans="1:20" ht="21.75" customHeight="1">
      <c r="A36" s="144"/>
      <c r="B36" s="144"/>
      <c r="C36" s="144"/>
      <c r="D36" s="152" t="s">
        <v>189</v>
      </c>
      <c r="E36" s="152"/>
      <c r="F36" s="144"/>
      <c r="G36" s="139"/>
      <c r="H36" s="145">
        <v>2395019</v>
      </c>
      <c r="I36" s="150"/>
      <c r="J36" s="145">
        <v>2274761</v>
      </c>
      <c r="K36" s="150"/>
      <c r="L36" s="145">
        <v>3830846</v>
      </c>
      <c r="M36" s="150"/>
      <c r="N36" s="145">
        <v>4988462</v>
      </c>
      <c r="O36" s="146"/>
      <c r="Q36" s="147"/>
    </row>
    <row r="37" spans="1:20" ht="21.75" customHeight="1">
      <c r="A37" s="144"/>
      <c r="B37" s="144"/>
      <c r="C37" s="144"/>
      <c r="D37" s="152" t="s">
        <v>190</v>
      </c>
      <c r="E37" s="152"/>
      <c r="F37" s="144"/>
      <c r="G37" s="139"/>
      <c r="H37" s="154">
        <v>-3466438</v>
      </c>
      <c r="I37" s="150"/>
      <c r="J37" s="154">
        <v>-7048858</v>
      </c>
      <c r="K37" s="150"/>
      <c r="L37" s="154">
        <v>-2219544</v>
      </c>
      <c r="M37" s="150"/>
      <c r="N37" s="154">
        <v>-4422403</v>
      </c>
      <c r="O37" s="151">
        <f>SUM(O9:O34)</f>
        <v>0</v>
      </c>
      <c r="Q37" s="147"/>
    </row>
    <row r="38" spans="1:20" ht="21.75" customHeight="1">
      <c r="A38" s="144"/>
      <c r="B38" s="144"/>
      <c r="C38" s="144"/>
      <c r="D38" s="152"/>
      <c r="E38" s="144" t="s">
        <v>191</v>
      </c>
      <c r="F38" s="144"/>
      <c r="G38" s="139"/>
      <c r="H38" s="145">
        <f>SUM(H31:H37)</f>
        <v>64256758</v>
      </c>
      <c r="I38" s="145"/>
      <c r="J38" s="145">
        <f>SUM(J31:J37)</f>
        <v>53341389</v>
      </c>
      <c r="K38" s="145"/>
      <c r="L38" s="145">
        <f>SUM(L31:L37)</f>
        <v>61030083</v>
      </c>
      <c r="M38" s="145"/>
      <c r="N38" s="145">
        <f>SUM(N31:N37)</f>
        <v>49025965</v>
      </c>
      <c r="O38" s="146"/>
      <c r="Q38" s="147"/>
    </row>
    <row r="39" spans="1:20" ht="21.75" customHeight="1">
      <c r="A39" s="144"/>
      <c r="B39" s="144"/>
      <c r="C39" s="144"/>
      <c r="D39" s="152"/>
      <c r="E39" s="152"/>
      <c r="F39" s="144"/>
      <c r="G39" s="139"/>
      <c r="H39" s="145"/>
      <c r="I39" s="145"/>
      <c r="J39" s="145"/>
      <c r="K39" s="145"/>
      <c r="L39" s="145"/>
      <c r="M39" s="145"/>
      <c r="N39" s="145"/>
      <c r="O39" s="146"/>
      <c r="Q39" s="147"/>
    </row>
    <row r="40" spans="1:20" ht="21.75" customHeight="1">
      <c r="A40" s="144"/>
      <c r="B40" s="144" t="s">
        <v>192</v>
      </c>
      <c r="C40" s="144"/>
      <c r="D40" s="144"/>
      <c r="E40" s="144"/>
      <c r="F40" s="144"/>
      <c r="G40" s="139"/>
      <c r="H40" s="30"/>
      <c r="I40" s="145"/>
      <c r="J40" s="145"/>
      <c r="K40" s="145"/>
      <c r="L40" s="145"/>
      <c r="M40" s="145"/>
      <c r="N40" s="145"/>
      <c r="O40" s="146"/>
      <c r="Q40" s="147"/>
    </row>
    <row r="41" spans="1:20" ht="21.75" customHeight="1">
      <c r="A41" s="144"/>
      <c r="B41" s="144"/>
      <c r="C41" s="144"/>
      <c r="D41" s="144" t="s">
        <v>193</v>
      </c>
      <c r="E41" s="144"/>
      <c r="F41" s="144"/>
      <c r="G41" s="139"/>
      <c r="H41" s="145">
        <v>-41280509</v>
      </c>
      <c r="I41" s="150"/>
      <c r="J41" s="145">
        <v>-20234655</v>
      </c>
      <c r="K41" s="150"/>
      <c r="L41" s="145">
        <v>-45954411</v>
      </c>
      <c r="M41" s="150"/>
      <c r="N41" s="145">
        <v>-21649230</v>
      </c>
      <c r="O41" s="146"/>
      <c r="Q41" s="147"/>
    </row>
    <row r="42" spans="1:20" ht="21.75" customHeight="1">
      <c r="A42" s="144"/>
      <c r="B42" s="144"/>
      <c r="C42" s="144"/>
      <c r="D42" s="144" t="s">
        <v>11</v>
      </c>
      <c r="E42" s="144"/>
      <c r="F42" s="144"/>
      <c r="G42" s="139"/>
      <c r="H42" s="145">
        <v>-7120806</v>
      </c>
      <c r="I42" s="150"/>
      <c r="J42" s="150">
        <v>20089625</v>
      </c>
      <c r="K42" s="150"/>
      <c r="L42" s="145">
        <v>-9251088</v>
      </c>
      <c r="M42" s="150"/>
      <c r="N42" s="150">
        <v>20406659</v>
      </c>
      <c r="O42" s="146"/>
      <c r="Q42" s="147"/>
    </row>
    <row r="43" spans="1:20">
      <c r="A43" s="144"/>
      <c r="B43" s="144"/>
      <c r="C43" s="144"/>
      <c r="D43" s="144" t="s">
        <v>12</v>
      </c>
      <c r="E43" s="144"/>
      <c r="F43" s="144"/>
      <c r="G43" s="139"/>
      <c r="H43" s="145">
        <v>6392911</v>
      </c>
      <c r="I43" s="150"/>
      <c r="J43" s="145">
        <v>-20182459</v>
      </c>
      <c r="K43" s="150"/>
      <c r="L43" s="145">
        <v>4886583</v>
      </c>
      <c r="M43" s="150"/>
      <c r="N43" s="145">
        <v>-20965072</v>
      </c>
      <c r="O43" s="146"/>
      <c r="Q43" s="147"/>
    </row>
    <row r="44" spans="1:20" ht="21.75" customHeight="1">
      <c r="A44" s="144"/>
      <c r="B44" s="144"/>
      <c r="C44" s="144"/>
      <c r="D44" s="155" t="s">
        <v>194</v>
      </c>
      <c r="E44" s="155"/>
      <c r="F44" s="144"/>
      <c r="G44" s="139"/>
      <c r="H44" s="145">
        <v>9276388</v>
      </c>
      <c r="I44" s="150"/>
      <c r="J44" s="145">
        <v>-104027581</v>
      </c>
      <c r="K44" s="150"/>
      <c r="L44" s="145">
        <v>19930321</v>
      </c>
      <c r="M44" s="150"/>
      <c r="N44" s="145">
        <v>-94506664</v>
      </c>
      <c r="O44" s="146"/>
      <c r="Q44" s="147"/>
      <c r="T44" s="151"/>
    </row>
    <row r="45" spans="1:20" ht="21.75" customHeight="1">
      <c r="A45" s="144"/>
      <c r="B45" s="144"/>
      <c r="C45" s="144"/>
      <c r="D45" s="144" t="s">
        <v>195</v>
      </c>
      <c r="E45" s="144"/>
      <c r="F45" s="144"/>
      <c r="G45" s="139"/>
      <c r="H45" s="145">
        <v>4728679</v>
      </c>
      <c r="I45" s="150"/>
      <c r="J45" s="145">
        <v>7158880</v>
      </c>
      <c r="K45" s="150"/>
      <c r="L45" s="145">
        <v>3790349</v>
      </c>
      <c r="M45" s="150"/>
      <c r="N45" s="145">
        <v>6602150</v>
      </c>
      <c r="O45" s="146"/>
      <c r="Q45" s="147"/>
      <c r="T45" s="151"/>
    </row>
    <row r="46" spans="1:20" ht="21.75" customHeight="1">
      <c r="A46" s="144"/>
      <c r="B46" s="144"/>
      <c r="C46" s="144"/>
      <c r="D46" s="144" t="s">
        <v>196</v>
      </c>
      <c r="E46" s="144"/>
      <c r="F46" s="144"/>
      <c r="G46" s="139"/>
      <c r="H46" s="145">
        <v>-7586862</v>
      </c>
      <c r="I46" s="150"/>
      <c r="J46" s="145">
        <v>-27667755</v>
      </c>
      <c r="K46" s="150"/>
      <c r="L46" s="145">
        <v>-5528301</v>
      </c>
      <c r="M46" s="150"/>
      <c r="N46" s="145">
        <v>-26604492</v>
      </c>
      <c r="O46" s="146"/>
      <c r="Q46" s="147"/>
      <c r="T46" s="151"/>
    </row>
    <row r="47" spans="1:20" ht="21.75" customHeight="1">
      <c r="A47" s="144"/>
      <c r="B47" s="144"/>
      <c r="C47" s="144"/>
      <c r="D47" s="144"/>
      <c r="E47" s="144"/>
      <c r="F47" s="144"/>
      <c r="G47" s="139"/>
      <c r="H47" s="145"/>
      <c r="I47" s="145"/>
      <c r="J47" s="150"/>
      <c r="K47" s="145"/>
      <c r="L47" s="145"/>
      <c r="M47" s="145"/>
      <c r="N47" s="150"/>
      <c r="O47" s="146"/>
      <c r="Q47" s="147"/>
    </row>
    <row r="48" spans="1:20" ht="21.75" customHeight="1">
      <c r="A48" s="144"/>
      <c r="B48" s="144" t="s">
        <v>197</v>
      </c>
      <c r="C48" s="144"/>
      <c r="D48" s="144"/>
      <c r="E48" s="144"/>
      <c r="F48" s="144"/>
      <c r="G48" s="139"/>
      <c r="H48" s="145"/>
      <c r="I48" s="145"/>
      <c r="J48" s="150"/>
      <c r="K48" s="156"/>
      <c r="L48" s="156"/>
      <c r="M48" s="156"/>
      <c r="N48" s="155"/>
      <c r="O48" s="146"/>
      <c r="Q48" s="147"/>
    </row>
    <row r="49" spans="1:17" ht="21.75" customHeight="1">
      <c r="A49" s="144"/>
      <c r="B49" s="144"/>
      <c r="C49" s="144"/>
      <c r="D49" s="144" t="s">
        <v>24</v>
      </c>
      <c r="E49" s="144"/>
      <c r="F49" s="144"/>
      <c r="G49" s="139"/>
      <c r="H49" s="145">
        <v>-41994540</v>
      </c>
      <c r="I49" s="150"/>
      <c r="J49" s="145">
        <v>73333976</v>
      </c>
      <c r="K49" s="150"/>
      <c r="L49" s="150">
        <v>-33198786</v>
      </c>
      <c r="M49" s="150"/>
      <c r="N49" s="150">
        <v>71265245</v>
      </c>
      <c r="O49" s="146"/>
      <c r="Q49" s="147"/>
    </row>
    <row r="50" spans="1:17" ht="21.75" customHeight="1">
      <c r="A50" s="144"/>
      <c r="B50" s="144"/>
      <c r="C50" s="144"/>
      <c r="D50" s="144" t="s">
        <v>198</v>
      </c>
      <c r="E50" s="144"/>
      <c r="F50" s="144"/>
      <c r="G50" s="139"/>
      <c r="H50" s="145">
        <v>8769896</v>
      </c>
      <c r="I50" s="150"/>
      <c r="J50" s="145">
        <v>14611024</v>
      </c>
      <c r="K50" s="150"/>
      <c r="L50" s="150">
        <v>44853</v>
      </c>
      <c r="M50" s="150"/>
      <c r="N50" s="150">
        <v>2663114</v>
      </c>
      <c r="O50" s="146"/>
      <c r="Q50" s="147"/>
    </row>
    <row r="51" spans="1:17" ht="21.75" customHeight="1">
      <c r="A51" s="144"/>
      <c r="B51" s="144"/>
      <c r="C51" s="144"/>
      <c r="D51" s="144" t="s">
        <v>26</v>
      </c>
      <c r="E51" s="144"/>
      <c r="F51" s="144"/>
      <c r="G51" s="139"/>
      <c r="H51" s="145">
        <v>-2267785</v>
      </c>
      <c r="I51" s="150"/>
      <c r="J51" s="145">
        <v>-1258384</v>
      </c>
      <c r="K51" s="150"/>
      <c r="L51" s="150">
        <v>-2267785</v>
      </c>
      <c r="M51" s="150"/>
      <c r="N51" s="150">
        <v>-1258384</v>
      </c>
      <c r="O51" s="146"/>
      <c r="Q51" s="147"/>
    </row>
    <row r="52" spans="1:17" ht="21.75" customHeight="1">
      <c r="A52" s="144"/>
      <c r="B52" s="144"/>
      <c r="C52" s="144"/>
      <c r="D52" s="144" t="s">
        <v>27</v>
      </c>
      <c r="E52" s="144"/>
      <c r="F52" s="144"/>
      <c r="G52" s="139"/>
      <c r="H52" s="145">
        <v>-366119</v>
      </c>
      <c r="I52" s="150"/>
      <c r="J52" s="150">
        <v>-628321</v>
      </c>
      <c r="K52" s="150"/>
      <c r="L52" s="150">
        <v>0</v>
      </c>
      <c r="M52" s="150"/>
      <c r="N52" s="150">
        <v>0</v>
      </c>
      <c r="O52" s="146"/>
      <c r="Q52" s="147"/>
    </row>
    <row r="53" spans="1:17" ht="21.75" customHeight="1">
      <c r="A53" s="144"/>
      <c r="B53" s="144"/>
      <c r="C53" s="144"/>
      <c r="D53" s="144" t="s">
        <v>28</v>
      </c>
      <c r="E53" s="144"/>
      <c r="F53" s="144"/>
      <c r="G53" s="139"/>
      <c r="H53" s="145">
        <v>3165230</v>
      </c>
      <c r="I53" s="150"/>
      <c r="J53" s="150">
        <v>24825256</v>
      </c>
      <c r="K53" s="150"/>
      <c r="L53" s="150">
        <v>3312350</v>
      </c>
      <c r="M53" s="150"/>
      <c r="N53" s="150">
        <v>24223831</v>
      </c>
      <c r="O53" s="146"/>
      <c r="Q53" s="147"/>
    </row>
    <row r="54" spans="1:17" ht="21.75" customHeight="1">
      <c r="A54" s="144"/>
      <c r="B54" s="144"/>
      <c r="C54" s="144"/>
      <c r="D54" s="144" t="s">
        <v>199</v>
      </c>
      <c r="E54" s="144"/>
      <c r="F54" s="144"/>
      <c r="G54" s="139"/>
      <c r="H54" s="145">
        <v>4948158</v>
      </c>
      <c r="I54" s="150"/>
      <c r="J54" s="145">
        <v>-13951507</v>
      </c>
      <c r="K54" s="150"/>
      <c r="L54" s="150">
        <v>4950161</v>
      </c>
      <c r="M54" s="150"/>
      <c r="N54" s="150">
        <v>-13831602</v>
      </c>
      <c r="O54" s="146"/>
      <c r="Q54" s="147"/>
    </row>
    <row r="55" spans="1:17" ht="21.75" customHeight="1">
      <c r="A55" s="144"/>
      <c r="B55" s="144"/>
      <c r="C55" s="144"/>
      <c r="D55" s="144" t="s">
        <v>200</v>
      </c>
      <c r="E55" s="144"/>
      <c r="F55" s="144"/>
      <c r="G55" s="139"/>
      <c r="H55" s="145">
        <v>-4146801</v>
      </c>
      <c r="I55" s="150"/>
      <c r="J55" s="145">
        <v>-4246615</v>
      </c>
      <c r="K55" s="150"/>
      <c r="L55" s="150">
        <v>-3001658</v>
      </c>
      <c r="M55" s="150"/>
      <c r="N55" s="150">
        <v>-3226169</v>
      </c>
      <c r="O55" s="146"/>
      <c r="Q55" s="147"/>
    </row>
    <row r="56" spans="1:17" ht="21.75" customHeight="1">
      <c r="A56" s="144"/>
      <c r="B56" s="144"/>
      <c r="C56" s="144"/>
      <c r="D56" s="144" t="s">
        <v>34</v>
      </c>
      <c r="E56" s="144"/>
      <c r="F56" s="144"/>
      <c r="G56" s="139"/>
      <c r="H56" s="145">
        <v>72384</v>
      </c>
      <c r="I56" s="150"/>
      <c r="J56" s="145">
        <v>16340770</v>
      </c>
      <c r="K56" s="150"/>
      <c r="L56" s="150">
        <v>-4017459</v>
      </c>
      <c r="M56" s="150"/>
      <c r="N56" s="150">
        <v>19238597</v>
      </c>
      <c r="O56" s="146"/>
      <c r="Q56" s="147"/>
    </row>
    <row r="57" spans="1:17" ht="21.75" customHeight="1">
      <c r="A57" s="144"/>
      <c r="B57" s="144"/>
      <c r="C57" s="144"/>
      <c r="D57" s="144" t="s">
        <v>201</v>
      </c>
      <c r="E57" s="144" t="s">
        <v>202</v>
      </c>
      <c r="F57" s="144"/>
      <c r="G57" s="139"/>
      <c r="H57" s="157">
        <f>SUM(H38:H56)</f>
        <v>-3153018</v>
      </c>
      <c r="I57" s="145"/>
      <c r="J57" s="157">
        <f>SUM(J38:J56)</f>
        <v>17503643</v>
      </c>
      <c r="K57" s="145"/>
      <c r="L57" s="157">
        <f>SUM(L38:L56)</f>
        <v>-5274788</v>
      </c>
      <c r="M57" s="145"/>
      <c r="N57" s="157">
        <f>SUM(N38:N56)</f>
        <v>11383948</v>
      </c>
      <c r="O57" s="146"/>
      <c r="Q57" s="147"/>
    </row>
    <row r="58" spans="1:17" ht="21.75" customHeight="1">
      <c r="A58" s="144" t="s">
        <v>203</v>
      </c>
      <c r="B58" s="144"/>
      <c r="C58" s="144"/>
      <c r="D58" s="152"/>
      <c r="E58" s="152"/>
      <c r="F58" s="144"/>
      <c r="G58" s="139"/>
      <c r="H58" s="30"/>
      <c r="I58" s="145"/>
      <c r="J58" s="156"/>
      <c r="K58" s="156"/>
      <c r="L58" s="156"/>
      <c r="M58" s="156"/>
      <c r="N58" s="156"/>
      <c r="O58" s="146"/>
      <c r="Q58" s="147"/>
    </row>
    <row r="59" spans="1:17" ht="21.75" customHeight="1">
      <c r="A59" s="144"/>
      <c r="D59" s="144" t="s">
        <v>204</v>
      </c>
      <c r="E59" s="144"/>
      <c r="F59" s="144"/>
      <c r="G59" s="139"/>
      <c r="O59" s="146"/>
    </row>
    <row r="60" spans="1:17" ht="21.75" customHeight="1">
      <c r="A60" s="144"/>
      <c r="E60" s="144" t="s">
        <v>89</v>
      </c>
      <c r="F60" s="144"/>
      <c r="G60" s="139"/>
      <c r="H60" s="145">
        <v>79018850</v>
      </c>
      <c r="I60" s="150"/>
      <c r="J60" s="145">
        <v>124850952</v>
      </c>
      <c r="K60" s="150"/>
      <c r="L60" s="145">
        <v>29828657</v>
      </c>
      <c r="M60" s="150"/>
      <c r="N60" s="150">
        <v>85174139</v>
      </c>
      <c r="O60" s="146"/>
      <c r="Q60" s="147"/>
    </row>
    <row r="61" spans="1:17" ht="21.75" customHeight="1">
      <c r="A61" s="144"/>
      <c r="D61" s="144" t="s">
        <v>205</v>
      </c>
      <c r="E61" s="144"/>
      <c r="F61" s="144"/>
      <c r="G61" s="139"/>
      <c r="H61" s="145">
        <v>17838711</v>
      </c>
      <c r="I61" s="150"/>
      <c r="J61" s="145">
        <v>34129939</v>
      </c>
      <c r="K61" s="150"/>
      <c r="L61" s="145">
        <v>1443877</v>
      </c>
      <c r="M61" s="150"/>
      <c r="N61" s="150">
        <v>21544637</v>
      </c>
      <c r="O61" s="146"/>
      <c r="Q61" s="147"/>
    </row>
    <row r="62" spans="1:17" ht="21.75" customHeight="1">
      <c r="A62" s="144"/>
      <c r="D62" s="144" t="s">
        <v>206</v>
      </c>
      <c r="E62" s="144"/>
      <c r="F62" s="144"/>
      <c r="G62" s="139"/>
      <c r="H62" s="145">
        <f>12848+90</f>
        <v>12938</v>
      </c>
      <c r="I62" s="150"/>
      <c r="J62" s="145">
        <v>186</v>
      </c>
      <c r="K62" s="150"/>
      <c r="L62" s="145">
        <v>12848</v>
      </c>
      <c r="M62" s="150"/>
      <c r="N62" s="150">
        <v>0</v>
      </c>
      <c r="O62" s="146"/>
      <c r="Q62" s="147"/>
    </row>
    <row r="63" spans="1:17" ht="21.75" customHeight="1">
      <c r="A63" s="144"/>
      <c r="D63" s="144" t="s">
        <v>207</v>
      </c>
      <c r="E63" s="144"/>
      <c r="F63" s="144"/>
      <c r="G63" s="139"/>
      <c r="H63" s="145"/>
      <c r="I63" s="145"/>
      <c r="J63" s="150"/>
      <c r="K63" s="145"/>
      <c r="L63" s="145"/>
      <c r="M63" s="145"/>
      <c r="N63" s="150"/>
      <c r="O63" s="146"/>
      <c r="Q63" s="147"/>
    </row>
    <row r="64" spans="1:17" ht="21.75" customHeight="1">
      <c r="A64" s="144"/>
      <c r="E64" s="144" t="s">
        <v>89</v>
      </c>
      <c r="F64" s="144"/>
      <c r="G64" s="139"/>
      <c r="H64" s="145">
        <v>-60136389</v>
      </c>
      <c r="I64" s="150"/>
      <c r="J64" s="145">
        <v>-86344000</v>
      </c>
      <c r="K64" s="150"/>
      <c r="L64" s="145">
        <v>-10519704</v>
      </c>
      <c r="M64" s="150"/>
      <c r="N64" s="150">
        <v>-49989987</v>
      </c>
      <c r="O64" s="146"/>
      <c r="Q64" s="147"/>
    </row>
    <row r="65" spans="1:17">
      <c r="A65" s="144"/>
      <c r="D65" s="144" t="s">
        <v>208</v>
      </c>
      <c r="E65" s="144"/>
      <c r="F65" s="144"/>
      <c r="G65" s="139"/>
      <c r="H65" s="145">
        <v>-53167423</v>
      </c>
      <c r="I65" s="150"/>
      <c r="J65" s="145">
        <v>-60835414</v>
      </c>
      <c r="K65" s="150"/>
      <c r="L65" s="145">
        <v>-21391065</v>
      </c>
      <c r="M65" s="150"/>
      <c r="N65" s="150">
        <v>-31356857</v>
      </c>
      <c r="O65" s="146"/>
      <c r="Q65" s="147"/>
    </row>
    <row r="66" spans="1:17" ht="21.75" customHeight="1">
      <c r="A66" s="144"/>
      <c r="D66" s="144" t="s">
        <v>209</v>
      </c>
      <c r="E66" s="144"/>
      <c r="F66" s="144"/>
      <c r="G66" s="139"/>
      <c r="H66" s="145">
        <v>-56259</v>
      </c>
      <c r="I66" s="150"/>
      <c r="J66" s="145">
        <v>0</v>
      </c>
      <c r="K66" s="150"/>
      <c r="L66" s="150">
        <v>-16319309</v>
      </c>
      <c r="M66" s="150"/>
      <c r="N66" s="150">
        <v>-15114230</v>
      </c>
      <c r="O66" s="146"/>
      <c r="Q66" s="147"/>
    </row>
    <row r="67" spans="1:17" ht="21.75" customHeight="1">
      <c r="A67" s="144"/>
      <c r="D67" s="144" t="s">
        <v>210</v>
      </c>
      <c r="E67" s="144"/>
      <c r="F67" s="144"/>
      <c r="G67" s="139"/>
      <c r="H67" s="145">
        <v>-2200894</v>
      </c>
      <c r="I67" s="150"/>
      <c r="J67" s="145">
        <v>-5000000</v>
      </c>
      <c r="K67" s="150"/>
      <c r="L67" s="150">
        <v>0</v>
      </c>
      <c r="M67" s="150"/>
      <c r="N67" s="150">
        <v>0</v>
      </c>
      <c r="O67" s="146"/>
      <c r="Q67" s="147"/>
    </row>
    <row r="68" spans="1:17" ht="21.75" customHeight="1">
      <c r="A68" s="144"/>
      <c r="D68" s="144" t="s">
        <v>211</v>
      </c>
      <c r="E68" s="144"/>
      <c r="F68" s="144"/>
      <c r="G68" s="139"/>
      <c r="H68" s="145">
        <v>10125</v>
      </c>
      <c r="I68" s="150"/>
      <c r="J68" s="145">
        <v>12840</v>
      </c>
      <c r="K68" s="150"/>
      <c r="L68" s="150">
        <v>8139</v>
      </c>
      <c r="M68" s="150"/>
      <c r="N68" s="150">
        <v>5427</v>
      </c>
      <c r="O68" s="146"/>
      <c r="Q68" s="147"/>
    </row>
    <row r="69" spans="1:17" ht="21.75" customHeight="1">
      <c r="A69" s="144"/>
      <c r="D69" s="144" t="s">
        <v>212</v>
      </c>
      <c r="E69" s="144"/>
      <c r="F69" s="144"/>
      <c r="G69" s="139"/>
      <c r="H69" s="145">
        <v>-1953223</v>
      </c>
      <c r="I69" s="150"/>
      <c r="J69" s="145">
        <v>-773159</v>
      </c>
      <c r="K69" s="150"/>
      <c r="L69" s="150">
        <v>-1665907</v>
      </c>
      <c r="M69" s="150"/>
      <c r="N69" s="150">
        <v>-688420</v>
      </c>
      <c r="O69" s="146"/>
      <c r="Q69" s="147"/>
    </row>
    <row r="70" spans="1:17" ht="21.75" customHeight="1">
      <c r="A70" s="144"/>
      <c r="D70" s="144" t="s">
        <v>213</v>
      </c>
      <c r="E70" s="144"/>
      <c r="F70" s="144"/>
      <c r="G70" s="139"/>
      <c r="H70" s="145">
        <v>-1429</v>
      </c>
      <c r="I70" s="150"/>
      <c r="J70" s="145">
        <v>-4192</v>
      </c>
      <c r="K70" s="150"/>
      <c r="L70" s="150">
        <v>0</v>
      </c>
      <c r="M70" s="150"/>
      <c r="N70" s="150">
        <v>-3081</v>
      </c>
      <c r="O70" s="146"/>
      <c r="Q70" s="147"/>
    </row>
    <row r="71" spans="1:17" ht="21.75" customHeight="1">
      <c r="A71" s="144"/>
      <c r="D71" s="144" t="s">
        <v>214</v>
      </c>
      <c r="E71" s="144"/>
      <c r="F71" s="144"/>
      <c r="G71" s="139"/>
      <c r="H71" s="145">
        <v>-1823917</v>
      </c>
      <c r="I71" s="150"/>
      <c r="J71" s="145">
        <v>-3698153</v>
      </c>
      <c r="K71" s="150"/>
      <c r="L71" s="150">
        <v>-1478170</v>
      </c>
      <c r="M71" s="150"/>
      <c r="N71" s="150">
        <v>-1699070</v>
      </c>
      <c r="O71" s="146"/>
      <c r="Q71" s="147"/>
    </row>
    <row r="72" spans="1:17" ht="21.75" customHeight="1">
      <c r="A72" s="144"/>
      <c r="B72" s="144"/>
      <c r="C72" s="144"/>
      <c r="D72" s="144" t="s">
        <v>201</v>
      </c>
      <c r="E72" s="144" t="s">
        <v>215</v>
      </c>
      <c r="F72" s="144"/>
      <c r="G72" s="139"/>
      <c r="H72" s="157">
        <f>SUM(H60:H71)</f>
        <v>-22458910</v>
      </c>
      <c r="I72" s="158"/>
      <c r="J72" s="157">
        <f>SUM(J60:J71)</f>
        <v>2338999</v>
      </c>
      <c r="K72" s="145"/>
      <c r="L72" s="157">
        <f>SUM(L60:L71)</f>
        <v>-20080634</v>
      </c>
      <c r="M72" s="158"/>
      <c r="N72" s="157">
        <f>SUM(N60:N71)</f>
        <v>7872558</v>
      </c>
      <c r="O72" s="146"/>
      <c r="Q72" s="147"/>
    </row>
    <row r="73" spans="1:17" ht="21.75" customHeight="1">
      <c r="A73" s="144" t="s">
        <v>216</v>
      </c>
      <c r="B73" s="144"/>
      <c r="C73" s="144"/>
      <c r="D73" s="144"/>
      <c r="E73" s="144"/>
      <c r="F73" s="144"/>
      <c r="G73" s="139"/>
      <c r="H73" s="30"/>
      <c r="I73" s="158"/>
      <c r="J73" s="145"/>
      <c r="K73" s="145"/>
      <c r="L73" s="145"/>
      <c r="M73" s="158"/>
      <c r="N73" s="145"/>
      <c r="O73" s="146"/>
      <c r="Q73" s="147"/>
    </row>
    <row r="74" spans="1:17" ht="21.75" customHeight="1">
      <c r="A74" s="144"/>
      <c r="D74" s="144" t="s">
        <v>217</v>
      </c>
      <c r="E74" s="144"/>
      <c r="F74" s="144"/>
      <c r="G74" s="159"/>
      <c r="H74" s="158">
        <v>24398072</v>
      </c>
      <c r="I74" s="150"/>
      <c r="J74" s="158">
        <v>0</v>
      </c>
      <c r="K74" s="150"/>
      <c r="L74" s="158">
        <v>23571117</v>
      </c>
      <c r="M74" s="150"/>
      <c r="N74" s="158">
        <v>0</v>
      </c>
      <c r="O74" s="146"/>
      <c r="Q74" s="147"/>
    </row>
    <row r="75" spans="1:17" ht="21.75" customHeight="1">
      <c r="A75" s="144"/>
      <c r="D75" s="144" t="s">
        <v>218</v>
      </c>
      <c r="E75" s="144"/>
      <c r="F75" s="144"/>
      <c r="G75" s="159"/>
      <c r="H75" s="158">
        <v>-151598</v>
      </c>
      <c r="I75" s="150"/>
      <c r="J75" s="158">
        <v>-21334319</v>
      </c>
      <c r="K75" s="150"/>
      <c r="L75" s="158">
        <v>-151598</v>
      </c>
      <c r="M75" s="150"/>
      <c r="N75" s="158">
        <v>-21334319</v>
      </c>
      <c r="O75" s="146"/>
      <c r="Q75" s="147"/>
    </row>
    <row r="76" spans="1:17" ht="21.75" customHeight="1">
      <c r="A76" s="144"/>
      <c r="D76" s="144" t="s">
        <v>219</v>
      </c>
      <c r="E76" s="144"/>
      <c r="F76" s="144"/>
      <c r="G76" s="159"/>
      <c r="H76" s="158">
        <v>10875</v>
      </c>
      <c r="I76" s="150"/>
      <c r="J76" s="158">
        <v>0</v>
      </c>
      <c r="K76" s="150"/>
      <c r="L76" s="158">
        <v>0</v>
      </c>
      <c r="M76" s="150"/>
      <c r="N76" s="158">
        <v>0</v>
      </c>
      <c r="O76" s="146"/>
      <c r="Q76" s="147"/>
    </row>
    <row r="77" spans="1:17">
      <c r="A77" s="144"/>
      <c r="D77" s="144" t="s">
        <v>220</v>
      </c>
      <c r="E77" s="144"/>
      <c r="F77" s="144"/>
      <c r="G77" s="159">
        <v>33</v>
      </c>
      <c r="H77" s="158">
        <v>-8292647</v>
      </c>
      <c r="I77" s="150"/>
      <c r="J77" s="158">
        <v>-6515651</v>
      </c>
      <c r="K77" s="150"/>
      <c r="L77" s="158">
        <v>-8292647</v>
      </c>
      <c r="M77" s="150"/>
      <c r="N77" s="158">
        <v>-6515651</v>
      </c>
      <c r="O77" s="146"/>
      <c r="Q77" s="147"/>
    </row>
    <row r="78" spans="1:17">
      <c r="A78" s="144"/>
      <c r="D78" s="144" t="s">
        <v>221</v>
      </c>
      <c r="E78" s="144"/>
      <c r="F78" s="144"/>
      <c r="G78" s="139"/>
      <c r="H78" s="158">
        <v>-493445</v>
      </c>
      <c r="I78" s="150"/>
      <c r="J78" s="158">
        <v>-489134</v>
      </c>
      <c r="K78" s="150"/>
      <c r="L78" s="158">
        <v>0</v>
      </c>
      <c r="M78" s="150"/>
      <c r="N78" s="158">
        <v>0</v>
      </c>
      <c r="O78" s="146"/>
      <c r="Q78" s="147"/>
    </row>
    <row r="79" spans="1:17" ht="21.75" customHeight="1">
      <c r="A79" s="144"/>
      <c r="D79" s="144" t="s">
        <v>222</v>
      </c>
      <c r="E79" s="144"/>
      <c r="F79" s="144"/>
      <c r="G79" s="139">
        <v>31</v>
      </c>
      <c r="H79" s="158">
        <v>-450735</v>
      </c>
      <c r="I79" s="150"/>
      <c r="J79" s="158">
        <v>-439109</v>
      </c>
      <c r="K79" s="150"/>
      <c r="L79" s="158">
        <v>-450735</v>
      </c>
      <c r="M79" s="150"/>
      <c r="N79" s="158">
        <v>-439109</v>
      </c>
      <c r="O79" s="146"/>
      <c r="Q79" s="147"/>
    </row>
    <row r="80" spans="1:17" ht="21.75" customHeight="1">
      <c r="A80" s="144"/>
      <c r="D80" s="144" t="s">
        <v>223</v>
      </c>
      <c r="E80" s="144"/>
      <c r="F80" s="144"/>
      <c r="G80" s="139"/>
      <c r="H80" s="158">
        <v>-639244</v>
      </c>
      <c r="I80" s="150"/>
      <c r="J80" s="158">
        <v>-746416</v>
      </c>
      <c r="K80" s="150"/>
      <c r="L80" s="158">
        <v>-564779</v>
      </c>
      <c r="M80" s="150"/>
      <c r="N80" s="158">
        <v>-662977</v>
      </c>
      <c r="O80" s="146"/>
      <c r="Q80" s="147"/>
    </row>
    <row r="81" spans="1:17" ht="21.75" customHeight="1">
      <c r="A81" s="144"/>
      <c r="B81" s="144"/>
      <c r="C81" s="144"/>
      <c r="D81" s="144" t="s">
        <v>201</v>
      </c>
      <c r="E81" s="144" t="s">
        <v>224</v>
      </c>
      <c r="F81" s="144"/>
      <c r="G81" s="139"/>
      <c r="H81" s="157">
        <f>SUM(H74:H80)</f>
        <v>14381278</v>
      </c>
      <c r="I81" s="145"/>
      <c r="J81" s="157">
        <f>SUM(J74:J80)</f>
        <v>-29524629</v>
      </c>
      <c r="K81" s="145"/>
      <c r="L81" s="157">
        <f>SUM(L74:L80)</f>
        <v>14111358</v>
      </c>
      <c r="M81" s="145"/>
      <c r="N81" s="157">
        <f>SUM(N74:N80)</f>
        <v>-28952056</v>
      </c>
      <c r="O81" s="146"/>
      <c r="Q81" s="147"/>
    </row>
    <row r="82" spans="1:17" ht="21.75" customHeight="1">
      <c r="A82" s="144" t="s">
        <v>225</v>
      </c>
      <c r="B82" s="144"/>
      <c r="C82" s="144"/>
      <c r="D82" s="144"/>
      <c r="E82" s="144"/>
      <c r="F82" s="144"/>
      <c r="G82" s="139"/>
      <c r="O82" s="146"/>
    </row>
    <row r="83" spans="1:17" ht="21.75" customHeight="1">
      <c r="A83" s="144"/>
      <c r="B83" s="144" t="s">
        <v>226</v>
      </c>
      <c r="C83" s="144"/>
      <c r="D83" s="144"/>
      <c r="E83" s="144"/>
      <c r="F83" s="144"/>
      <c r="G83" s="139"/>
      <c r="H83" s="154">
        <v>-10525</v>
      </c>
      <c r="I83" s="150"/>
      <c r="J83" s="154">
        <v>-7610</v>
      </c>
      <c r="K83" s="150"/>
      <c r="L83" s="160">
        <v>-73</v>
      </c>
      <c r="M83" s="150"/>
      <c r="N83" s="160">
        <v>4539</v>
      </c>
      <c r="O83" s="146"/>
      <c r="Q83" s="147"/>
    </row>
    <row r="84" spans="1:17" ht="21.75" customHeight="1">
      <c r="A84" s="144" t="s">
        <v>227</v>
      </c>
      <c r="B84" s="144"/>
      <c r="C84" s="144"/>
      <c r="D84" s="144"/>
      <c r="E84" s="144"/>
      <c r="F84" s="144"/>
      <c r="G84" s="139"/>
      <c r="H84" s="145">
        <f>H57+H72+H81+H83</f>
        <v>-11241175</v>
      </c>
      <c r="I84" s="145"/>
      <c r="J84" s="145">
        <f>J57+J72+J81+J83</f>
        <v>-9689597</v>
      </c>
      <c r="K84" s="145"/>
      <c r="L84" s="145">
        <f>L57+L72+L81+L83</f>
        <v>-11244137</v>
      </c>
      <c r="M84" s="145"/>
      <c r="N84" s="145">
        <f>N57+N72+N81+N83</f>
        <v>-9691011</v>
      </c>
      <c r="O84" s="146"/>
      <c r="Q84" s="147"/>
    </row>
    <row r="85" spans="1:17" ht="21.75" customHeight="1">
      <c r="A85" s="144" t="s">
        <v>228</v>
      </c>
      <c r="B85" s="144"/>
      <c r="C85" s="144"/>
      <c r="D85" s="144"/>
      <c r="E85" s="144"/>
      <c r="F85" s="144"/>
      <c r="G85" s="159"/>
      <c r="H85" s="30">
        <f>'FINANCIAL POSITION'!I8</f>
        <v>57114801</v>
      </c>
      <c r="I85" s="145"/>
      <c r="J85" s="83">
        <v>59971933</v>
      </c>
      <c r="K85" s="145"/>
      <c r="L85" s="30">
        <f>'FINANCIAL POSITION'!M8</f>
        <v>56852284</v>
      </c>
      <c r="M85" s="145"/>
      <c r="N85" s="83">
        <v>59920148</v>
      </c>
      <c r="O85" s="146"/>
      <c r="Q85" s="147"/>
    </row>
    <row r="86" spans="1:17" ht="21.75" customHeight="1" thickBot="1">
      <c r="A86" s="144" t="s">
        <v>229</v>
      </c>
      <c r="B86" s="144"/>
      <c r="C86" s="144"/>
      <c r="D86" s="144"/>
      <c r="E86" s="144"/>
      <c r="F86" s="144"/>
      <c r="G86" s="159"/>
      <c r="H86" s="161">
        <f>SUM(H84:H85)</f>
        <v>45873626</v>
      </c>
      <c r="I86" s="158"/>
      <c r="J86" s="161">
        <f>SUM(J84:J85)</f>
        <v>50282336</v>
      </c>
      <c r="K86" s="145"/>
      <c r="L86" s="161">
        <f>SUM(L84:L85)</f>
        <v>45608147</v>
      </c>
      <c r="M86" s="158"/>
      <c r="N86" s="161">
        <f>SUM(N84:N85)</f>
        <v>50229137</v>
      </c>
      <c r="O86" s="146"/>
      <c r="Q86" s="147"/>
    </row>
    <row r="87" spans="1:17" ht="18" customHeight="1" thickTop="1">
      <c r="A87" s="144"/>
      <c r="B87" s="144"/>
      <c r="C87" s="144"/>
      <c r="D87" s="144"/>
      <c r="E87" s="144"/>
      <c r="F87" s="144"/>
      <c r="G87" s="139"/>
      <c r="H87" s="145"/>
      <c r="I87" s="158"/>
      <c r="J87" s="145"/>
      <c r="K87" s="145"/>
      <c r="L87" s="145"/>
      <c r="M87" s="158"/>
      <c r="N87" s="145"/>
      <c r="O87" s="146"/>
    </row>
    <row r="88" spans="1:17" ht="17.25" customHeight="1">
      <c r="A88" s="144"/>
      <c r="B88" s="144"/>
      <c r="C88" s="144"/>
      <c r="D88" s="144"/>
      <c r="E88" s="144"/>
      <c r="F88" s="144"/>
      <c r="G88" s="139"/>
      <c r="H88" s="145"/>
      <c r="I88" s="158"/>
      <c r="J88" s="145"/>
      <c r="K88" s="145"/>
      <c r="L88" s="145"/>
      <c r="M88" s="158"/>
      <c r="N88" s="145"/>
      <c r="O88" s="146"/>
    </row>
    <row r="89" spans="1:17" ht="18" customHeight="1">
      <c r="A89" s="144"/>
      <c r="B89" s="144"/>
      <c r="C89" s="144"/>
      <c r="D89" s="144"/>
      <c r="E89" s="144"/>
      <c r="F89" s="144"/>
      <c r="G89" s="139"/>
      <c r="H89" s="145"/>
      <c r="I89" s="145"/>
      <c r="J89" s="145"/>
      <c r="K89" s="145"/>
      <c r="L89" s="145"/>
      <c r="M89" s="145"/>
      <c r="N89" s="145"/>
      <c r="O89" s="146"/>
    </row>
    <row r="90" spans="1:17" ht="18" customHeight="1">
      <c r="A90" s="144"/>
      <c r="B90" s="144"/>
      <c r="C90" s="144"/>
      <c r="D90" s="144"/>
      <c r="E90" s="144"/>
      <c r="F90" s="144"/>
      <c r="G90" s="139"/>
      <c r="H90" s="145"/>
      <c r="I90" s="158"/>
      <c r="J90" s="145"/>
      <c r="K90" s="145"/>
      <c r="L90" s="145"/>
      <c r="M90" s="158"/>
      <c r="N90" s="145"/>
      <c r="O90" s="146"/>
    </row>
    <row r="91" spans="1:17" ht="18" customHeight="1">
      <c r="F91" s="135" t="s">
        <v>107</v>
      </c>
      <c r="H91" s="162"/>
      <c r="I91" s="162"/>
      <c r="J91" s="162"/>
      <c r="K91" s="162"/>
      <c r="L91" s="162"/>
      <c r="M91" s="162"/>
      <c r="N91" s="162"/>
    </row>
    <row r="92" spans="1:17" ht="21.75" customHeight="1">
      <c r="F92" s="139" t="s">
        <v>53</v>
      </c>
      <c r="H92" s="134"/>
      <c r="I92" s="162"/>
      <c r="K92" s="159" t="s">
        <v>54</v>
      </c>
      <c r="N92" s="134"/>
    </row>
    <row r="93" spans="1:17" ht="21.75" customHeight="1">
      <c r="F93" s="139" t="s">
        <v>55</v>
      </c>
      <c r="H93" s="134"/>
      <c r="I93" s="162"/>
      <c r="K93" s="159" t="s">
        <v>56</v>
      </c>
      <c r="N93" s="134"/>
    </row>
    <row r="96" spans="1:17">
      <c r="H96" s="151"/>
      <c r="L96" s="151"/>
    </row>
    <row r="97" spans="8:12">
      <c r="H97" s="151"/>
      <c r="L97" s="151"/>
    </row>
  </sheetData>
  <sheetProtection algorithmName="SHA-512" hashValue="QaWbHYkJOBtYAFN6Q9Gkc9RQ+KK2ckfThBtwiQtIFx7LvB+5l+uWixIOUL6XuSHWmS8H4CY7bOEF8uySXMLdWA==" saltValue="qSfQ0ZQigsmku1XdWrdoJg==" spinCount="100000" sheet="1" formatCells="0" formatColumns="0" insertColumns="0" insertRows="0" insertHyperlinks="0" deleteColumns="0" deleteRows="0" sort="0" autoFilter="0" pivotTables="0"/>
  <mergeCells count="4">
    <mergeCell ref="A3:O3"/>
    <mergeCell ref="H4:N4"/>
    <mergeCell ref="H5:J5"/>
    <mergeCell ref="L5:N5"/>
  </mergeCells>
  <pageMargins left="0.62992125984251968" right="0" top="0.59055118110236227" bottom="0.27559055118110237" header="0.15748031496062992" footer="0.23622047244094491"/>
  <pageSetup paperSize="9" scale="59" firstPageNumber="16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7" max="11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7" ma:contentTypeDescription="Create a new document." ma:contentTypeScope="" ma:versionID="041cd4f696058d86e14594a89aa8c801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8b488fffc43ea306808553e6c634a6b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Props1.xml><?xml version="1.0" encoding="utf-8"?>
<ds:datastoreItem xmlns:ds="http://schemas.openxmlformats.org/officeDocument/2006/customXml" ds:itemID="{F83014DE-E427-4030-9C70-3A59BC461C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2CA8D43-92C4-4DBC-B263-D6BF64E9DE40}">
  <ds:schemaRefs>
    <ds:schemaRef ds:uri="ea62828b-874a-49d8-97c6-093465823ae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5518bbbc-02a1-4808-8f58-2caa5d633660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6M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6M'!Print_Area</vt:lpstr>
      <vt:lpstr>'FINANCIAL POSITION'!Print_Area</vt:lpstr>
      <vt:lpstr>'CASH FLOWS'!Print_Titles</vt:lpstr>
      <vt:lpstr>'COMPREHENSIVE INCOME 3M'!Print_Titles</vt:lpstr>
      <vt:lpstr>'COMPREHENSIVE INCOME 6M'!Print_Titles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gable_sos</dc:creator>
  <cp:keywords/>
  <dc:description/>
  <cp:lastModifiedBy>Paveena Inkong</cp:lastModifiedBy>
  <cp:revision/>
  <dcterms:created xsi:type="dcterms:W3CDTF">2011-03-04T09:26:09Z</dcterms:created>
  <dcterms:modified xsi:type="dcterms:W3CDTF">2023-08-31T09:18:48Z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Order">
    <vt:r8>76683700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ComplianceAssetId">
    <vt:lpwstr/>
  </property>
  <property fmtid="{D5CDD505-2E9C-101B-9397-08002B2CF9AE}" pid="7" name="MediaServiceImageTags">
    <vt:lpwstr/>
  </property>
</Properties>
</file>