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backupFile="1"/>
  <mc:AlternateContent xmlns:mc="http://schemas.openxmlformats.org/markup-compatibility/2006">
    <mc:Choice Requires="x15">
      <x15ac:absPath xmlns:x15ac="http://schemas.microsoft.com/office/spreadsheetml/2010/11/ac" url="C:\Users\dowsec\Desktop\งบ Q2-66\"/>
    </mc:Choice>
  </mc:AlternateContent>
  <xr:revisionPtr revIDLastSave="0" documentId="13_ncr:1_{1A24C5E2-78E4-4085-94B6-5EDA8C0D7C7F}" xr6:coauthVersionLast="47" xr6:coauthVersionMax="47" xr10:uidLastSave="{00000000-0000-0000-0000-000000000000}"/>
  <bookViews>
    <workbookView xWindow="-108" yWindow="-108" windowWidth="23256" windowHeight="12576" tabRatio="468" xr2:uid="{00000000-000D-0000-FFFF-FFFF00000000}"/>
  </bookViews>
  <sheets>
    <sheet name="BS" sheetId="11" r:id="rId1"/>
    <sheet name="PL" sheetId="14" r:id="rId2"/>
    <sheet name="Seperate" sheetId="9" r:id="rId3"/>
    <sheet name="CF" sheetId="13" r:id="rId4"/>
  </sheets>
  <definedNames>
    <definedName name="_xlnm.Print_Area" localSheetId="0">BS!$A$1:$I$86</definedName>
    <definedName name="_xlnm.Print_Area" localSheetId="3">CF!$A$1:$I$68</definedName>
    <definedName name="_xlnm.Print_Area" localSheetId="1">PL!$A$1:$L$58</definedName>
    <definedName name="_xlnm.Print_Area" localSheetId="2">Seperate!$A$1:$T$23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13" l="1"/>
  <c r="F12" i="13"/>
  <c r="I24" i="14"/>
  <c r="I19" i="14"/>
  <c r="E19" i="14"/>
  <c r="E24" i="14"/>
  <c r="R15" i="9" l="1"/>
  <c r="P15" i="9"/>
  <c r="N15" i="9"/>
  <c r="P13" i="9"/>
  <c r="G56" i="14"/>
  <c r="E56" i="14"/>
  <c r="I55" i="14"/>
  <c r="I56" i="14" s="1"/>
  <c r="K55" i="14"/>
  <c r="K56" i="14" s="1"/>
  <c r="G55" i="14"/>
  <c r="E55" i="14"/>
  <c r="F27" i="13" l="1"/>
  <c r="P22" i="9"/>
  <c r="P20" i="9" l="1"/>
  <c r="J20" i="9"/>
  <c r="H20" i="9"/>
  <c r="F20" i="9"/>
  <c r="D20" i="9"/>
  <c r="B20" i="9"/>
  <c r="T21" i="9"/>
  <c r="T14" i="9"/>
  <c r="T10" i="9"/>
  <c r="R10" i="9"/>
  <c r="R21" i="9"/>
  <c r="R18" i="9"/>
  <c r="R14" i="9"/>
  <c r="R11" i="9"/>
  <c r="C20" i="9" l="1"/>
  <c r="C22" i="9" s="1"/>
  <c r="E20" i="9"/>
  <c r="E22" i="9" s="1"/>
  <c r="G20" i="9"/>
  <c r="G22" i="9" s="1"/>
  <c r="I20" i="9"/>
  <c r="I22" i="9" s="1"/>
  <c r="K20" i="9"/>
  <c r="S20" i="9"/>
  <c r="S22" i="9" s="1"/>
  <c r="E10" i="14" l="1"/>
  <c r="G10" i="14"/>
  <c r="G13" i="14"/>
  <c r="I10" i="14"/>
  <c r="K10" i="14"/>
  <c r="K13" i="14"/>
  <c r="F84" i="11" l="1"/>
  <c r="F57" i="13" l="1"/>
  <c r="H57" i="13"/>
  <c r="N12" i="9"/>
  <c r="N13" i="9" s="1"/>
  <c r="N19" i="9"/>
  <c r="G20" i="14"/>
  <c r="E20" i="14"/>
  <c r="G14" i="14"/>
  <c r="E14" i="14"/>
  <c r="R12" i="9" l="1"/>
  <c r="R13" i="9" s="1"/>
  <c r="N17" i="9"/>
  <c r="N20" i="9"/>
  <c r="R19" i="9"/>
  <c r="E21" i="14"/>
  <c r="E27" i="14" s="1"/>
  <c r="E29" i="14" s="1"/>
  <c r="E47" i="14" s="1"/>
  <c r="E57" i="14" s="1"/>
  <c r="G21" i="14"/>
  <c r="G27" i="14" s="1"/>
  <c r="G29" i="14" s="1"/>
  <c r="N22" i="9" l="1"/>
  <c r="R17" i="9"/>
  <c r="T12" i="9"/>
  <c r="T19" i="9"/>
  <c r="R20" i="9"/>
  <c r="G36" i="14"/>
  <c r="G47" i="14"/>
  <c r="G57" i="14" s="1"/>
  <c r="E33" i="14"/>
  <c r="E36" i="14"/>
  <c r="G33" i="14"/>
  <c r="R22" i="9" l="1"/>
  <c r="R23" i="9" s="1"/>
  <c r="T17" i="9"/>
  <c r="H53" i="13"/>
  <c r="K20" i="14"/>
  <c r="K14" i="14"/>
  <c r="K21" i="14" s="1"/>
  <c r="K27" i="14" s="1"/>
  <c r="K29" i="14" s="1"/>
  <c r="K33" i="14" s="1"/>
  <c r="H84" i="11"/>
  <c r="H72" i="11"/>
  <c r="H55" i="11"/>
  <c r="H47" i="11"/>
  <c r="H28" i="11"/>
  <c r="H18" i="11"/>
  <c r="H29" i="11" l="1"/>
  <c r="K36" i="14"/>
  <c r="K47" i="14"/>
  <c r="K57" i="14" s="1"/>
  <c r="H56" i="11"/>
  <c r="H85" i="11" s="1"/>
  <c r="H86" i="11" l="1"/>
  <c r="I20" i="14"/>
  <c r="I14" i="14"/>
  <c r="L11" i="9" l="1"/>
  <c r="T11" i="9" s="1"/>
  <c r="T13" i="9" s="1"/>
  <c r="T15" i="9" s="1"/>
  <c r="H8" i="13"/>
  <c r="H25" i="13" s="1"/>
  <c r="H37" i="13" s="1"/>
  <c r="H39" i="13" s="1"/>
  <c r="H58" i="13" s="1"/>
  <c r="H62" i="13" s="1"/>
  <c r="I21" i="14"/>
  <c r="I27" i="14" s="1"/>
  <c r="I29" i="14" l="1"/>
  <c r="L18" i="9" s="1"/>
  <c r="F8" i="13"/>
  <c r="F25" i="13" s="1"/>
  <c r="T18" i="9" l="1"/>
  <c r="T20" i="9" s="1"/>
  <c r="T22" i="9" s="1"/>
  <c r="L20" i="9"/>
  <c r="L22" i="9" s="1"/>
  <c r="I36" i="14"/>
  <c r="I33" i="14"/>
  <c r="I47" i="14"/>
  <c r="I57" i="14" s="1"/>
  <c r="F53" i="13"/>
  <c r="F28" i="11" l="1"/>
  <c r="F18" i="11" l="1"/>
  <c r="B21" i="9" l="1"/>
  <c r="B22" i="9" s="1"/>
  <c r="F47" i="11" l="1"/>
  <c r="F72" i="11" l="1"/>
  <c r="F55" i="11"/>
  <c r="F56" i="11" l="1"/>
  <c r="F85" i="11" s="1"/>
  <c r="F29" i="11"/>
  <c r="F86" i="11" s="1"/>
  <c r="J21" i="9" l="1"/>
  <c r="J22" i="9" s="1"/>
  <c r="H21" i="9"/>
  <c r="H22" i="9" s="1"/>
  <c r="F21" i="9"/>
  <c r="F22" i="9" s="1"/>
  <c r="D21" i="9"/>
  <c r="D22" i="9" s="1"/>
  <c r="J13" i="9"/>
  <c r="J15" i="9" s="1"/>
  <c r="H13" i="9"/>
  <c r="H15" i="9" s="1"/>
  <c r="F13" i="9"/>
  <c r="F15" i="9" s="1"/>
  <c r="D13" i="9"/>
  <c r="D15" i="9" s="1"/>
  <c r="B13" i="9"/>
  <c r="B23" i="9" l="1"/>
  <c r="B15" i="9"/>
  <c r="H23" i="9"/>
  <c r="J23" i="9"/>
  <c r="D23" i="9"/>
  <c r="F23" i="9"/>
  <c r="T23" i="9" l="1"/>
  <c r="F37" i="13"/>
  <c r="F39" i="13" s="1"/>
  <c r="L13" i="9"/>
  <c r="L15" i="9" s="1"/>
  <c r="F58" i="13" l="1"/>
  <c r="F62" i="13" s="1"/>
  <c r="F63" i="13" s="1"/>
  <c r="L23" i="9" l="1"/>
</calcChain>
</file>

<file path=xl/sharedStrings.xml><?xml version="1.0" encoding="utf-8"?>
<sst xmlns="http://schemas.openxmlformats.org/spreadsheetml/2006/main" count="249" uniqueCount="187">
  <si>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</si>
  <si>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</si>
  <si>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</si>
  <si>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</si>
  <si>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</si>
  <si>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</si>
  <si>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</si>
  <si>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</si>
  <si>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</si>
  <si>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</si>
  <si>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</si>
  <si>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</si>
  <si>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</si>
  <si>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</si>
  <si>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</si>
  <si>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</si>
  <si>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</si>
  <si>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งบกระแสเงินสด</t>
  </si>
  <si>
    <t>งบกระแสเงินสด (ต่อ)</t>
  </si>
  <si>
    <t>เงินสดและรายการเทียบเท่าเงินสดต้นงวด</t>
  </si>
  <si>
    <t>(หน่วย: พันบาท)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</si>
  <si>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</si>
  <si>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</si>
  <si>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</si>
  <si>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รวมรายได้</t>
  </si>
  <si>
    <t>ค่าใช้จ่าย</t>
  </si>
  <si>
    <t>รวมค่าใช้จ่าย</t>
  </si>
  <si>
    <t xml:space="preserve"> </t>
  </si>
  <si>
    <t>งบแสดงการเปลี่ยนแปลงส่วนของผู้ถือหุ้น</t>
  </si>
  <si>
    <t>ส่วนเกินทุน</t>
  </si>
  <si>
    <t>กำไรสะสม</t>
  </si>
  <si>
    <t>จัดสรรแล้ว</t>
  </si>
  <si>
    <t>ยังไม่ได้จัดสรร</t>
  </si>
  <si>
    <t>สำรองตามกฎหมาย</t>
  </si>
  <si>
    <t>รวม</t>
  </si>
  <si>
    <t>สินทรัพย์</t>
  </si>
  <si>
    <t>บริษัท ฝาจีบ จำกัด (มหาชน)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</si>
  <si>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</si>
  <si>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</si>
  <si>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</si>
  <si>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</si>
  <si>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</si>
  <si>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</si>
  <si>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</si>
  <si>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</si>
  <si>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 xml:space="preserve">   จัดสรรแล้ว - สำรองตามกฎหมาย</t>
  </si>
  <si>
    <t>รายได้อื่น</t>
  </si>
  <si>
    <t>ต้นทุนขาย</t>
  </si>
  <si>
    <t xml:space="preserve">   ค่าเสื่อมราคาและตัดจำหน่าย</t>
  </si>
  <si>
    <t>สินทรัพย์ไม่มีตัวตนเพิ่มขึ้น</t>
  </si>
  <si>
    <t>หนี้สินและส่วนของผู้ถือหุ้น</t>
  </si>
  <si>
    <t>กำไรต่อหุ้น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</si>
  <si>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</si>
  <si>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</si>
  <si>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</si>
  <si>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</si>
  <si>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</si>
  <si>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</si>
  <si>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เงินสดสุทธิจากกิจกรรมดำเนินงาน</t>
  </si>
  <si>
    <t xml:space="preserve">   ยังไม่ได้จัดสรร</t>
  </si>
  <si>
    <t>หุ้นบุริมสิทธิ</t>
  </si>
  <si>
    <t>หุ้นสามัญ</t>
  </si>
  <si>
    <t>เงินสดจากกิจกรรมดำเนินงาน</t>
  </si>
  <si>
    <t xml:space="preserve">   จากกิจกรรมดำเนินงาน</t>
  </si>
  <si>
    <t>เงินสดรับจากการจำหน่ายอุปกรณ์</t>
  </si>
  <si>
    <t>ค่าใช้จ่ายในการบริหาร</t>
  </si>
  <si>
    <t>ส่วนเกินมูลค่า</t>
  </si>
  <si>
    <t>งบแสดงฐานะการเงิน</t>
  </si>
  <si>
    <t>งบแสดงฐานะการเงิน (ต่อ)</t>
  </si>
  <si>
    <t>องค์ประกอบอื่นของส่วนของผู้ถือหุ้น</t>
  </si>
  <si>
    <t>ส่วนของ</t>
  </si>
  <si>
    <t>ผู้ถือหุ้น</t>
  </si>
  <si>
    <t>งบกำไรขาดทุน</t>
  </si>
  <si>
    <t>กำไรสำหรับงวด</t>
  </si>
  <si>
    <t>อสังหาริมทรัพย์เพื่อการลงทุน</t>
  </si>
  <si>
    <t>ตีราคาสินทรัพย์</t>
  </si>
  <si>
    <t>ส่วนเกินทุนจากการ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</si>
  <si>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</si>
  <si>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</si>
  <si>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</si>
  <si>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</si>
  <si>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</si>
  <si>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</si>
  <si>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</si>
  <si>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</si>
  <si>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</si>
  <si>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รายได้จากการให้บริการ</t>
  </si>
  <si>
    <t>ต้นทุนการให้บริการ</t>
  </si>
  <si>
    <t>กำไรต่อหุ้นขั้นพื้นฐาน</t>
  </si>
  <si>
    <t>กำไรต่อหุ้นปรับลด</t>
  </si>
  <si>
    <t xml:space="preserve">   กำไรสำหรับงวด</t>
  </si>
  <si>
    <t>รายการปรับกระทบยอดกำไรก่อนภาษีเป็นเงินสดรับ (จ่าย)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</si>
  <si>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</si>
  <si>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</si>
  <si>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กำไรขาดทุนเบ็ดเสร็จรวมสำหรับงวด</t>
  </si>
  <si>
    <t>กำไรก่อนค่าใช้จ่ายภาษีเงินได้</t>
  </si>
  <si>
    <t>หนี้สินภาษีเงินได้รอการตัดบัญชี</t>
  </si>
  <si>
    <t xml:space="preserve">   รายได้ดอกเบี้ย</t>
  </si>
  <si>
    <t>ดอกเบี้ยรับ</t>
  </si>
  <si>
    <t>ค่าใช้จ่ายภาษีเงินได้</t>
  </si>
  <si>
    <t>(หน่วย: บาท)</t>
  </si>
  <si>
    <t>(ตรวจสอบแล้ว)</t>
  </si>
  <si>
    <t>กำไรขาดทุนเบ็ดเสร็จอื่นสำหรับงวด</t>
  </si>
  <si>
    <t>ค่าเช่ารับล่วงหน้าที่ครบกำหนดรับรู้ภายในหนึ่งปี</t>
  </si>
  <si>
    <t xml:space="preserve">      หุ้นบุริมสิทธิ ชนิดไม่สะสมเงินปันผล </t>
  </si>
  <si>
    <t>กำไรขาดทุนเบ็ดเสร็จอื่น:</t>
  </si>
  <si>
    <t>ทุนเรือนหุ้นที่ออกและชำระเต็มมูลค่าแล้ว</t>
  </si>
  <si>
    <t>สำรองผลประโยชน์ระยะยาวของพนักงาน</t>
  </si>
  <si>
    <t>ค่าใช้จ่ายในการขายและจัดจำหน่าย</t>
  </si>
  <si>
    <t>กำไรก่อนภาษี</t>
  </si>
  <si>
    <t xml:space="preserve">   ค่าใช้จ่ายผลประโยชน์ระยะยาวของพนักงาน</t>
  </si>
  <si>
    <t xml:space="preserve">   ค่าเช่ารับล่วงหน้า</t>
  </si>
  <si>
    <t>จ่ายภาษีเงินได้นิติบุคคล</t>
  </si>
  <si>
    <t>ข้อมูลกระแสเงินสดเปิดเผยเพิ่มเติม</t>
  </si>
  <si>
    <t>ผลกระทบจากการเปลี่ยนแปลงของอัตราแลกเปลี่ยน</t>
  </si>
  <si>
    <t xml:space="preserve">   ที่มีต่อเงินสดและรายการเทียบเท่าเงินสด</t>
  </si>
  <si>
    <t>งบกำไรขาดทุนเบ็ดเสร็จ</t>
  </si>
  <si>
    <t xml:space="preserve">         799,258 หุ้น มูลค่าหุ้นละ 10 บาท</t>
  </si>
  <si>
    <t xml:space="preserve">      หุ้นสามัญ 52,000,742 หุ้น มูลค่าหุ้นละ 10 บาท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</si>
  <si>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</si>
  <si>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</si>
  <si>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</si>
  <si>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กำไรจากกิจกรรมดำเนินงาน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</si>
  <si>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</si>
  <si>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</si>
  <si>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ต้นทุนทางการเงิน</t>
  </si>
  <si>
    <t>ค่าเช่ารับล่วงหน้า - สุทธิจากส่วนที่ครบกำหนดรับรู้</t>
  </si>
  <si>
    <t xml:space="preserve">   ดอกเบี้ยหนี้สินตามสัญญาเช่า</t>
  </si>
  <si>
    <t>กระแสเงินสดจากกิจกรรมจัดหาเงิน</t>
  </si>
  <si>
    <t>เงินสดสุทธิใช้ในไปกิจกรรมจัดหาเงิน</t>
  </si>
  <si>
    <t xml:space="preserve">   ทุนที่ออกและชำระเต็มมูลค่าแล้ว</t>
  </si>
  <si>
    <t>สินทรัพย์ตราสารอนุพันธ์</t>
  </si>
  <si>
    <t>หนี้สินตราสารอนุพันธ์</t>
  </si>
  <si>
    <t xml:space="preserve">   สินทรัพย์สิทธิการใช้เพิ่มขึ้น</t>
  </si>
  <si>
    <t xml:space="preserve"> -   </t>
  </si>
  <si>
    <t>เงินสดสุทธิใช้ไปในกิจกรรมลงทุน</t>
  </si>
  <si>
    <t>สำหรับงวดสามเดือน</t>
  </si>
  <si>
    <t xml:space="preserve">   ในภายหลัง</t>
  </si>
  <si>
    <t>รายการที่จะไม่ถูกบันทึกในส่วนของกำไรหรือขาดทุน</t>
  </si>
  <si>
    <t>ยอดคงเหลือ ณ วันที่ 1 มกราคม 2565</t>
  </si>
  <si>
    <t xml:space="preserve">   จำนวนหุ้นสามัญถัวเฉลี่ยถ่วงน้ำหนัก (พันหุ้น)</t>
  </si>
  <si>
    <t>เงินสดและรายการเทียบเท่าเงินสดปลายงวด</t>
  </si>
  <si>
    <t xml:space="preserve">   ขาดทุนจากการตัดจำหน่ายอุปกรณ์</t>
  </si>
  <si>
    <t xml:space="preserve">   ขาดทุนจากการลดมูลค่าของสินค้าคงเหลือและ</t>
  </si>
  <si>
    <t xml:space="preserve">   เงินจ่ายผลประโยชน์ระยะยาวของพนักงาน</t>
  </si>
  <si>
    <t>เงินสดและรายการเทียบเท่าเงินสดเพิ่มขึ้นสุทธิ</t>
  </si>
  <si>
    <t>31 ธันวาคม 2565</t>
  </si>
  <si>
    <t>ยอดคงเหลือ ณ วันที่ 1 มกราคม 2566</t>
  </si>
  <si>
    <t>ส่วนของหนี้สินตามสัญญาเช่าที่ถึงกำหนดชำระภายในหนึ่งปี</t>
  </si>
  <si>
    <t xml:space="preserve">   มูลค่ายุติธรรมของเงินลงทุนในตราสารทุนลดลง (เพิ่มขึ้น) </t>
  </si>
  <si>
    <t>เงินสดจ่ายซื้ออุปกรณ์</t>
  </si>
  <si>
    <t xml:space="preserve">เงินจ่ายล่วงหน้าค่าซื้ออุปกรณ์ลดลง (เพิ่มขึ้น) </t>
  </si>
  <si>
    <t>เงินสดจ่ายชำระคืนหนี้สินตามสัญญาเช่า</t>
  </si>
  <si>
    <t>รายการที่ไม่ใช่เงินสดประกอบด้วย</t>
  </si>
  <si>
    <t>รายได้ดอกเบี้ย</t>
  </si>
  <si>
    <t>ณ วันที่ 30 มิถุนายน 2566</t>
  </si>
  <si>
    <t xml:space="preserve"> 30 มิถุนายน 2566</t>
  </si>
  <si>
    <t>สำหรับงวดสามเดือนและหกเดือนสิ้นสุดวันที่ 30 มิถุนายน 2566</t>
  </si>
  <si>
    <t>สิ้นสุดวันที่ 30 มิถุนายน</t>
  </si>
  <si>
    <t>สำหรับงวดหกเดือน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</si>
  <si>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</si>
  <si>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</si>
  <si>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</si>
  <si>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จ่ายเงินปันผล</t>
  </si>
  <si>
    <t>ลูกหนี้การค้าไม่หมุนเวียน - ส่วนที่ถึงกำหนด</t>
  </si>
  <si>
    <t xml:space="preserve">   ชำระภายในหนึ่งปี</t>
  </si>
  <si>
    <t>ลูกหนี้การค้าไม่หมุนเวียน - สุทธิจากส่วนที่ถึงกำหนด</t>
  </si>
  <si>
    <t>เงินปันผลจ่าย (หมายเหตุ 8)</t>
  </si>
  <si>
    <t xml:space="preserve">   ลูกหนี้การค้าไม่หมุนเวียน</t>
  </si>
  <si>
    <t>กำไร (ขาดทุน) จากมูลค่ายุติธรรมของเงินลงทุน</t>
  </si>
  <si>
    <t xml:space="preserve">   ในตราสารทุน</t>
  </si>
  <si>
    <t>กำไรขาดทุนเบ็ดเสร็จอื่น</t>
  </si>
  <si>
    <t>สำรองสำหรับ</t>
  </si>
  <si>
    <t>มูลค่ายุติธรรม</t>
  </si>
  <si>
    <t xml:space="preserve">      ตัดจำหน่ายสินค้าและอะไหล่ </t>
  </si>
  <si>
    <t xml:space="preserve">   กำไรจากการจำหน่ายอุปกรณ์</t>
  </si>
  <si>
    <t xml:space="preserve">   มูลค่ายุติธรรมของตราสารอนุพันธ์ลดลง </t>
  </si>
  <si>
    <t xml:space="preserve">   กำไรจากอัตราแลกเปลี่ยนที่ยังไม่เกิดขึ้น</t>
  </si>
  <si>
    <t xml:space="preserve">สินทรัพย์ทางการเงินหมุนเวียนอื่นลดลง (เพิ่มขึ้น) </t>
  </si>
  <si>
    <t xml:space="preserve">   เจ้าหนี้ค่าซื้อเครื่องจักรเพิ่มขึ้น </t>
  </si>
  <si>
    <t xml:space="preserve">   กำไรจากการเปลี่ยนแปลงมูลค่าของเงินลงทุนใน</t>
  </si>
  <si>
    <t xml:space="preserve">      ตราสารทุนที่กำหนดให้วัดมูลค่าด้วยมูลค่ายุติธรรม</t>
  </si>
  <si>
    <t xml:space="preserve">      ผ่านกำไรขาดทุนเบ็ดเสร็จอื่น - สุทธิจากภาษีเงินได้</t>
  </si>
  <si>
    <t xml:space="preserve">   ขาดทุนจากการตัดรายการสินทรัพย์ทางการเงินที่วัดมูลค่าด้วยราคาทุนตัดจำหน่าย</t>
  </si>
  <si>
    <t xml:space="preserve">   ที่วัดมูลค่าด้วยราคาทุนตัดจำหน่าย</t>
  </si>
  <si>
    <t xml:space="preserve">   ค่าเผื่อผลขาดทุนด้านเครดิตที่คาดว่าจะเกิดขึ้น </t>
  </si>
  <si>
    <t>ขาดทุนจากการตัดรายการสินทรัพย์ทางการเงิน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</si>
</sst>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#,##0\ ;\(#,##0\)"/>
    <numFmt numFmtId="167" formatCode="_(* #,##0.0_);_(* \(#,##0.0\);_(* &quot;-&quot;_);_(@_)"/>
  </numFmts>
  <fonts count="22" x14ac:knownFonts="1">
    <font>
      <sz val="14"/>
      <name val="Cordia New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3"/>
      <color theme="1"/>
      <name val="Angsana New"/>
      <family val="1"/>
    </font>
    <font>
      <sz val="14"/>
      <name val="Cordia New"/>
      <family val="2"/>
    </font>
    <font>
      <i/>
      <strike/>
      <sz val="16"/>
      <color theme="1"/>
      <name val="Angsana New"/>
      <family val="1"/>
    </font>
    <font>
      <b/>
      <sz val="13"/>
      <color theme="1"/>
      <name val="Angsana New"/>
      <family val="1"/>
    </font>
    <font>
      <sz val="16"/>
      <color rgb="FF000000"/>
      <name val="Angsana New"/>
      <family val="1"/>
    </font>
    <font>
      <sz val="16"/>
      <color rgb="FFFF0000"/>
      <name val="Angsana New"/>
      <family val="1"/>
    </font>
    <font>
      <sz val="13"/>
      <name val="Angsana New"/>
      <family val="1"/>
    </font>
    <font>
      <i/>
      <sz val="16"/>
      <color indexed="8"/>
      <name val="Angsana New"/>
      <family val="1"/>
    </font>
    <font>
      <sz val="10"/>
      <color theme="1"/>
      <name val="Arial"/>
      <family val="2"/>
    </font>
    <font>
      <sz val="16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</cellStyleXfs>
  <cellXfs count="133">
    <xf numFmtId="0" fontId="0" fillId="0" borderId="0" xfId="0"/>
    <xf numFmtId="41" fontId="5" fillId="0" borderId="1" xfId="3" applyNumberFormat="1" applyFont="1" applyFill="1" applyBorder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4" xfId="3" applyNumberFormat="1" applyFont="1" applyFill="1" applyBorder="1" applyAlignment="1">
      <alignment horizontal="right" vertical="center"/>
    </xf>
    <xf numFmtId="39" fontId="5" fillId="0" borderId="3" xfId="3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3" applyNumberFormat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41" fontId="5" fillId="0" borderId="0" xfId="7" applyNumberFormat="1" applyFont="1" applyFill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41" fontId="5" fillId="0" borderId="4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2" xfId="7" applyNumberFormat="1" applyFont="1" applyFill="1" applyBorder="1" applyAlignment="1">
      <alignment vertical="center"/>
    </xf>
    <xf numFmtId="9" fontId="5" fillId="0" borderId="0" xfId="8" applyFont="1" applyFill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0" xfId="6" applyNumberFormat="1" applyFont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vertical="center"/>
    </xf>
    <xf numFmtId="37" fontId="12" fillId="0" borderId="0" xfId="6" applyNumberFormat="1" applyFont="1" applyAlignment="1">
      <alignment vertical="center"/>
    </xf>
    <xf numFmtId="37" fontId="12" fillId="0" borderId="0" xfId="6" applyNumberFormat="1" applyFont="1" applyAlignment="1">
      <alignment horizontal="center" vertical="center"/>
    </xf>
    <xf numFmtId="37" fontId="12" fillId="0" borderId="1" xfId="6" applyNumberFormat="1" applyFont="1" applyBorder="1" applyAlignment="1">
      <alignment horizontal="center" vertical="center"/>
    </xf>
    <xf numFmtId="164" fontId="12" fillId="0" borderId="0" xfId="6" applyNumberFormat="1" applyFont="1" applyAlignment="1">
      <alignment horizontal="center" vertical="top"/>
    </xf>
    <xf numFmtId="37" fontId="12" fillId="0" borderId="0" xfId="6" applyNumberFormat="1" applyFont="1" applyAlignment="1">
      <alignment horizontal="centerContinuous" vertical="center"/>
    </xf>
    <xf numFmtId="37" fontId="12" fillId="0" borderId="1" xfId="6" applyNumberFormat="1" applyFont="1" applyBorder="1" applyAlignment="1">
      <alignment horizontal="centerContinuous" vertical="center"/>
    </xf>
    <xf numFmtId="41" fontId="12" fillId="0" borderId="0" xfId="6" applyNumberFormat="1" applyFont="1" applyAlignment="1">
      <alignment horizontal="right" vertical="center"/>
    </xf>
    <xf numFmtId="37" fontId="12" fillId="0" borderId="2" xfId="6" applyNumberFormat="1" applyFont="1" applyBorder="1" applyAlignment="1">
      <alignment horizontal="center" vertical="center"/>
    </xf>
    <xf numFmtId="164" fontId="12" fillId="0" borderId="1" xfId="6" applyNumberFormat="1" applyFont="1" applyBorder="1" applyAlignment="1">
      <alignment horizontal="center" vertical="top"/>
    </xf>
    <xf numFmtId="37" fontId="15" fillId="0" borderId="0" xfId="6" applyNumberFormat="1" applyFont="1" applyAlignment="1">
      <alignment vertical="center"/>
    </xf>
    <xf numFmtId="41" fontId="12" fillId="0" borderId="0" xfId="6" applyNumberFormat="1" applyFont="1" applyAlignment="1">
      <alignment vertical="center"/>
    </xf>
    <xf numFmtId="41" fontId="12" fillId="0" borderId="1" xfId="6" applyNumberFormat="1" applyFont="1" applyBorder="1" applyAlignment="1">
      <alignment horizontal="right" vertical="center"/>
    </xf>
    <xf numFmtId="41" fontId="12" fillId="0" borderId="0" xfId="6" applyNumberFormat="1" applyFont="1" applyAlignment="1">
      <alignment horizontal="center" vertical="center"/>
    </xf>
    <xf numFmtId="41" fontId="12" fillId="0" borderId="0" xfId="4" applyNumberFormat="1" applyFont="1" applyFill="1" applyBorder="1" applyAlignment="1">
      <alignment horizontal="center" vertical="center"/>
    </xf>
    <xf numFmtId="41" fontId="12" fillId="0" borderId="3" xfId="6" applyNumberFormat="1" applyFont="1" applyBorder="1" applyAlignment="1">
      <alignment horizontal="right" vertical="center"/>
    </xf>
    <xf numFmtId="41" fontId="12" fillId="0" borderId="4" xfId="6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1" fontId="5" fillId="0" borderId="0" xfId="8" applyNumberFormat="1" applyFont="1" applyFill="1" applyAlignment="1">
      <alignment vertical="center"/>
    </xf>
    <xf numFmtId="9" fontId="7" fillId="0" borderId="0" xfId="8" applyFont="1" applyFill="1" applyAlignment="1">
      <alignment horizontal="center" vertical="center"/>
    </xf>
    <xf numFmtId="39" fontId="5" fillId="0" borderId="0" xfId="10" applyNumberFormat="1" applyFont="1" applyFill="1" applyBorder="1" applyAlignment="1">
      <alignment vertical="center"/>
    </xf>
    <xf numFmtId="41" fontId="5" fillId="0" borderId="0" xfId="10" applyNumberFormat="1" applyFont="1" applyFill="1" applyBorder="1" applyAlignment="1">
      <alignment horizontal="right" vertical="center"/>
    </xf>
    <xf numFmtId="41" fontId="5" fillId="0" borderId="0" xfId="10" applyNumberFormat="1" applyFont="1" applyFill="1" applyAlignment="1">
      <alignment horizontal="right" vertical="center"/>
    </xf>
    <xf numFmtId="37" fontId="5" fillId="0" borderId="6" xfId="3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41" fontId="11" fillId="0" borderId="2" xfId="1" applyNumberFormat="1" applyFont="1" applyFill="1" applyBorder="1" applyAlignment="1">
      <alignment vertical="center"/>
    </xf>
    <xf numFmtId="41" fontId="11" fillId="0" borderId="4" xfId="1" applyNumberFormat="1" applyFont="1" applyFill="1" applyBorder="1" applyAlignment="1">
      <alignment vertical="center"/>
    </xf>
    <xf numFmtId="41" fontId="11" fillId="0" borderId="2" xfId="10" applyNumberFormat="1" applyFont="1" applyFill="1" applyBorder="1" applyAlignment="1">
      <alignment vertical="center"/>
    </xf>
    <xf numFmtId="41" fontId="12" fillId="0" borderId="5" xfId="6" applyNumberFormat="1" applyFont="1" applyBorder="1" applyAlignment="1">
      <alignment horizontal="right" vertical="center"/>
    </xf>
    <xf numFmtId="164" fontId="18" fillId="0" borderId="0" xfId="0" applyNumberFormat="1" applyFont="1" applyAlignment="1">
      <alignment horizontal="center" vertical="top"/>
    </xf>
    <xf numFmtId="164" fontId="18" fillId="0" borderId="1" xfId="0" applyNumberFormat="1" applyFont="1" applyBorder="1" applyAlignment="1">
      <alignment horizont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1" fontId="5" fillId="0" borderId="2" xfId="0" applyNumberFormat="1" applyFont="1" applyBorder="1" applyAlignment="1">
      <alignment vertical="center"/>
    </xf>
    <xf numFmtId="41" fontId="11" fillId="0" borderId="2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11" fillId="0" borderId="1" xfId="0" applyNumberFormat="1" applyFont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38" fontId="5" fillId="0" borderId="0" xfId="0" quotePrefix="1" applyNumberFormat="1" applyFont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41" fontId="11" fillId="0" borderId="0" xfId="0" applyNumberFormat="1" applyFont="1" applyAlignment="1">
      <alignment horizontal="center" vertical="center"/>
    </xf>
    <xf numFmtId="41" fontId="5" fillId="0" borderId="3" xfId="0" applyNumberFormat="1" applyFont="1" applyBorder="1" applyAlignment="1">
      <alignment vertical="center"/>
    </xf>
    <xf numFmtId="41" fontId="11" fillId="0" borderId="3" xfId="0" applyNumberFormat="1" applyFont="1" applyBorder="1" applyAlignment="1">
      <alignment vertical="center"/>
    </xf>
    <xf numFmtId="38" fontId="6" fillId="0" borderId="0" xfId="0" quotePrefix="1" applyNumberFormat="1" applyFont="1" applyAlignment="1">
      <alignment horizontal="left" vertical="center"/>
    </xf>
    <xf numFmtId="41" fontId="5" fillId="0" borderId="4" xfId="0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38" fontId="5" fillId="0" borderId="0" xfId="9" applyNumberFormat="1" applyFont="1" applyAlignment="1">
      <alignment vertical="center"/>
    </xf>
    <xf numFmtId="37" fontId="5" fillId="0" borderId="0" xfId="9" applyNumberFormat="1" applyFont="1" applyAlignment="1">
      <alignment vertical="center"/>
    </xf>
    <xf numFmtId="37" fontId="5" fillId="0" borderId="0" xfId="9" applyNumberFormat="1" applyFont="1" applyAlignment="1">
      <alignment horizontal="right" vertical="center"/>
    </xf>
    <xf numFmtId="38" fontId="6" fillId="0" borderId="0" xfId="9" applyNumberFormat="1" applyFont="1" applyAlignment="1">
      <alignment vertical="center"/>
    </xf>
    <xf numFmtId="37" fontId="6" fillId="0" borderId="0" xfId="9" applyNumberFormat="1" applyFont="1" applyAlignment="1">
      <alignment vertical="center"/>
    </xf>
    <xf numFmtId="38" fontId="6" fillId="0" borderId="0" xfId="9" quotePrefix="1" applyNumberFormat="1" applyFont="1" applyAlignment="1">
      <alignment vertical="center"/>
    </xf>
    <xf numFmtId="38" fontId="5" fillId="0" borderId="0" xfId="9" applyNumberFormat="1" applyFont="1" applyAlignment="1">
      <alignment horizontal="right" vertical="center"/>
    </xf>
    <xf numFmtId="38" fontId="5" fillId="0" borderId="1" xfId="9" applyNumberFormat="1" applyFont="1" applyBorder="1" applyAlignment="1">
      <alignment horizontal="center" vertical="center"/>
    </xf>
    <xf numFmtId="38" fontId="5" fillId="0" borderId="0" xfId="9" applyNumberFormat="1" applyFont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8" fillId="0" borderId="0" xfId="9" applyFont="1" applyAlignment="1">
      <alignment horizontal="center" vertical="center"/>
    </xf>
    <xf numFmtId="0" fontId="5" fillId="0" borderId="0" xfId="9" applyFont="1" applyAlignment="1">
      <alignment vertical="center"/>
    </xf>
    <xf numFmtId="41" fontId="5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38" fontId="6" fillId="0" borderId="0" xfId="0" applyNumberFormat="1" applyFont="1" applyAlignment="1">
      <alignment horizontal="left" vertical="center"/>
    </xf>
    <xf numFmtId="38" fontId="7" fillId="0" borderId="0" xfId="9" applyNumberFormat="1" applyFont="1" applyAlignment="1">
      <alignment horizontal="center" vertical="center"/>
    </xf>
    <xf numFmtId="41" fontId="5" fillId="0" borderId="0" xfId="9" applyNumberFormat="1" applyFont="1" applyAlignment="1">
      <alignment horizontal="right" vertical="center"/>
    </xf>
    <xf numFmtId="41" fontId="5" fillId="0" borderId="0" xfId="9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horizontal="center" vertical="center"/>
    </xf>
    <xf numFmtId="38" fontId="5" fillId="0" borderId="0" xfId="9" quotePrefix="1" applyNumberFormat="1" applyFont="1" applyAlignment="1">
      <alignment horizontal="left" vertical="center"/>
    </xf>
    <xf numFmtId="39" fontId="5" fillId="0" borderId="0" xfId="9" applyNumberFormat="1" applyFont="1" applyAlignment="1">
      <alignment horizontal="center" vertical="center"/>
    </xf>
    <xf numFmtId="38" fontId="6" fillId="0" borderId="0" xfId="9" applyNumberFormat="1" applyFont="1" applyAlignment="1">
      <alignment horizontal="left" vertical="center"/>
    </xf>
    <xf numFmtId="49" fontId="6" fillId="0" borderId="0" xfId="9" applyNumberFormat="1" applyFont="1" applyAlignment="1">
      <alignment vertical="center"/>
    </xf>
    <xf numFmtId="49" fontId="5" fillId="0" borderId="0" xfId="9" applyNumberFormat="1" applyFont="1" applyAlignment="1">
      <alignment vertical="center"/>
    </xf>
    <xf numFmtId="41" fontId="5" fillId="0" borderId="1" xfId="9" applyNumberFormat="1" applyFont="1" applyBorder="1" applyAlignment="1">
      <alignment horizontal="center" vertical="center"/>
    </xf>
    <xf numFmtId="0" fontId="7" fillId="0" borderId="0" xfId="9" applyFont="1" applyAlignment="1">
      <alignment horizontal="center" vertical="center"/>
    </xf>
    <xf numFmtId="41" fontId="5" fillId="0" borderId="3" xfId="9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65" fontId="1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49" fontId="7" fillId="0" borderId="0" xfId="9" applyNumberFormat="1" applyFont="1" applyAlignment="1">
      <alignment vertical="center"/>
    </xf>
    <xf numFmtId="37" fontId="5" fillId="0" borderId="0" xfId="9" applyNumberFormat="1" applyFont="1" applyAlignment="1">
      <alignment horizontal="center" vertical="center"/>
    </xf>
    <xf numFmtId="49" fontId="19" fillId="0" borderId="0" xfId="0" applyNumberFormat="1" applyFont="1" applyAlignment="1">
      <alignment vertical="top"/>
    </xf>
    <xf numFmtId="0" fontId="11" fillId="0" borderId="0" xfId="11" applyFont="1" applyAlignment="1">
      <alignment horizontal="left" vertical="top"/>
    </xf>
    <xf numFmtId="49" fontId="21" fillId="0" borderId="0" xfId="0" applyNumberFormat="1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41" fontId="5" fillId="0" borderId="5" xfId="0" applyNumberFormat="1" applyFont="1" applyBorder="1" applyAlignment="1">
      <alignment vertical="center"/>
    </xf>
    <xf numFmtId="3" fontId="17" fillId="0" borderId="0" xfId="0" applyNumberFormat="1" applyFont="1" applyAlignment="1">
      <alignment vertical="center"/>
    </xf>
    <xf numFmtId="37" fontId="5" fillId="0" borderId="1" xfId="9" applyNumberFormat="1" applyFont="1" applyBorder="1" applyAlignment="1">
      <alignment horizontal="center" vertical="center"/>
    </xf>
    <xf numFmtId="37" fontId="5" fillId="0" borderId="0" xfId="9" applyNumberFormat="1" applyFont="1" applyAlignment="1">
      <alignment horizontal="center" vertical="center"/>
    </xf>
    <xf numFmtId="37" fontId="12" fillId="0" borderId="1" xfId="6" applyNumberFormat="1" applyFont="1" applyBorder="1" applyAlignment="1">
      <alignment horizontal="center" vertical="center"/>
    </xf>
  </cellXfs>
  <cellStyles count="12">
    <cellStyle name="Comma" xfId="1" builtinId="3"/>
    <cellStyle name="Comma 2" xfId="2" xr:uid="{00000000-0005-0000-0000-000001000000}"/>
    <cellStyle name="Comma 2 2" xfId="3" xr:uid="{00000000-0005-0000-0000-000002000000}"/>
    <cellStyle name="Comma 2 2 2" xfId="10" xr:uid="{0213BEB7-C8D6-442E-A6C7-4384BBD95677}"/>
    <cellStyle name="Comma 2 3" xfId="7" xr:uid="{00000000-0005-0000-0000-000003000000}"/>
    <cellStyle name="Comma 3" xfId="4" xr:uid="{00000000-0005-0000-0000-000004000000}"/>
    <cellStyle name="Comma 4" xfId="5" xr:uid="{00000000-0005-0000-0000-000005000000}"/>
    <cellStyle name="Normal" xfId="0" builtinId="0"/>
    <cellStyle name="Normal 2" xfId="6" xr:uid="{00000000-0005-0000-0000-000007000000}"/>
    <cellStyle name="Normal 3" xfId="9" xr:uid="{C4E4BD72-FF9A-4DB7-AE86-4F5789E1E6AC}"/>
    <cellStyle name="Normal 4" xfId="11" xr:uid="{9C2F19EC-BC53-492B-A097-111D16D96AA5}"/>
    <cellStyle name="Percent" xfId="8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B9BC82D-EE9A-490E-AFF4-BCEBC3870DEE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D743008-DBC0-44D3-ADD0-E909EF302E69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58</xdr:row>
      <xdr:rowOff>0</xdr:rowOff>
    </xdr:from>
    <xdr:to>
      <xdr:col>1</xdr:col>
      <xdr:colOff>0</xdr:colOff>
      <xdr:row>58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EFBE3F1-ECFD-494D-8751-B84AF2628CDA}"/>
            </a:ext>
          </a:extLst>
        </xdr:cNvPr>
        <xdr:cNvSpPr>
          <a:spLocks noChangeShapeType="1"/>
        </xdr:cNvSpPr>
      </xdr:nvSpPr>
      <xdr:spPr bwMode="auto">
        <a:xfrm>
          <a:off x="2362200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58</xdr:row>
      <xdr:rowOff>0</xdr:rowOff>
    </xdr:from>
    <xdr:to>
      <xdr:col>1</xdr:col>
      <xdr:colOff>0</xdr:colOff>
      <xdr:row>58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C43CFD0-5160-4336-9CB6-FEA1601F2E48}"/>
            </a:ext>
          </a:extLst>
        </xdr:cNvPr>
        <xdr:cNvSpPr>
          <a:spLocks noChangeShapeType="1"/>
        </xdr:cNvSpPr>
      </xdr:nvSpPr>
      <xdr:spPr bwMode="auto">
        <a:xfrm>
          <a:off x="2362200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showGridLines="0" tabSelected="1" zoomScale="80" zoomScaleNormal="80" zoomScaleSheetLayoutView="80" workbookViewId="0"/>
  </sheetViews>
  <sheetFormatPr defaultColWidth="10.75" defaultRowHeight="21.75" customHeight="1" x14ac:dyDescent="0.6"/>
  <cols>
    <col min="1" max="1" width="32.375" style="51" customWidth="1"/>
    <col min="2" max="2" width="12.75" style="51" customWidth="1"/>
    <col min="3" max="3" width="6.125" style="51" customWidth="1"/>
    <col min="4" max="4" width="8.75" style="53" customWidth="1"/>
    <col min="5" max="5" width="1.75" style="51" customWidth="1"/>
    <col min="6" max="6" width="16.75" style="53" customWidth="1"/>
    <col min="7" max="7" width="1.75" style="51" customWidth="1"/>
    <col min="8" max="8" width="16.75" style="53" customWidth="1"/>
    <col min="9" max="9" width="1.125" style="51" customWidth="1"/>
    <col min="10" max="10" width="11.625" style="51" bestFit="1" customWidth="1"/>
    <col min="11" max="16384" width="10.75" style="51"/>
  </cols>
  <sheetData>
    <row r="1" spans="1:10" s="49" customFormat="1" ht="21.75" customHeight="1" x14ac:dyDescent="0.6">
      <c r="A1" s="49" t="s">
        <v>36</v>
      </c>
      <c r="D1" s="50"/>
      <c r="F1" s="50"/>
      <c r="H1" s="50"/>
    </row>
    <row r="2" spans="1:10" s="49" customFormat="1" ht="21.75" customHeight="1" x14ac:dyDescent="0.6">
      <c r="A2" s="49" t="s">
        <v>67</v>
      </c>
      <c r="D2" s="50"/>
      <c r="F2" s="50"/>
      <c r="H2" s="50"/>
    </row>
    <row r="3" spans="1:10" s="49" customFormat="1" ht="23.4" x14ac:dyDescent="0.6">
      <c r="A3" s="49" t="s">
        <v>155</v>
      </c>
      <c r="D3" s="50"/>
      <c r="F3" s="50"/>
      <c r="H3" s="50"/>
    </row>
    <row r="4" spans="1:10" ht="23.4" x14ac:dyDescent="0.6">
      <c r="B4" s="52"/>
      <c r="E4" s="53"/>
      <c r="H4" s="54" t="s">
        <v>20</v>
      </c>
    </row>
    <row r="5" spans="1:10" ht="23.4" x14ac:dyDescent="0.6">
      <c r="B5" s="55"/>
      <c r="D5" s="56" t="s">
        <v>0</v>
      </c>
      <c r="E5" s="57"/>
      <c r="F5" s="58" t="s">
        <v>156</v>
      </c>
      <c r="G5" s="57"/>
      <c r="H5" s="58" t="s">
        <v>146</v>
      </c>
    </row>
    <row r="6" spans="1:10" s="59" customFormat="1" ht="23.4" x14ac:dyDescent="0.6">
      <c r="A6" s="51"/>
      <c r="C6" s="51"/>
      <c r="E6" s="60"/>
      <c r="F6" s="61" t="s">
        <v>1</v>
      </c>
      <c r="G6" s="60"/>
      <c r="H6" s="61" t="s">
        <v>101</v>
      </c>
    </row>
    <row r="7" spans="1:10" s="59" customFormat="1" ht="23.4" x14ac:dyDescent="0.6">
      <c r="A7" s="51"/>
      <c r="C7" s="51"/>
      <c r="E7" s="60"/>
      <c r="F7" s="61" t="s">
        <v>2</v>
      </c>
      <c r="G7" s="60"/>
      <c r="H7" s="61"/>
    </row>
    <row r="8" spans="1:10" ht="21.75" customHeight="1" x14ac:dyDescent="0.6">
      <c r="A8" s="49" t="s">
        <v>35</v>
      </c>
      <c r="B8" s="52"/>
      <c r="C8" s="52"/>
      <c r="D8" s="52"/>
      <c r="H8" s="51"/>
    </row>
    <row r="9" spans="1:10" ht="21.75" customHeight="1" x14ac:dyDescent="0.6">
      <c r="A9" s="62" t="s">
        <v>3</v>
      </c>
      <c r="B9" s="62"/>
      <c r="C9" s="63"/>
      <c r="D9" s="62"/>
      <c r="H9" s="51"/>
    </row>
    <row r="10" spans="1:10" ht="21.75" customHeight="1" x14ac:dyDescent="0.6">
      <c r="A10" s="59" t="s">
        <v>37</v>
      </c>
      <c r="C10" s="63"/>
      <c r="D10" s="64"/>
      <c r="E10" s="65"/>
      <c r="F10" s="66">
        <v>266368</v>
      </c>
      <c r="G10" s="66"/>
      <c r="H10" s="67">
        <v>187031</v>
      </c>
      <c r="J10" s="36"/>
    </row>
    <row r="11" spans="1:10" ht="21.75" customHeight="1" x14ac:dyDescent="0.6">
      <c r="A11" s="59" t="s">
        <v>79</v>
      </c>
      <c r="C11" s="63"/>
      <c r="D11" s="64">
        <v>3</v>
      </c>
      <c r="E11" s="65"/>
      <c r="F11" s="66">
        <v>548162</v>
      </c>
      <c r="G11" s="66"/>
      <c r="H11" s="67">
        <v>588324</v>
      </c>
      <c r="J11" s="36"/>
    </row>
    <row r="12" spans="1:10" ht="21.75" customHeight="1" x14ac:dyDescent="0.6">
      <c r="A12" s="59" t="s">
        <v>164</v>
      </c>
      <c r="C12" s="52"/>
      <c r="D12" s="68"/>
      <c r="E12" s="65"/>
      <c r="F12" s="66"/>
      <c r="G12" s="66"/>
      <c r="H12" s="67"/>
      <c r="J12" s="36"/>
    </row>
    <row r="13" spans="1:10" ht="21.75" customHeight="1" x14ac:dyDescent="0.6">
      <c r="A13" s="59" t="s">
        <v>165</v>
      </c>
      <c r="C13" s="52"/>
      <c r="D13" s="64">
        <v>6</v>
      </c>
      <c r="E13" s="65"/>
      <c r="F13" s="66">
        <v>14064</v>
      </c>
      <c r="G13" s="66"/>
      <c r="H13" s="67">
        <v>0</v>
      </c>
      <c r="J13" s="36"/>
    </row>
    <row r="14" spans="1:10" ht="21.75" customHeight="1" x14ac:dyDescent="0.6">
      <c r="A14" s="59" t="s">
        <v>80</v>
      </c>
      <c r="C14" s="63"/>
      <c r="D14" s="64">
        <v>4</v>
      </c>
      <c r="E14" s="65"/>
      <c r="F14" s="69">
        <v>825944</v>
      </c>
      <c r="G14" s="66"/>
      <c r="H14" s="70">
        <v>987818</v>
      </c>
      <c r="J14" s="36"/>
    </row>
    <row r="15" spans="1:10" ht="21.75" customHeight="1" x14ac:dyDescent="0.6">
      <c r="A15" s="59" t="s">
        <v>131</v>
      </c>
      <c r="C15" s="63"/>
      <c r="D15" s="64"/>
      <c r="E15" s="65"/>
      <c r="F15" s="69">
        <v>665</v>
      </c>
      <c r="G15" s="66"/>
      <c r="H15" s="70">
        <v>969</v>
      </c>
      <c r="J15" s="36"/>
    </row>
    <row r="16" spans="1:10" ht="21.75" customHeight="1" x14ac:dyDescent="0.6">
      <c r="A16" s="59" t="s">
        <v>119</v>
      </c>
      <c r="C16" s="63"/>
      <c r="D16" s="64">
        <v>5</v>
      </c>
      <c r="E16" s="65"/>
      <c r="F16" s="66">
        <v>779092</v>
      </c>
      <c r="G16" s="66"/>
      <c r="H16" s="70">
        <v>646877</v>
      </c>
      <c r="J16" s="36"/>
    </row>
    <row r="17" spans="1:10" ht="21.75" customHeight="1" x14ac:dyDescent="0.6">
      <c r="A17" s="59" t="s">
        <v>38</v>
      </c>
      <c r="C17" s="63"/>
      <c r="D17" s="64"/>
      <c r="E17" s="65"/>
      <c r="F17" s="66">
        <v>13453</v>
      </c>
      <c r="G17" s="66"/>
      <c r="H17" s="67">
        <v>23186</v>
      </c>
      <c r="J17" s="36"/>
    </row>
    <row r="18" spans="1:10" ht="21.75" customHeight="1" x14ac:dyDescent="0.6">
      <c r="A18" s="62" t="s">
        <v>4</v>
      </c>
      <c r="C18" s="63"/>
      <c r="D18" s="68"/>
      <c r="E18" s="65"/>
      <c r="F18" s="71">
        <f>SUM(F10:F17)</f>
        <v>2447748</v>
      </c>
      <c r="G18" s="66"/>
      <c r="H18" s="72">
        <f>SUM(H10:H17)</f>
        <v>2434205</v>
      </c>
      <c r="J18" s="36"/>
    </row>
    <row r="19" spans="1:10" ht="21.75" customHeight="1" x14ac:dyDescent="0.6">
      <c r="A19" s="62" t="s">
        <v>5</v>
      </c>
      <c r="C19" s="52"/>
      <c r="D19" s="68"/>
      <c r="E19" s="65"/>
      <c r="F19" s="66"/>
      <c r="G19" s="66"/>
      <c r="H19" s="67"/>
      <c r="J19" s="36"/>
    </row>
    <row r="20" spans="1:10" ht="21.75" customHeight="1" x14ac:dyDescent="0.6">
      <c r="A20" s="59" t="s">
        <v>120</v>
      </c>
      <c r="C20" s="63"/>
      <c r="D20" s="64"/>
      <c r="E20" s="53"/>
      <c r="F20" s="66">
        <v>18149</v>
      </c>
      <c r="G20" s="66"/>
      <c r="H20" s="67">
        <v>15860</v>
      </c>
      <c r="J20" s="36"/>
    </row>
    <row r="21" spans="1:10" ht="21.75" customHeight="1" x14ac:dyDescent="0.6">
      <c r="A21" s="59" t="s">
        <v>166</v>
      </c>
      <c r="C21" s="52"/>
      <c r="D21" s="68"/>
      <c r="E21" s="65"/>
      <c r="F21" s="66"/>
      <c r="G21" s="66"/>
      <c r="H21" s="67"/>
      <c r="J21" s="36"/>
    </row>
    <row r="22" spans="1:10" ht="21.75" customHeight="1" x14ac:dyDescent="0.6">
      <c r="A22" s="59" t="s">
        <v>165</v>
      </c>
      <c r="C22" s="52"/>
      <c r="D22" s="64">
        <v>6</v>
      </c>
      <c r="E22" s="65"/>
      <c r="F22" s="66">
        <v>52711</v>
      </c>
      <c r="G22" s="66"/>
      <c r="H22" s="67">
        <v>0</v>
      </c>
      <c r="J22" s="36"/>
    </row>
    <row r="23" spans="1:10" ht="21.75" customHeight="1" x14ac:dyDescent="0.6">
      <c r="A23" s="59" t="s">
        <v>74</v>
      </c>
      <c r="C23" s="63"/>
      <c r="D23" s="64"/>
      <c r="E23" s="53"/>
      <c r="F23" s="8">
        <v>707800</v>
      </c>
      <c r="G23" s="66"/>
      <c r="H23" s="42">
        <v>707800</v>
      </c>
      <c r="J23" s="36"/>
    </row>
    <row r="24" spans="1:10" ht="21.75" customHeight="1" x14ac:dyDescent="0.6">
      <c r="A24" s="59" t="s">
        <v>81</v>
      </c>
      <c r="C24" s="63"/>
      <c r="D24" s="64">
        <v>7</v>
      </c>
      <c r="E24" s="53"/>
      <c r="F24" s="66">
        <v>1472875</v>
      </c>
      <c r="G24" s="66"/>
      <c r="H24" s="67">
        <v>1505899</v>
      </c>
      <c r="J24" s="36"/>
    </row>
    <row r="25" spans="1:10" ht="21.75" customHeight="1" x14ac:dyDescent="0.6">
      <c r="A25" s="59" t="s">
        <v>121</v>
      </c>
      <c r="C25" s="63"/>
      <c r="D25" s="64"/>
      <c r="E25" s="53"/>
      <c r="F25" s="66">
        <v>29119</v>
      </c>
      <c r="G25" s="66"/>
      <c r="H25" s="67">
        <v>36421</v>
      </c>
      <c r="J25" s="36"/>
    </row>
    <row r="26" spans="1:10" ht="21.75" customHeight="1" x14ac:dyDescent="0.6">
      <c r="A26" s="59" t="s">
        <v>82</v>
      </c>
      <c r="C26" s="63"/>
      <c r="D26" s="64"/>
      <c r="E26" s="53"/>
      <c r="F26" s="8">
        <v>4014</v>
      </c>
      <c r="G26" s="66"/>
      <c r="H26" s="42">
        <v>4436</v>
      </c>
      <c r="J26" s="36"/>
    </row>
    <row r="27" spans="1:10" ht="21.75" customHeight="1" x14ac:dyDescent="0.6">
      <c r="A27" s="59" t="s">
        <v>39</v>
      </c>
      <c r="C27" s="63"/>
      <c r="D27" s="64"/>
      <c r="E27" s="53"/>
      <c r="F27" s="73">
        <v>9864</v>
      </c>
      <c r="G27" s="66"/>
      <c r="H27" s="74">
        <v>8042</v>
      </c>
      <c r="J27" s="36"/>
    </row>
    <row r="28" spans="1:10" ht="21.75" customHeight="1" x14ac:dyDescent="0.6">
      <c r="A28" s="49" t="s">
        <v>6</v>
      </c>
      <c r="C28" s="52"/>
      <c r="D28" s="63"/>
      <c r="E28" s="65"/>
      <c r="F28" s="9">
        <f>SUM(F20:F27)</f>
        <v>2294532</v>
      </c>
      <c r="G28" s="66"/>
      <c r="H28" s="43">
        <f>SUM(H20:H27)</f>
        <v>2278458</v>
      </c>
      <c r="J28" s="36"/>
    </row>
    <row r="29" spans="1:10" ht="21.75" customHeight="1" thickBot="1" x14ac:dyDescent="0.65">
      <c r="A29" s="49" t="s">
        <v>7</v>
      </c>
      <c r="B29" s="63"/>
      <c r="C29" s="63"/>
      <c r="D29" s="64"/>
      <c r="E29" s="65"/>
      <c r="F29" s="10">
        <f>F18+F28</f>
        <v>4742280</v>
      </c>
      <c r="G29" s="66"/>
      <c r="H29" s="44">
        <f>H18+H28</f>
        <v>4712663</v>
      </c>
      <c r="J29" s="36"/>
    </row>
    <row r="30" spans="1:10" ht="21.75" customHeight="1" thickTop="1" x14ac:dyDescent="0.6">
      <c r="A30" s="49"/>
      <c r="B30" s="63"/>
      <c r="C30" s="52"/>
      <c r="D30" s="63"/>
      <c r="E30" s="65"/>
      <c r="F30" s="8"/>
      <c r="G30" s="66"/>
      <c r="H30" s="8"/>
      <c r="J30" s="13"/>
    </row>
    <row r="31" spans="1:10" ht="21.75" customHeight="1" x14ac:dyDescent="0.6">
      <c r="B31" s="52"/>
      <c r="C31" s="52"/>
      <c r="D31" s="66"/>
      <c r="E31" s="65"/>
      <c r="F31" s="66"/>
      <c r="G31" s="66"/>
      <c r="H31" s="66"/>
      <c r="J31" s="13"/>
    </row>
    <row r="32" spans="1:10" s="49" customFormat="1" ht="21.75" customHeight="1" x14ac:dyDescent="0.6">
      <c r="A32" s="49" t="s">
        <v>36</v>
      </c>
      <c r="D32" s="50"/>
      <c r="F32" s="50"/>
      <c r="H32" s="50"/>
      <c r="J32" s="13"/>
    </row>
    <row r="33" spans="1:10" s="49" customFormat="1" ht="21.75" customHeight="1" x14ac:dyDescent="0.6">
      <c r="A33" s="49" t="s">
        <v>68</v>
      </c>
      <c r="D33" s="50"/>
      <c r="F33" s="50"/>
      <c r="H33" s="50"/>
      <c r="J33" s="13"/>
    </row>
    <row r="34" spans="1:10" s="49" customFormat="1" ht="23.4" x14ac:dyDescent="0.6">
      <c r="A34" s="49" t="s">
        <v>155</v>
      </c>
      <c r="D34" s="50"/>
      <c r="F34" s="50"/>
      <c r="H34" s="50"/>
      <c r="J34" s="13"/>
    </row>
    <row r="35" spans="1:10" ht="23.4" x14ac:dyDescent="0.6">
      <c r="B35" s="52"/>
      <c r="D35" s="52"/>
      <c r="E35" s="53"/>
      <c r="H35" s="54" t="s">
        <v>20</v>
      </c>
      <c r="J35" s="13"/>
    </row>
    <row r="36" spans="1:10" ht="23.4" x14ac:dyDescent="0.6">
      <c r="B36" s="55"/>
      <c r="D36" s="52"/>
      <c r="E36" s="57"/>
      <c r="F36" s="58" t="s">
        <v>156</v>
      </c>
      <c r="G36" s="57"/>
      <c r="H36" s="58" t="s">
        <v>146</v>
      </c>
      <c r="J36" s="13"/>
    </row>
    <row r="37" spans="1:10" s="59" customFormat="1" ht="23.4" x14ac:dyDescent="0.6">
      <c r="A37" s="51"/>
      <c r="C37" s="51"/>
      <c r="D37" s="52"/>
      <c r="E37" s="60"/>
      <c r="F37" s="61" t="s">
        <v>1</v>
      </c>
      <c r="G37" s="60"/>
      <c r="H37" s="61" t="s">
        <v>101</v>
      </c>
      <c r="J37" s="13"/>
    </row>
    <row r="38" spans="1:10" s="59" customFormat="1" ht="23.4" x14ac:dyDescent="0.6">
      <c r="A38" s="51"/>
      <c r="C38" s="51"/>
      <c r="D38" s="52"/>
      <c r="E38" s="60"/>
      <c r="F38" s="61" t="s">
        <v>2</v>
      </c>
      <c r="G38" s="60"/>
      <c r="H38" s="61"/>
      <c r="J38" s="13"/>
    </row>
    <row r="39" spans="1:10" ht="21.75" customHeight="1" x14ac:dyDescent="0.6">
      <c r="A39" s="49" t="s">
        <v>50</v>
      </c>
      <c r="B39" s="52"/>
      <c r="D39" s="52"/>
      <c r="F39" s="57"/>
      <c r="G39" s="75"/>
      <c r="H39" s="57"/>
      <c r="J39" s="13"/>
    </row>
    <row r="40" spans="1:10" ht="21.75" customHeight="1" x14ac:dyDescent="0.6">
      <c r="A40" s="49" t="s">
        <v>8</v>
      </c>
      <c r="B40" s="52"/>
      <c r="D40" s="52"/>
      <c r="F40" s="66"/>
      <c r="H40" s="51"/>
      <c r="J40" s="66"/>
    </row>
    <row r="41" spans="1:10" ht="21.75" customHeight="1" x14ac:dyDescent="0.6">
      <c r="A41" s="59" t="s">
        <v>83</v>
      </c>
      <c r="B41" s="64"/>
      <c r="C41" s="63"/>
      <c r="D41" s="64"/>
      <c r="E41" s="63"/>
      <c r="F41" s="53">
        <v>447551</v>
      </c>
      <c r="H41" s="67">
        <v>422764</v>
      </c>
      <c r="J41" s="36"/>
    </row>
    <row r="42" spans="1:10" ht="21.75" customHeight="1" x14ac:dyDescent="0.6">
      <c r="A42" s="59" t="s">
        <v>103</v>
      </c>
      <c r="B42" s="64"/>
      <c r="D42" s="64"/>
      <c r="F42" s="66">
        <v>993</v>
      </c>
      <c r="G42" s="66"/>
      <c r="H42" s="67">
        <v>993</v>
      </c>
      <c r="J42" s="36"/>
    </row>
    <row r="43" spans="1:10" ht="21.75" customHeight="1" x14ac:dyDescent="0.6">
      <c r="A43" s="59" t="s">
        <v>148</v>
      </c>
      <c r="B43" s="64"/>
      <c r="D43" s="64"/>
      <c r="F43" s="66">
        <v>15039</v>
      </c>
      <c r="G43" s="66"/>
      <c r="H43" s="67">
        <v>16125</v>
      </c>
      <c r="J43" s="36"/>
    </row>
    <row r="44" spans="1:10" ht="21.75" customHeight="1" x14ac:dyDescent="0.6">
      <c r="A44" s="59" t="s">
        <v>84</v>
      </c>
      <c r="B44" s="63"/>
      <c r="D44" s="64"/>
      <c r="F44" s="66">
        <v>23197</v>
      </c>
      <c r="G44" s="66"/>
      <c r="H44" s="67">
        <v>5880</v>
      </c>
      <c r="J44" s="36"/>
    </row>
    <row r="45" spans="1:10" ht="21.75" customHeight="1" x14ac:dyDescent="0.6">
      <c r="A45" s="59" t="s">
        <v>132</v>
      </c>
      <c r="B45" s="63"/>
      <c r="D45" s="64"/>
      <c r="F45" s="66">
        <v>3277</v>
      </c>
      <c r="G45" s="66"/>
      <c r="H45" s="67">
        <v>410</v>
      </c>
      <c r="J45" s="36"/>
    </row>
    <row r="46" spans="1:10" ht="21.75" customHeight="1" x14ac:dyDescent="0.6">
      <c r="A46" s="59" t="s">
        <v>40</v>
      </c>
      <c r="B46" s="64"/>
      <c r="D46" s="64"/>
      <c r="F46" s="8">
        <v>20180</v>
      </c>
      <c r="G46" s="66"/>
      <c r="H46" s="42">
        <v>17739</v>
      </c>
      <c r="J46" s="36"/>
    </row>
    <row r="47" spans="1:10" ht="21.75" customHeight="1" x14ac:dyDescent="0.6">
      <c r="A47" s="62" t="s">
        <v>9</v>
      </c>
      <c r="B47" s="64"/>
      <c r="D47" s="68"/>
      <c r="F47" s="9">
        <f>SUM(F41:F46)</f>
        <v>510237</v>
      </c>
      <c r="G47" s="76"/>
      <c r="H47" s="43">
        <f>SUM(H41:H46)</f>
        <v>463911</v>
      </c>
      <c r="J47" s="36"/>
    </row>
    <row r="48" spans="1:10" ht="21.75" customHeight="1" x14ac:dyDescent="0.6">
      <c r="A48" s="49" t="s">
        <v>10</v>
      </c>
      <c r="B48" s="64"/>
      <c r="D48" s="63"/>
      <c r="F48" s="11"/>
      <c r="G48" s="66"/>
      <c r="H48" s="42"/>
      <c r="J48" s="36"/>
    </row>
    <row r="49" spans="1:10" ht="21.75" customHeight="1" x14ac:dyDescent="0.6">
      <c r="A49" s="59" t="s">
        <v>126</v>
      </c>
      <c r="B49" s="64"/>
      <c r="D49" s="63"/>
      <c r="F49" s="11"/>
      <c r="G49" s="66"/>
      <c r="J49" s="36"/>
    </row>
    <row r="50" spans="1:10" ht="21.75" customHeight="1" x14ac:dyDescent="0.6">
      <c r="A50" s="59" t="s">
        <v>124</v>
      </c>
      <c r="B50" s="63"/>
      <c r="D50" s="64"/>
      <c r="F50" s="66">
        <v>6948</v>
      </c>
      <c r="G50" s="66"/>
      <c r="H50" s="67">
        <v>7445</v>
      </c>
      <c r="J50" s="36"/>
    </row>
    <row r="51" spans="1:10" ht="21.75" customHeight="1" x14ac:dyDescent="0.6">
      <c r="A51" s="59" t="s">
        <v>123</v>
      </c>
      <c r="B51" s="63"/>
      <c r="D51" s="64"/>
      <c r="F51" s="51"/>
      <c r="G51" s="66"/>
      <c r="H51" s="67"/>
      <c r="J51" s="36"/>
    </row>
    <row r="52" spans="1:10" ht="21.75" customHeight="1" x14ac:dyDescent="0.6">
      <c r="A52" s="59" t="s">
        <v>124</v>
      </c>
      <c r="B52" s="63"/>
      <c r="D52" s="64"/>
      <c r="F52" s="66">
        <v>14391</v>
      </c>
      <c r="G52" s="66"/>
      <c r="H52" s="67">
        <v>20508</v>
      </c>
      <c r="J52" s="36"/>
    </row>
    <row r="53" spans="1:10" ht="21.75" customHeight="1" x14ac:dyDescent="0.6">
      <c r="A53" s="59" t="s">
        <v>96</v>
      </c>
      <c r="B53" s="63"/>
      <c r="D53" s="64"/>
      <c r="F53" s="66">
        <v>102703</v>
      </c>
      <c r="G53" s="66"/>
      <c r="H53" s="67">
        <v>99094</v>
      </c>
      <c r="J53" s="36"/>
    </row>
    <row r="54" spans="1:10" ht="21.75" customHeight="1" x14ac:dyDescent="0.6">
      <c r="A54" s="59" t="s">
        <v>107</v>
      </c>
      <c r="B54" s="63"/>
      <c r="D54" s="77"/>
      <c r="F54" s="66">
        <v>180955</v>
      </c>
      <c r="G54" s="66"/>
      <c r="H54" s="67">
        <v>174790</v>
      </c>
      <c r="J54" s="36"/>
    </row>
    <row r="55" spans="1:10" ht="21.75" customHeight="1" x14ac:dyDescent="0.6">
      <c r="A55" s="62" t="s">
        <v>11</v>
      </c>
      <c r="B55" s="63"/>
      <c r="D55" s="64"/>
      <c r="F55" s="9">
        <f>SUM(F50:F54)</f>
        <v>304997</v>
      </c>
      <c r="G55" s="76"/>
      <c r="H55" s="43">
        <f>SUM(H50:H54)</f>
        <v>301837</v>
      </c>
      <c r="J55" s="36"/>
    </row>
    <row r="56" spans="1:10" ht="21.75" customHeight="1" x14ac:dyDescent="0.6">
      <c r="A56" s="49" t="s">
        <v>12</v>
      </c>
      <c r="B56" s="63"/>
      <c r="D56" s="63"/>
      <c r="F56" s="9">
        <f>F55+F47</f>
        <v>815234</v>
      </c>
      <c r="G56" s="66"/>
      <c r="H56" s="43">
        <f>H55+H47</f>
        <v>765748</v>
      </c>
      <c r="J56" s="36"/>
    </row>
    <row r="57" spans="1:10" ht="21.75" customHeight="1" x14ac:dyDescent="0.6">
      <c r="A57" s="49"/>
      <c r="B57" s="63"/>
      <c r="D57" s="63"/>
      <c r="F57" s="8"/>
      <c r="G57" s="66"/>
      <c r="H57" s="8"/>
      <c r="J57" s="13"/>
    </row>
    <row r="58" spans="1:10" ht="21.75" customHeight="1" x14ac:dyDescent="0.6">
      <c r="A58" s="51" t="s">
        <v>27</v>
      </c>
      <c r="B58" s="52"/>
      <c r="J58" s="13"/>
    </row>
    <row r="59" spans="1:10" s="49" customFormat="1" ht="21.75" customHeight="1" x14ac:dyDescent="0.6">
      <c r="A59" s="49" t="s">
        <v>36</v>
      </c>
      <c r="D59" s="50"/>
      <c r="F59" s="50"/>
      <c r="H59" s="50"/>
      <c r="J59" s="13"/>
    </row>
    <row r="60" spans="1:10" s="49" customFormat="1" ht="21.75" customHeight="1" x14ac:dyDescent="0.6">
      <c r="A60" s="49" t="s">
        <v>68</v>
      </c>
      <c r="D60" s="50"/>
      <c r="F60" s="50"/>
      <c r="H60" s="50"/>
      <c r="J60" s="13"/>
    </row>
    <row r="61" spans="1:10" s="49" customFormat="1" ht="23.4" x14ac:dyDescent="0.6">
      <c r="A61" s="49" t="s">
        <v>155</v>
      </c>
      <c r="D61" s="50"/>
      <c r="F61" s="50"/>
      <c r="H61" s="50"/>
      <c r="J61" s="13"/>
    </row>
    <row r="62" spans="1:10" ht="23.4" x14ac:dyDescent="0.6">
      <c r="B62" s="52"/>
      <c r="E62" s="53"/>
      <c r="H62" s="54" t="s">
        <v>20</v>
      </c>
      <c r="J62" s="13"/>
    </row>
    <row r="63" spans="1:10" ht="23.4" x14ac:dyDescent="0.6">
      <c r="B63" s="55"/>
      <c r="D63" s="52"/>
      <c r="E63" s="57"/>
      <c r="F63" s="58" t="s">
        <v>156</v>
      </c>
      <c r="G63" s="57"/>
      <c r="H63" s="58" t="s">
        <v>146</v>
      </c>
      <c r="J63" s="13"/>
    </row>
    <row r="64" spans="1:10" s="59" customFormat="1" ht="23.4" x14ac:dyDescent="0.6">
      <c r="A64" s="51"/>
      <c r="C64" s="51"/>
      <c r="E64" s="60"/>
      <c r="F64" s="61" t="s">
        <v>1</v>
      </c>
      <c r="G64" s="60"/>
      <c r="H64" s="61" t="s">
        <v>101</v>
      </c>
      <c r="J64" s="13"/>
    </row>
    <row r="65" spans="1:10" s="59" customFormat="1" ht="23.4" x14ac:dyDescent="0.6">
      <c r="A65" s="51"/>
      <c r="C65" s="51"/>
      <c r="E65" s="60"/>
      <c r="F65" s="61" t="s">
        <v>2</v>
      </c>
      <c r="G65" s="60"/>
      <c r="H65" s="61"/>
      <c r="J65" s="13"/>
    </row>
    <row r="66" spans="1:10" ht="21.75" customHeight="1" x14ac:dyDescent="0.6">
      <c r="A66" s="49" t="s">
        <v>13</v>
      </c>
      <c r="B66" s="52"/>
      <c r="D66" s="52"/>
      <c r="J66" s="13"/>
    </row>
    <row r="67" spans="1:10" ht="21.75" customHeight="1" x14ac:dyDescent="0.6">
      <c r="A67" s="51" t="s">
        <v>41</v>
      </c>
      <c r="B67" s="63"/>
      <c r="D67" s="63"/>
      <c r="J67" s="13"/>
    </row>
    <row r="68" spans="1:10" ht="21.75" customHeight="1" x14ac:dyDescent="0.6">
      <c r="A68" s="78" t="s">
        <v>42</v>
      </c>
      <c r="B68" s="63"/>
      <c r="C68" s="75"/>
      <c r="D68" s="63"/>
      <c r="E68" s="75"/>
      <c r="J68" s="13"/>
    </row>
    <row r="69" spans="1:10" ht="21.75" customHeight="1" x14ac:dyDescent="0.6">
      <c r="A69" s="79" t="s">
        <v>104</v>
      </c>
      <c r="B69" s="63"/>
      <c r="C69" s="63"/>
      <c r="D69" s="63"/>
      <c r="E69" s="63"/>
      <c r="G69" s="66"/>
      <c r="J69" s="13"/>
    </row>
    <row r="70" spans="1:10" ht="21.75" customHeight="1" x14ac:dyDescent="0.6">
      <c r="A70" s="79" t="s">
        <v>117</v>
      </c>
      <c r="B70" s="63"/>
      <c r="C70" s="63"/>
      <c r="D70" s="63"/>
      <c r="E70" s="63"/>
      <c r="F70" s="76">
        <v>7993</v>
      </c>
      <c r="G70" s="63"/>
      <c r="H70" s="80">
        <v>7993</v>
      </c>
      <c r="J70" s="36"/>
    </row>
    <row r="71" spans="1:10" ht="21.75" customHeight="1" x14ac:dyDescent="0.6">
      <c r="A71" s="79" t="s">
        <v>118</v>
      </c>
      <c r="B71" s="63"/>
      <c r="C71" s="63"/>
      <c r="D71" s="63"/>
      <c r="E71" s="63"/>
      <c r="F71" s="73">
        <v>520007</v>
      </c>
      <c r="G71" s="63"/>
      <c r="H71" s="74">
        <v>520007</v>
      </c>
      <c r="J71" s="36"/>
    </row>
    <row r="72" spans="1:10" ht="21.75" customHeight="1" thickBot="1" x14ac:dyDescent="0.65">
      <c r="A72" s="79"/>
      <c r="B72" s="63"/>
      <c r="C72" s="63"/>
      <c r="D72" s="63"/>
      <c r="E72" s="63"/>
      <c r="F72" s="81">
        <f>SUM(F70:F71)</f>
        <v>528000</v>
      </c>
      <c r="G72" s="63"/>
      <c r="H72" s="82">
        <f>SUM(H70:H71)</f>
        <v>528000</v>
      </c>
      <c r="J72" s="13"/>
    </row>
    <row r="73" spans="1:10" ht="21.75" customHeight="1" thickTop="1" x14ac:dyDescent="0.6">
      <c r="A73" s="78" t="s">
        <v>130</v>
      </c>
      <c r="B73" s="63"/>
      <c r="C73" s="63"/>
      <c r="D73" s="63"/>
      <c r="E73" s="63"/>
      <c r="F73" s="66"/>
      <c r="G73" s="63"/>
      <c r="H73" s="67"/>
      <c r="J73" s="13"/>
    </row>
    <row r="74" spans="1:10" ht="21.75" customHeight="1" x14ac:dyDescent="0.6">
      <c r="A74" s="79" t="s">
        <v>104</v>
      </c>
      <c r="B74" s="63"/>
      <c r="C74" s="63"/>
      <c r="D74" s="63"/>
      <c r="E74" s="63"/>
      <c r="F74" s="66"/>
      <c r="G74" s="63"/>
      <c r="H74" s="67"/>
      <c r="J74" s="13"/>
    </row>
    <row r="75" spans="1:10" ht="21.75" customHeight="1" x14ac:dyDescent="0.6">
      <c r="A75" s="79" t="s">
        <v>117</v>
      </c>
      <c r="B75" s="63"/>
      <c r="C75" s="63"/>
      <c r="D75" s="63"/>
      <c r="E75" s="63"/>
      <c r="F75" s="66">
        <v>7993</v>
      </c>
      <c r="G75" s="63"/>
      <c r="H75" s="67">
        <v>7993</v>
      </c>
      <c r="J75" s="36"/>
    </row>
    <row r="76" spans="1:10" ht="21.75" customHeight="1" x14ac:dyDescent="0.6">
      <c r="A76" s="79" t="s">
        <v>118</v>
      </c>
      <c r="B76" s="63"/>
      <c r="C76" s="63"/>
      <c r="D76" s="63"/>
      <c r="E76" s="63"/>
      <c r="F76" s="66">
        <v>520007</v>
      </c>
      <c r="G76" s="63"/>
      <c r="H76" s="67">
        <v>520007</v>
      </c>
      <c r="J76" s="36"/>
    </row>
    <row r="77" spans="1:10" ht="21.75" customHeight="1" x14ac:dyDescent="0.6">
      <c r="A77" s="59" t="s">
        <v>29</v>
      </c>
      <c r="B77" s="63"/>
      <c r="D77" s="63"/>
      <c r="F77" s="66"/>
      <c r="H77" s="67"/>
      <c r="J77" s="13"/>
    </row>
    <row r="78" spans="1:10" ht="21.75" customHeight="1" x14ac:dyDescent="0.6">
      <c r="A78" s="79" t="s">
        <v>43</v>
      </c>
      <c r="B78" s="63"/>
      <c r="D78" s="63"/>
      <c r="F78" s="76">
        <v>49165</v>
      </c>
      <c r="H78" s="80">
        <v>49165</v>
      </c>
      <c r="J78" s="36"/>
    </row>
    <row r="79" spans="1:10" ht="21.75" customHeight="1" x14ac:dyDescent="0.6">
      <c r="A79" s="79" t="s">
        <v>44</v>
      </c>
      <c r="B79" s="63"/>
      <c r="D79" s="63"/>
      <c r="F79" s="66">
        <v>337643</v>
      </c>
      <c r="H79" s="67">
        <v>337643</v>
      </c>
      <c r="J79" s="36"/>
    </row>
    <row r="80" spans="1:10" ht="21.75" customHeight="1" x14ac:dyDescent="0.6">
      <c r="A80" s="59" t="s">
        <v>30</v>
      </c>
      <c r="B80" s="63"/>
      <c r="D80" s="63"/>
      <c r="F80" s="66"/>
      <c r="H80" s="67"/>
      <c r="J80" s="13"/>
    </row>
    <row r="81" spans="1:10" ht="21.75" customHeight="1" x14ac:dyDescent="0.6">
      <c r="A81" s="79" t="s">
        <v>45</v>
      </c>
      <c r="B81" s="63"/>
      <c r="D81" s="63"/>
      <c r="F81" s="66">
        <v>52800</v>
      </c>
      <c r="H81" s="67">
        <v>52800</v>
      </c>
      <c r="J81" s="36"/>
    </row>
    <row r="82" spans="1:10" ht="21.75" customHeight="1" x14ac:dyDescent="0.6">
      <c r="A82" s="79" t="s">
        <v>59</v>
      </c>
      <c r="B82" s="63"/>
      <c r="D82" s="63"/>
      <c r="F82" s="66">
        <v>2872729</v>
      </c>
      <c r="H82" s="67">
        <v>2894401</v>
      </c>
      <c r="J82" s="36"/>
    </row>
    <row r="83" spans="1:10" ht="21.75" customHeight="1" x14ac:dyDescent="0.6">
      <c r="A83" s="59" t="s">
        <v>69</v>
      </c>
      <c r="B83" s="63"/>
      <c r="D83" s="63"/>
      <c r="F83" s="66">
        <v>86709</v>
      </c>
      <c r="H83" s="67">
        <v>84906</v>
      </c>
      <c r="J83" s="36"/>
    </row>
    <row r="84" spans="1:10" ht="21.75" customHeight="1" x14ac:dyDescent="0.6">
      <c r="A84" s="83" t="s">
        <v>14</v>
      </c>
      <c r="B84" s="63"/>
      <c r="D84" s="63"/>
      <c r="F84" s="12">
        <f>SUM(F75:F83)</f>
        <v>3927046</v>
      </c>
      <c r="H84" s="45">
        <f>SUM(H75:H83)</f>
        <v>3946915</v>
      </c>
      <c r="J84" s="13"/>
    </row>
    <row r="85" spans="1:10" ht="21.75" customHeight="1" thickBot="1" x14ac:dyDescent="0.65">
      <c r="A85" s="49" t="s">
        <v>15</v>
      </c>
      <c r="B85" s="63"/>
      <c r="D85" s="63"/>
      <c r="F85" s="84">
        <f>SUM(F56,F84)</f>
        <v>4742280</v>
      </c>
      <c r="H85" s="84">
        <f>SUM(H56,H84)</f>
        <v>4712663</v>
      </c>
      <c r="J85" s="13"/>
    </row>
    <row r="86" spans="1:10" ht="21.75" customHeight="1" thickTop="1" x14ac:dyDescent="0.6">
      <c r="E86" s="66"/>
      <c r="F86" s="85">
        <f>SUM(F85-F29)</f>
        <v>0</v>
      </c>
      <c r="G86" s="66"/>
      <c r="H86" s="85">
        <f>SUM(H85-H29)</f>
        <v>0</v>
      </c>
    </row>
  </sheetData>
  <conditionalFormatting sqref="A70:A71">
    <cfRule type="duplicateValues" dxfId="1" priority="2" stopIfTrue="1"/>
  </conditionalFormatting>
  <conditionalFormatting sqref="A75:A76">
    <cfRule type="duplicateValues" dxfId="0" priority="3" stopIfTrue="1"/>
  </conditionalFormatting>
  <pageMargins left="0.78740157480314965" right="0.39370078740157483" top="0.78740157480314965" bottom="0.39370078740157483" header="0.19685039370078741" footer="0.23622047244094491"/>
  <pageSetup paperSize="9" fitToWidth="0" fitToHeight="0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New,Regular"&amp;16หมายเหตุประกอบงบการเงินระหว่างกาลเป็นส่วนหนึ่งของงบการเงินนี้</oddFooter>
  </headerFooter>
  <rowBreaks count="2" manualBreakCount="2">
    <brk id="31" max="16383" man="1"/>
    <brk id="5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62BD8-B9A4-4DFB-9770-1FF6B1CA1AB3}">
  <dimension ref="A1:K58"/>
  <sheetViews>
    <sheetView showGridLines="0" zoomScaleNormal="100" zoomScaleSheetLayoutView="100" workbookViewId="0">
      <selection activeCell="E10" sqref="E10"/>
    </sheetView>
  </sheetViews>
  <sheetFormatPr defaultColWidth="10.75" defaultRowHeight="21.75" customHeight="1" x14ac:dyDescent="0.6"/>
  <cols>
    <col min="1" max="1" width="35.625" style="86" customWidth="1"/>
    <col min="2" max="2" width="1.75" style="86" customWidth="1"/>
    <col min="3" max="3" width="7.75" style="87" customWidth="1"/>
    <col min="4" max="4" width="1.75" style="87" customWidth="1"/>
    <col min="5" max="5" width="14.75" style="87" customWidth="1"/>
    <col min="6" max="6" width="1.75" style="87" customWidth="1"/>
    <col min="7" max="7" width="14.75" style="87" customWidth="1"/>
    <col min="8" max="8" width="1.75" style="87" customWidth="1"/>
    <col min="9" max="9" width="14.75" style="87" customWidth="1"/>
    <col min="10" max="10" width="1.75" style="86" customWidth="1"/>
    <col min="11" max="11" width="14.75" style="87" customWidth="1"/>
    <col min="12" max="12" width="0.25" style="86" customWidth="1"/>
    <col min="13" max="16384" width="10.75" style="86"/>
  </cols>
  <sheetData>
    <row r="1" spans="1:11" ht="21.75" customHeight="1" x14ac:dyDescent="0.6">
      <c r="K1" s="88" t="s">
        <v>16</v>
      </c>
    </row>
    <row r="2" spans="1:11" s="89" customFormat="1" ht="21.75" customHeight="1" x14ac:dyDescent="0.6">
      <c r="A2" s="89" t="s">
        <v>36</v>
      </c>
      <c r="C2" s="90"/>
      <c r="D2" s="90"/>
      <c r="E2" s="90"/>
      <c r="F2" s="90"/>
      <c r="G2" s="90"/>
      <c r="H2" s="90"/>
      <c r="I2" s="90"/>
      <c r="K2" s="90"/>
    </row>
    <row r="3" spans="1:11" s="89" customFormat="1" ht="21.75" customHeight="1" x14ac:dyDescent="0.6">
      <c r="A3" s="91" t="s">
        <v>72</v>
      </c>
      <c r="C3" s="90"/>
      <c r="D3" s="90"/>
      <c r="E3" s="90"/>
      <c r="F3" s="90"/>
      <c r="G3" s="90"/>
      <c r="H3" s="90"/>
      <c r="I3" s="90"/>
      <c r="K3" s="90"/>
    </row>
    <row r="4" spans="1:11" s="89" customFormat="1" ht="21.75" customHeight="1" x14ac:dyDescent="0.6">
      <c r="A4" s="89" t="s">
        <v>157</v>
      </c>
      <c r="C4" s="90"/>
      <c r="D4" s="90"/>
      <c r="E4" s="90"/>
      <c r="F4" s="90"/>
      <c r="G4" s="90"/>
      <c r="H4" s="90"/>
      <c r="I4" s="90"/>
      <c r="K4" s="90"/>
    </row>
    <row r="5" spans="1:11" ht="21.75" customHeight="1" x14ac:dyDescent="0.6">
      <c r="J5" s="87"/>
      <c r="K5" s="92" t="s">
        <v>20</v>
      </c>
    </row>
    <row r="6" spans="1:11" ht="21.75" customHeight="1" x14ac:dyDescent="0.6">
      <c r="E6" s="131" t="s">
        <v>136</v>
      </c>
      <c r="F6" s="131"/>
      <c r="G6" s="131"/>
      <c r="I6" s="131" t="s">
        <v>159</v>
      </c>
      <c r="J6" s="131"/>
      <c r="K6" s="131"/>
    </row>
    <row r="7" spans="1:11" ht="21.75" customHeight="1" x14ac:dyDescent="0.6">
      <c r="E7" s="130" t="s">
        <v>158</v>
      </c>
      <c r="F7" s="130"/>
      <c r="G7" s="130"/>
      <c r="I7" s="130" t="s">
        <v>158</v>
      </c>
      <c r="J7" s="130"/>
      <c r="K7" s="130"/>
    </row>
    <row r="8" spans="1:11" ht="21.75" customHeight="1" x14ac:dyDescent="0.6">
      <c r="C8" s="93" t="s">
        <v>0</v>
      </c>
      <c r="D8" s="94"/>
      <c r="E8" s="95">
        <v>2566</v>
      </c>
      <c r="F8" s="96"/>
      <c r="G8" s="95">
        <v>2565</v>
      </c>
      <c r="H8" s="94"/>
      <c r="I8" s="95">
        <v>2566</v>
      </c>
      <c r="J8" s="96"/>
      <c r="K8" s="95">
        <v>2565</v>
      </c>
    </row>
    <row r="9" spans="1:11" s="97" customFormat="1" ht="21.75" customHeight="1" x14ac:dyDescent="0.6">
      <c r="A9" s="49" t="s">
        <v>23</v>
      </c>
      <c r="B9" s="86"/>
      <c r="I9" s="122"/>
      <c r="J9" s="94"/>
      <c r="K9" s="122"/>
    </row>
    <row r="10" spans="1:11" s="97" customFormat="1" ht="21.75" customHeight="1" x14ac:dyDescent="0.6">
      <c r="A10" s="59" t="s">
        <v>85</v>
      </c>
      <c r="B10" s="86"/>
      <c r="C10" s="64">
        <v>2</v>
      </c>
      <c r="D10" s="64"/>
      <c r="E10" s="66">
        <f>828975+31606</f>
        <v>860581</v>
      </c>
      <c r="F10" s="53"/>
      <c r="G10" s="66">
        <f>887086+45789</f>
        <v>932875</v>
      </c>
      <c r="H10" s="53"/>
      <c r="I10" s="66">
        <f>1732689+64556</f>
        <v>1797245</v>
      </c>
      <c r="J10" s="53"/>
      <c r="K10" s="66">
        <f>1783004+85623</f>
        <v>1868627</v>
      </c>
    </row>
    <row r="11" spans="1:11" s="97" customFormat="1" ht="21.75" customHeight="1" x14ac:dyDescent="0.6">
      <c r="A11" s="59" t="s">
        <v>86</v>
      </c>
      <c r="B11" s="86"/>
      <c r="C11" s="64">
        <v>2</v>
      </c>
      <c r="D11" s="64"/>
      <c r="E11" s="66">
        <v>20207</v>
      </c>
      <c r="F11" s="53"/>
      <c r="G11" s="66">
        <v>22503</v>
      </c>
      <c r="H11" s="53"/>
      <c r="I11" s="66">
        <v>45140</v>
      </c>
      <c r="J11" s="53"/>
      <c r="K11" s="66">
        <v>48430</v>
      </c>
    </row>
    <row r="12" spans="1:11" s="97" customFormat="1" ht="21.75" customHeight="1" x14ac:dyDescent="0.6">
      <c r="A12" s="59" t="s">
        <v>154</v>
      </c>
      <c r="B12" s="86"/>
      <c r="C12" s="37"/>
      <c r="D12" s="37"/>
      <c r="E12" s="66">
        <v>2510</v>
      </c>
      <c r="F12" s="53"/>
      <c r="G12" s="66">
        <v>1213</v>
      </c>
      <c r="H12" s="53"/>
      <c r="I12" s="66">
        <v>4337</v>
      </c>
      <c r="J12" s="53"/>
      <c r="K12" s="66">
        <v>2448</v>
      </c>
    </row>
    <row r="13" spans="1:11" ht="21.75" customHeight="1" x14ac:dyDescent="0.6">
      <c r="A13" s="59" t="s">
        <v>46</v>
      </c>
      <c r="C13" s="37"/>
      <c r="D13" s="37"/>
      <c r="E13" s="1">
        <v>10324</v>
      </c>
      <c r="F13" s="53"/>
      <c r="G13" s="1">
        <f>67982-45789</f>
        <v>22193</v>
      </c>
      <c r="H13" s="53"/>
      <c r="I13" s="1">
        <v>22569</v>
      </c>
      <c r="J13" s="53"/>
      <c r="K13" s="1">
        <f>129146-85623</f>
        <v>43523</v>
      </c>
    </row>
    <row r="14" spans="1:11" ht="21.75" customHeight="1" x14ac:dyDescent="0.6">
      <c r="A14" s="49" t="s">
        <v>24</v>
      </c>
      <c r="C14" s="63"/>
      <c r="D14" s="63"/>
      <c r="E14" s="98">
        <f>SUM(E10:E13)</f>
        <v>893622</v>
      </c>
      <c r="F14" s="69"/>
      <c r="G14" s="98">
        <f>SUM(G10:G13)</f>
        <v>978784</v>
      </c>
      <c r="H14" s="99"/>
      <c r="I14" s="98">
        <f>SUM(I10:I13)</f>
        <v>1869291</v>
      </c>
      <c r="J14" s="69"/>
      <c r="K14" s="98">
        <f>SUM(K10:K13)</f>
        <v>1963028</v>
      </c>
    </row>
    <row r="15" spans="1:11" ht="21.75" customHeight="1" x14ac:dyDescent="0.6">
      <c r="A15" s="49" t="s">
        <v>25</v>
      </c>
      <c r="C15" s="63"/>
      <c r="D15" s="63"/>
      <c r="E15" s="69"/>
      <c r="F15" s="69"/>
      <c r="G15" s="69"/>
      <c r="H15" s="99"/>
      <c r="I15" s="69"/>
      <c r="J15" s="69"/>
      <c r="K15" s="69"/>
    </row>
    <row r="16" spans="1:11" ht="21.75" customHeight="1" x14ac:dyDescent="0.6">
      <c r="A16" s="59" t="s">
        <v>47</v>
      </c>
      <c r="C16" s="63"/>
      <c r="D16" s="63"/>
      <c r="E16" s="69">
        <v>732638</v>
      </c>
      <c r="F16" s="53"/>
      <c r="G16" s="69">
        <v>788245</v>
      </c>
      <c r="H16" s="53"/>
      <c r="I16" s="69">
        <v>1553611</v>
      </c>
      <c r="J16" s="53"/>
      <c r="K16" s="69">
        <v>1590423</v>
      </c>
    </row>
    <row r="17" spans="1:11" ht="21.75" customHeight="1" x14ac:dyDescent="0.6">
      <c r="A17" s="59" t="s">
        <v>87</v>
      </c>
      <c r="C17" s="63"/>
      <c r="D17" s="63"/>
      <c r="E17" s="69">
        <v>14235</v>
      </c>
      <c r="F17" s="99"/>
      <c r="G17" s="69">
        <v>17779</v>
      </c>
      <c r="H17" s="99"/>
      <c r="I17" s="69">
        <v>30609</v>
      </c>
      <c r="J17" s="99"/>
      <c r="K17" s="69">
        <v>34150</v>
      </c>
    </row>
    <row r="18" spans="1:11" ht="21.75" customHeight="1" x14ac:dyDescent="0.6">
      <c r="A18" s="100" t="s">
        <v>108</v>
      </c>
      <c r="C18" s="63"/>
      <c r="D18" s="63"/>
      <c r="E18" s="69">
        <v>21414</v>
      </c>
      <c r="F18" s="99"/>
      <c r="G18" s="69">
        <v>20380</v>
      </c>
      <c r="H18" s="99"/>
      <c r="I18" s="69">
        <v>43565</v>
      </c>
      <c r="J18" s="99"/>
      <c r="K18" s="69">
        <v>38391</v>
      </c>
    </row>
    <row r="19" spans="1:11" ht="21.75" customHeight="1" x14ac:dyDescent="0.6">
      <c r="A19" s="100" t="s">
        <v>65</v>
      </c>
      <c r="C19" s="63"/>
      <c r="D19" s="63"/>
      <c r="E19" s="98">
        <f>37152+16087</f>
        <v>53239</v>
      </c>
      <c r="F19" s="99"/>
      <c r="G19" s="98">
        <v>63535</v>
      </c>
      <c r="H19" s="99"/>
      <c r="I19" s="98">
        <f>91487+16087</f>
        <v>107574</v>
      </c>
      <c r="J19" s="99"/>
      <c r="K19" s="98">
        <v>114819</v>
      </c>
    </row>
    <row r="20" spans="1:11" ht="21.75" customHeight="1" x14ac:dyDescent="0.6">
      <c r="A20" s="62" t="s">
        <v>26</v>
      </c>
      <c r="C20" s="63"/>
      <c r="D20" s="63"/>
      <c r="E20" s="98">
        <f>SUM(E16:E19)</f>
        <v>821526</v>
      </c>
      <c r="F20" s="69"/>
      <c r="G20" s="98">
        <f>SUM(G16:G19)</f>
        <v>889939</v>
      </c>
      <c r="H20" s="99"/>
      <c r="I20" s="98">
        <f>SUM(I16:I19)</f>
        <v>1735359</v>
      </c>
      <c r="J20" s="69"/>
      <c r="K20" s="98">
        <f>SUM(K16:K19)</f>
        <v>1777783</v>
      </c>
    </row>
    <row r="21" spans="1:11" ht="21.75" customHeight="1" x14ac:dyDescent="0.6">
      <c r="A21" s="62" t="s">
        <v>122</v>
      </c>
      <c r="C21" s="63"/>
      <c r="D21" s="63"/>
      <c r="E21" s="69">
        <f>SUM(E14-E20)</f>
        <v>72096</v>
      </c>
      <c r="F21" s="69"/>
      <c r="G21" s="69">
        <f>SUM(G14-G20)</f>
        <v>88845</v>
      </c>
      <c r="H21" s="99"/>
      <c r="I21" s="69">
        <f>SUM(I14-I20)</f>
        <v>133932</v>
      </c>
      <c r="J21" s="69"/>
      <c r="K21" s="69">
        <f>SUM(K14-K20)</f>
        <v>185245</v>
      </c>
    </row>
    <row r="22" spans="1:11" ht="21.75" customHeight="1" x14ac:dyDescent="0.6">
      <c r="A22" s="59" t="s">
        <v>125</v>
      </c>
      <c r="C22" s="63"/>
      <c r="D22" s="63"/>
      <c r="E22" s="69">
        <v>-160</v>
      </c>
      <c r="F22" s="69"/>
      <c r="G22" s="69">
        <v>-103</v>
      </c>
      <c r="H22" s="99"/>
      <c r="I22" s="69">
        <v>-333</v>
      </c>
      <c r="J22" s="69"/>
      <c r="K22" s="69">
        <v>-201</v>
      </c>
    </row>
    <row r="23" spans="1:11" ht="21.75" customHeight="1" x14ac:dyDescent="0.6">
      <c r="A23" s="59" t="s">
        <v>186</v>
      </c>
      <c r="C23" s="63"/>
      <c r="D23" s="63"/>
      <c r="E23" s="69"/>
      <c r="F23" s="69"/>
      <c r="G23" s="69"/>
      <c r="H23" s="99"/>
      <c r="I23" s="69"/>
      <c r="J23" s="69"/>
      <c r="K23" s="69"/>
    </row>
    <row r="24" spans="1:11" ht="21.75" customHeight="1" x14ac:dyDescent="0.6">
      <c r="A24" s="59" t="s">
        <v>184</v>
      </c>
      <c r="C24" s="63">
        <v>6</v>
      </c>
      <c r="D24" s="63"/>
      <c r="E24" s="69">
        <f>-27612+16087</f>
        <v>-11525</v>
      </c>
      <c r="F24" s="69"/>
      <c r="G24" s="69">
        <v>0</v>
      </c>
      <c r="H24" s="99"/>
      <c r="I24" s="69">
        <f>-27612+16087</f>
        <v>-11525</v>
      </c>
      <c r="J24" s="69"/>
      <c r="K24" s="69">
        <v>0</v>
      </c>
    </row>
    <row r="25" spans="1:11" ht="21.75" customHeight="1" x14ac:dyDescent="0.6">
      <c r="A25" s="59" t="s">
        <v>169</v>
      </c>
      <c r="C25" s="63"/>
      <c r="D25" s="63"/>
      <c r="E25" s="69"/>
      <c r="F25" s="69"/>
      <c r="G25" s="69"/>
      <c r="H25" s="99"/>
      <c r="I25" s="69"/>
      <c r="J25" s="69"/>
      <c r="K25" s="69"/>
    </row>
    <row r="26" spans="1:11" ht="21.75" customHeight="1" x14ac:dyDescent="0.6">
      <c r="A26" s="59" t="s">
        <v>170</v>
      </c>
      <c r="C26" s="63"/>
      <c r="D26" s="63"/>
      <c r="E26" s="98">
        <v>1</v>
      </c>
      <c r="F26" s="69"/>
      <c r="G26" s="98">
        <v>-3</v>
      </c>
      <c r="H26" s="99"/>
      <c r="I26" s="98">
        <v>36</v>
      </c>
      <c r="J26" s="69"/>
      <c r="K26" s="98">
        <v>-19</v>
      </c>
    </row>
    <row r="27" spans="1:11" ht="21.75" customHeight="1" x14ac:dyDescent="0.6">
      <c r="A27" s="62" t="s">
        <v>95</v>
      </c>
      <c r="C27" s="63"/>
      <c r="D27" s="63"/>
      <c r="E27" s="2">
        <f>SUM(E21:E26)</f>
        <v>60412</v>
      </c>
      <c r="F27" s="69"/>
      <c r="G27" s="2">
        <f>SUM(G21:G26)</f>
        <v>88739</v>
      </c>
      <c r="H27" s="99"/>
      <c r="I27" s="2">
        <f>SUM(I21:I26)</f>
        <v>122110</v>
      </c>
      <c r="J27" s="69"/>
      <c r="K27" s="2">
        <f>SUM(K21:K26)</f>
        <v>185025</v>
      </c>
    </row>
    <row r="28" spans="1:11" ht="21.75" customHeight="1" x14ac:dyDescent="0.6">
      <c r="A28" s="79" t="s">
        <v>99</v>
      </c>
      <c r="C28" s="63">
        <v>9</v>
      </c>
      <c r="D28" s="63"/>
      <c r="E28" s="2">
        <v>-16663</v>
      </c>
      <c r="F28" s="99"/>
      <c r="G28" s="2">
        <v>-16504</v>
      </c>
      <c r="H28" s="99"/>
      <c r="I28" s="2">
        <v>-28367</v>
      </c>
      <c r="J28" s="99"/>
      <c r="K28" s="2">
        <v>-32698</v>
      </c>
    </row>
    <row r="29" spans="1:11" ht="21.75" customHeight="1" thickBot="1" x14ac:dyDescent="0.65">
      <c r="A29" s="101" t="s">
        <v>73</v>
      </c>
      <c r="C29" s="63"/>
      <c r="D29" s="63"/>
      <c r="E29" s="3">
        <f>SUM(E27:E28)</f>
        <v>43749</v>
      </c>
      <c r="F29" s="69"/>
      <c r="G29" s="3">
        <f>SUM(G27:G28)</f>
        <v>72235</v>
      </c>
      <c r="H29" s="99"/>
      <c r="I29" s="3">
        <f>SUM(I27:I28)</f>
        <v>93743</v>
      </c>
      <c r="J29" s="69"/>
      <c r="K29" s="3">
        <f>SUM(K27:K28)</f>
        <v>152327</v>
      </c>
    </row>
    <row r="30" spans="1:11" ht="21.75" customHeight="1" thickTop="1" x14ac:dyDescent="0.6">
      <c r="A30" s="78"/>
      <c r="C30" s="102"/>
      <c r="D30" s="102"/>
      <c r="E30" s="39"/>
      <c r="F30" s="103"/>
      <c r="G30" s="92"/>
      <c r="H30" s="102"/>
      <c r="I30" s="39"/>
      <c r="J30" s="103"/>
      <c r="K30" s="92" t="s">
        <v>100</v>
      </c>
    </row>
    <row r="31" spans="1:11" ht="21.75" customHeight="1" x14ac:dyDescent="0.6">
      <c r="A31" s="101" t="s">
        <v>51</v>
      </c>
      <c r="C31" s="63"/>
      <c r="D31" s="63"/>
      <c r="E31" s="40"/>
      <c r="F31" s="103"/>
      <c r="G31" s="86"/>
      <c r="H31" s="102"/>
      <c r="I31" s="40"/>
      <c r="J31" s="103"/>
      <c r="K31" s="86"/>
    </row>
    <row r="32" spans="1:11" ht="21.75" customHeight="1" x14ac:dyDescent="0.6">
      <c r="A32" s="79" t="s">
        <v>88</v>
      </c>
      <c r="C32" s="86"/>
      <c r="D32" s="86"/>
      <c r="E32" s="103"/>
      <c r="F32" s="104"/>
      <c r="G32" s="103"/>
      <c r="H32" s="105"/>
      <c r="I32" s="103"/>
      <c r="J32" s="104"/>
      <c r="K32" s="103"/>
    </row>
    <row r="33" spans="1:11" ht="21.75" customHeight="1" thickBot="1" x14ac:dyDescent="0.65">
      <c r="A33" s="78" t="s">
        <v>90</v>
      </c>
      <c r="C33" s="63"/>
      <c r="D33" s="63"/>
      <c r="E33" s="4">
        <f>E29/52001</f>
        <v>0.8413107440241534</v>
      </c>
      <c r="F33" s="106"/>
      <c r="G33" s="4">
        <f>G29/52001</f>
        <v>1.3891079017711199</v>
      </c>
      <c r="H33" s="105"/>
      <c r="I33" s="4">
        <f>I29/52001</f>
        <v>1.8027153323974539</v>
      </c>
      <c r="J33" s="106"/>
      <c r="K33" s="4">
        <f>K29/52001</f>
        <v>2.929309051749005</v>
      </c>
    </row>
    <row r="34" spans="1:11" ht="21.75" customHeight="1" thickTop="1" thickBot="1" x14ac:dyDescent="0.65">
      <c r="A34" s="78" t="s">
        <v>140</v>
      </c>
      <c r="C34" s="63"/>
      <c r="D34" s="63"/>
      <c r="E34" s="41">
        <v>52001</v>
      </c>
      <c r="F34" s="106"/>
      <c r="G34" s="41">
        <v>52001</v>
      </c>
      <c r="H34" s="105"/>
      <c r="I34" s="41">
        <v>52001</v>
      </c>
      <c r="J34" s="106"/>
      <c r="K34" s="41">
        <v>52001</v>
      </c>
    </row>
    <row r="35" spans="1:11" ht="21.75" customHeight="1" thickTop="1" x14ac:dyDescent="0.6">
      <c r="A35" s="79" t="s">
        <v>89</v>
      </c>
      <c r="C35" s="63"/>
      <c r="D35" s="63"/>
      <c r="E35" s="99"/>
      <c r="F35" s="76"/>
      <c r="G35" s="99"/>
      <c r="H35" s="105"/>
      <c r="I35" s="99"/>
      <c r="J35" s="76"/>
      <c r="K35" s="99"/>
    </row>
    <row r="36" spans="1:11" ht="21.75" customHeight="1" thickBot="1" x14ac:dyDescent="0.65">
      <c r="A36" s="78" t="s">
        <v>90</v>
      </c>
      <c r="C36" s="63"/>
      <c r="D36" s="63"/>
      <c r="E36" s="4">
        <f>E29/52800000*1000</f>
        <v>0.82857954545454549</v>
      </c>
      <c r="F36" s="106"/>
      <c r="G36" s="4">
        <f>G29/52800000*1000</f>
        <v>1.3680871212121211</v>
      </c>
      <c r="H36" s="105"/>
      <c r="I36" s="4">
        <f>I29/52800000*1000</f>
        <v>1.775435606060606</v>
      </c>
      <c r="J36" s="106"/>
      <c r="K36" s="4">
        <f>K29/52800000*1000</f>
        <v>2.8849810606060604</v>
      </c>
    </row>
    <row r="37" spans="1:11" ht="21.75" customHeight="1" thickTop="1" thickBot="1" x14ac:dyDescent="0.65">
      <c r="A37" s="78" t="s">
        <v>140</v>
      </c>
      <c r="C37" s="63"/>
      <c r="D37" s="63"/>
      <c r="E37" s="41">
        <v>52800</v>
      </c>
      <c r="F37" s="106"/>
      <c r="G37" s="41">
        <v>52800</v>
      </c>
      <c r="H37" s="105"/>
      <c r="I37" s="41">
        <v>52800</v>
      </c>
      <c r="J37" s="106"/>
      <c r="K37" s="41">
        <v>52800</v>
      </c>
    </row>
    <row r="38" spans="1:11" ht="21.75" customHeight="1" thickTop="1" x14ac:dyDescent="0.6">
      <c r="A38" s="107"/>
      <c r="C38" s="102"/>
      <c r="D38" s="102"/>
      <c r="E38" s="102"/>
      <c r="F38" s="102"/>
      <c r="G38" s="102"/>
      <c r="H38" s="102"/>
      <c r="I38" s="38"/>
      <c r="J38" s="108"/>
      <c r="K38" s="38"/>
    </row>
    <row r="39" spans="1:11" ht="21.75" customHeight="1" x14ac:dyDescent="0.6">
      <c r="K39" s="88" t="s">
        <v>16</v>
      </c>
    </row>
    <row r="40" spans="1:11" s="89" customFormat="1" ht="21.75" customHeight="1" x14ac:dyDescent="0.6">
      <c r="A40" s="89" t="s">
        <v>36</v>
      </c>
      <c r="C40" s="90"/>
      <c r="D40" s="90"/>
      <c r="E40" s="90"/>
      <c r="F40" s="90"/>
      <c r="G40" s="90"/>
      <c r="H40" s="90"/>
      <c r="I40" s="90"/>
      <c r="K40" s="90"/>
    </row>
    <row r="41" spans="1:11" s="89" customFormat="1" ht="21.75" customHeight="1" x14ac:dyDescent="0.6">
      <c r="A41" s="91" t="s">
        <v>116</v>
      </c>
      <c r="C41" s="90"/>
      <c r="D41" s="90"/>
      <c r="E41" s="90"/>
      <c r="F41" s="90"/>
      <c r="G41" s="90"/>
      <c r="H41" s="90"/>
      <c r="I41" s="90"/>
      <c r="K41" s="90"/>
    </row>
    <row r="42" spans="1:11" s="89" customFormat="1" ht="21.75" customHeight="1" x14ac:dyDescent="0.6">
      <c r="A42" s="89" t="s">
        <v>157</v>
      </c>
      <c r="C42" s="90"/>
      <c r="D42" s="90"/>
      <c r="E42" s="90"/>
      <c r="F42" s="90"/>
      <c r="G42" s="90"/>
      <c r="H42" s="90"/>
      <c r="I42" s="90"/>
      <c r="K42" s="90"/>
    </row>
    <row r="43" spans="1:11" ht="21.75" customHeight="1" x14ac:dyDescent="0.6">
      <c r="J43" s="87"/>
      <c r="K43" s="92" t="s">
        <v>20</v>
      </c>
    </row>
    <row r="44" spans="1:11" ht="21.75" customHeight="1" x14ac:dyDescent="0.6">
      <c r="E44" s="131" t="s">
        <v>136</v>
      </c>
      <c r="F44" s="131"/>
      <c r="G44" s="131"/>
      <c r="I44" s="131" t="s">
        <v>159</v>
      </c>
      <c r="J44" s="131"/>
      <c r="K44" s="131"/>
    </row>
    <row r="45" spans="1:11" ht="21.75" customHeight="1" x14ac:dyDescent="0.6">
      <c r="E45" s="130" t="s">
        <v>158</v>
      </c>
      <c r="F45" s="130"/>
      <c r="G45" s="130"/>
      <c r="I45" s="130" t="s">
        <v>158</v>
      </c>
      <c r="J45" s="130"/>
      <c r="K45" s="130"/>
    </row>
    <row r="46" spans="1:11" ht="21.75" customHeight="1" x14ac:dyDescent="0.6">
      <c r="C46" s="97"/>
      <c r="D46" s="97"/>
      <c r="E46" s="95">
        <v>2566</v>
      </c>
      <c r="F46" s="96"/>
      <c r="G46" s="95">
        <v>2565</v>
      </c>
      <c r="H46" s="94"/>
      <c r="I46" s="95">
        <v>2566</v>
      </c>
      <c r="J46" s="96"/>
      <c r="K46" s="95">
        <v>2565</v>
      </c>
    </row>
    <row r="47" spans="1:11" ht="21.75" customHeight="1" x14ac:dyDescent="0.6">
      <c r="A47" s="109" t="s">
        <v>73</v>
      </c>
      <c r="C47" s="102"/>
      <c r="D47" s="102"/>
      <c r="E47" s="5">
        <f>E29</f>
        <v>43749</v>
      </c>
      <c r="F47" s="103"/>
      <c r="G47" s="5">
        <f>G29</f>
        <v>72235</v>
      </c>
      <c r="H47" s="102"/>
      <c r="I47" s="5">
        <f>I29</f>
        <v>93743</v>
      </c>
      <c r="J47" s="103"/>
      <c r="K47" s="5">
        <f>K29</f>
        <v>152327</v>
      </c>
    </row>
    <row r="48" spans="1:11" s="97" customFormat="1" ht="21.75" customHeight="1" x14ac:dyDescent="0.6">
      <c r="A48" s="110" t="s">
        <v>105</v>
      </c>
      <c r="B48" s="86"/>
      <c r="E48" s="104"/>
      <c r="F48" s="103"/>
      <c r="G48" s="104"/>
      <c r="I48" s="104"/>
      <c r="J48" s="103"/>
      <c r="K48" s="104"/>
    </row>
    <row r="49" spans="1:11" s="97" customFormat="1" ht="21.75" customHeight="1" x14ac:dyDescent="0.6">
      <c r="A49" s="123" t="s">
        <v>138</v>
      </c>
      <c r="B49" s="86"/>
      <c r="E49" s="104"/>
      <c r="F49" s="103"/>
      <c r="G49" s="104"/>
      <c r="I49" s="104"/>
      <c r="J49" s="103"/>
      <c r="K49" s="104"/>
    </row>
    <row r="50" spans="1:11" s="97" customFormat="1" ht="21.75" customHeight="1" x14ac:dyDescent="0.6">
      <c r="A50" s="121" t="s">
        <v>137</v>
      </c>
      <c r="B50" s="86"/>
    </row>
    <row r="51" spans="1:11" s="97" customFormat="1" ht="21.75" customHeight="1" x14ac:dyDescent="0.6">
      <c r="A51" s="124" t="s">
        <v>180</v>
      </c>
      <c r="B51" s="86"/>
      <c r="E51" s="104"/>
      <c r="F51" s="103"/>
      <c r="G51" s="104"/>
      <c r="I51" s="104"/>
      <c r="J51" s="103"/>
      <c r="K51" s="104"/>
    </row>
    <row r="52" spans="1:11" s="97" customFormat="1" ht="21.75" customHeight="1" x14ac:dyDescent="0.6">
      <c r="A52" s="124" t="s">
        <v>181</v>
      </c>
      <c r="B52" s="86"/>
      <c r="E52" s="104"/>
      <c r="F52" s="103"/>
      <c r="G52" s="104"/>
      <c r="I52" s="104"/>
      <c r="J52" s="103"/>
      <c r="K52" s="104"/>
    </row>
    <row r="53" spans="1:11" s="97" customFormat="1" ht="21.75" customHeight="1" x14ac:dyDescent="0.6">
      <c r="A53" s="124" t="s">
        <v>182</v>
      </c>
      <c r="B53" s="86"/>
      <c r="E53" s="112">
        <v>1803</v>
      </c>
      <c r="F53" s="103"/>
      <c r="G53" s="112">
        <v>4352</v>
      </c>
      <c r="I53" s="112">
        <v>1803</v>
      </c>
      <c r="J53" s="103"/>
      <c r="K53" s="112">
        <v>4352</v>
      </c>
    </row>
    <row r="54" spans="1:11" s="97" customFormat="1" ht="21.75" customHeight="1" x14ac:dyDescent="0.6">
      <c r="A54" s="125" t="s">
        <v>138</v>
      </c>
      <c r="B54" s="86"/>
      <c r="E54" s="104"/>
      <c r="F54" s="103"/>
      <c r="G54" s="104"/>
      <c r="I54" s="104"/>
      <c r="J54" s="103"/>
      <c r="K54" s="104"/>
    </row>
    <row r="55" spans="1:11" s="97" customFormat="1" ht="21.75" customHeight="1" x14ac:dyDescent="0.6">
      <c r="A55" s="111" t="s">
        <v>137</v>
      </c>
      <c r="B55" s="86"/>
      <c r="E55" s="112">
        <f>SUM(E53)</f>
        <v>1803</v>
      </c>
      <c r="F55" s="103"/>
      <c r="G55" s="112">
        <f>SUM(G53)</f>
        <v>4352</v>
      </c>
      <c r="I55" s="112">
        <f>SUM(I53)</f>
        <v>1803</v>
      </c>
      <c r="J55" s="103"/>
      <c r="K55" s="112">
        <f>SUM(K53)</f>
        <v>4352</v>
      </c>
    </row>
    <row r="56" spans="1:11" s="97" customFormat="1" ht="21.75" customHeight="1" x14ac:dyDescent="0.6">
      <c r="A56" s="110" t="s">
        <v>102</v>
      </c>
      <c r="B56" s="86"/>
      <c r="C56" s="113"/>
      <c r="D56" s="113"/>
      <c r="E56" s="112">
        <f>SUM(E55)</f>
        <v>1803</v>
      </c>
      <c r="F56" s="104"/>
      <c r="G56" s="112">
        <f>SUM(G55)</f>
        <v>4352</v>
      </c>
      <c r="H56" s="113"/>
      <c r="I56" s="112">
        <f>SUM(I55)</f>
        <v>1803</v>
      </c>
      <c r="J56" s="104"/>
      <c r="K56" s="112">
        <f>SUM(K55)</f>
        <v>4352</v>
      </c>
    </row>
    <row r="57" spans="1:11" ht="21.75" customHeight="1" thickBot="1" x14ac:dyDescent="0.65">
      <c r="A57" s="89" t="s">
        <v>94</v>
      </c>
      <c r="C57" s="97"/>
      <c r="D57" s="97"/>
      <c r="E57" s="114">
        <f>SUM(E47,E56)</f>
        <v>45552</v>
      </c>
      <c r="F57" s="86"/>
      <c r="G57" s="114">
        <f>SUM(G47,G56)</f>
        <v>76587</v>
      </c>
      <c r="H57" s="97"/>
      <c r="I57" s="114">
        <f>SUM(I47,I56)</f>
        <v>95546</v>
      </c>
      <c r="K57" s="114">
        <f>SUM(K47,K56)</f>
        <v>156679</v>
      </c>
    </row>
    <row r="58" spans="1:11" s="97" customFormat="1" ht="21.75" customHeight="1" thickTop="1" x14ac:dyDescent="0.6">
      <c r="A58" s="110"/>
      <c r="B58" s="86"/>
      <c r="I58" s="104"/>
      <c r="J58" s="104"/>
      <c r="K58" s="104"/>
    </row>
  </sheetData>
  <mergeCells count="8">
    <mergeCell ref="I45:K45"/>
    <mergeCell ref="I6:K6"/>
    <mergeCell ref="I7:K7"/>
    <mergeCell ref="I44:K44"/>
    <mergeCell ref="E6:G6"/>
    <mergeCell ref="E7:G7"/>
    <mergeCell ref="E44:G44"/>
    <mergeCell ref="E45:G45"/>
  </mergeCells>
  <pageMargins left="0.78740157480314965" right="0.39370078740157483" top="0.78740157480314965" bottom="0.39370078740157483" header="0.19685039370078741" footer="0.23622047244094491"/>
  <pageSetup paperSize="9" scale="90" orientation="portrait" r:id="rId1"/>
  <headerFooter alignWithMargins="0">
    <oddFooter>&amp;L&amp;"Angsana New,Regular"&amp;16    หมายเหตุประกอบงบการเงินระหว่างกาลเป็นส่วนหนึ่งของงบการเงินนี้</oddFooter>
  </headerFooter>
  <rowBreaks count="1" manualBreakCount="1">
    <brk id="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4"/>
  <sheetViews>
    <sheetView showGridLines="0" view="pageBreakPreview" topLeftCell="D4" zoomScale="145" zoomScaleNormal="70" zoomScaleSheetLayoutView="145" workbookViewId="0">
      <selection activeCell="T15" sqref="T15"/>
    </sheetView>
  </sheetViews>
  <sheetFormatPr defaultColWidth="9.125" defaultRowHeight="18.75" customHeight="1" x14ac:dyDescent="0.6"/>
  <cols>
    <col min="1" max="1" width="29.75" style="14" customWidth="1"/>
    <col min="2" max="2" width="13.75" style="14" customWidth="1"/>
    <col min="3" max="3" width="1.75" style="14" customWidth="1"/>
    <col min="4" max="4" width="13.75" style="14" customWidth="1"/>
    <col min="5" max="5" width="1.75" style="14" customWidth="1"/>
    <col min="6" max="6" width="13.75" style="14" customWidth="1"/>
    <col min="7" max="7" width="1.75" style="14" customWidth="1"/>
    <col min="8" max="8" width="13.75" style="14" customWidth="1"/>
    <col min="9" max="9" width="1.75" style="14" customWidth="1"/>
    <col min="10" max="10" width="13.75" style="14" customWidth="1"/>
    <col min="11" max="11" width="1.75" style="14" customWidth="1"/>
    <col min="12" max="12" width="13.75" style="14" customWidth="1"/>
    <col min="13" max="13" width="1.625" style="14" customWidth="1"/>
    <col min="14" max="14" width="13.75" style="14" customWidth="1"/>
    <col min="15" max="15" width="1.75" style="14" customWidth="1"/>
    <col min="16" max="16" width="13.75" style="14" customWidth="1"/>
    <col min="17" max="17" width="1.75" style="14" customWidth="1"/>
    <col min="18" max="18" width="13.75" style="14" customWidth="1"/>
    <col min="19" max="19" width="1.625" style="14" customWidth="1"/>
    <col min="20" max="20" width="13.75" style="14" customWidth="1"/>
    <col min="21" max="21" width="0.875" style="14" customWidth="1"/>
    <col min="22" max="22" width="10.75" style="14" customWidth="1"/>
    <col min="23" max="25" width="9.125" style="14"/>
    <col min="26" max="26" width="9.125" style="14" customWidth="1"/>
    <col min="27" max="16384" width="9.125" style="14"/>
  </cols>
  <sheetData>
    <row r="1" spans="1:22" ht="18.75" customHeight="1" x14ac:dyDescent="0.6">
      <c r="T1" s="15" t="s">
        <v>16</v>
      </c>
      <c r="V1" s="16"/>
    </row>
    <row r="2" spans="1:22" s="17" customFormat="1" ht="18.75" customHeight="1" x14ac:dyDescent="0.6">
      <c r="A2" s="17" t="s">
        <v>36</v>
      </c>
    </row>
    <row r="3" spans="1:22" s="17" customFormat="1" ht="18.75" customHeight="1" x14ac:dyDescent="0.6">
      <c r="A3" s="17" t="s">
        <v>28</v>
      </c>
    </row>
    <row r="4" spans="1:22" s="17" customFormat="1" ht="18.75" customHeight="1" x14ac:dyDescent="0.6">
      <c r="A4" s="17" t="s">
        <v>162</v>
      </c>
    </row>
    <row r="5" spans="1:22" s="18" customFormat="1" ht="18.75" customHeight="1" x14ac:dyDescent="0.6">
      <c r="T5" s="15" t="s">
        <v>20</v>
      </c>
      <c r="V5" s="15"/>
    </row>
    <row r="6" spans="1:22" s="19" customFormat="1" ht="18.75" customHeight="1" x14ac:dyDescent="0.6">
      <c r="J6" s="22"/>
      <c r="K6" s="22"/>
      <c r="L6" s="22"/>
      <c r="M6" s="22"/>
      <c r="N6" s="132" t="s">
        <v>69</v>
      </c>
      <c r="O6" s="132"/>
      <c r="P6" s="132"/>
      <c r="Q6" s="132"/>
      <c r="R6" s="132"/>
      <c r="S6" s="21"/>
      <c r="T6" s="21"/>
    </row>
    <row r="7" spans="1:22" s="19" customFormat="1" ht="18.75" customHeight="1" x14ac:dyDescent="0.6">
      <c r="J7" s="23" t="s">
        <v>30</v>
      </c>
      <c r="K7" s="23"/>
      <c r="L7" s="23"/>
      <c r="M7" s="22"/>
      <c r="N7" s="132" t="s">
        <v>171</v>
      </c>
      <c r="O7" s="132"/>
      <c r="P7" s="132"/>
      <c r="Q7" s="132"/>
      <c r="R7" s="132"/>
      <c r="S7" s="21"/>
      <c r="T7" s="21" t="s">
        <v>34</v>
      </c>
    </row>
    <row r="8" spans="1:22" s="19" customFormat="1" ht="18.75" customHeight="1" x14ac:dyDescent="0.6">
      <c r="B8" s="20"/>
      <c r="C8" s="20" t="s">
        <v>106</v>
      </c>
      <c r="D8" s="20"/>
      <c r="F8" s="20"/>
      <c r="G8" s="20" t="s">
        <v>66</v>
      </c>
      <c r="H8" s="20"/>
      <c r="I8" s="24"/>
      <c r="J8" s="19" t="s">
        <v>31</v>
      </c>
      <c r="N8" s="47" t="s">
        <v>172</v>
      </c>
      <c r="O8" s="21"/>
      <c r="P8" s="21" t="s">
        <v>76</v>
      </c>
      <c r="Q8" s="21"/>
      <c r="R8" s="21"/>
      <c r="S8" s="21"/>
      <c r="T8" s="21" t="s">
        <v>70</v>
      </c>
    </row>
    <row r="9" spans="1:22" s="19" customFormat="1" ht="18.75" customHeight="1" x14ac:dyDescent="0.5">
      <c r="B9" s="25" t="s">
        <v>60</v>
      </c>
      <c r="D9" s="25" t="s">
        <v>61</v>
      </c>
      <c r="F9" s="20" t="s">
        <v>60</v>
      </c>
      <c r="H9" s="20" t="s">
        <v>61</v>
      </c>
      <c r="I9" s="24"/>
      <c r="J9" s="20" t="s">
        <v>33</v>
      </c>
      <c r="L9" s="20" t="s">
        <v>32</v>
      </c>
      <c r="N9" s="48" t="s">
        <v>173</v>
      </c>
      <c r="O9" s="21"/>
      <c r="P9" s="26" t="s">
        <v>75</v>
      </c>
      <c r="Q9" s="21"/>
      <c r="R9" s="26" t="s">
        <v>34</v>
      </c>
      <c r="S9" s="21"/>
      <c r="T9" s="26" t="s">
        <v>71</v>
      </c>
    </row>
    <row r="10" spans="1:22" s="18" customFormat="1" ht="18.75" customHeight="1" x14ac:dyDescent="0.6">
      <c r="A10" s="27" t="s">
        <v>139</v>
      </c>
      <c r="B10" s="24">
        <v>7993</v>
      </c>
      <c r="C10" s="28"/>
      <c r="D10" s="24">
        <v>520007</v>
      </c>
      <c r="E10" s="28"/>
      <c r="F10" s="24">
        <v>49165</v>
      </c>
      <c r="G10" s="28"/>
      <c r="H10" s="24">
        <v>337643</v>
      </c>
      <c r="I10" s="28"/>
      <c r="J10" s="24">
        <v>52800</v>
      </c>
      <c r="K10" s="28"/>
      <c r="L10" s="24">
        <v>2728391</v>
      </c>
      <c r="M10" s="24"/>
      <c r="N10" s="24">
        <v>0</v>
      </c>
      <c r="O10" s="28"/>
      <c r="P10" s="24">
        <v>61274</v>
      </c>
      <c r="Q10" s="28"/>
      <c r="R10" s="24">
        <f>SUM(N10:P10)</f>
        <v>61274</v>
      </c>
      <c r="S10" s="28"/>
      <c r="T10" s="24">
        <f>SUM(B10:L10)+R10</f>
        <v>3757273</v>
      </c>
      <c r="U10" s="15"/>
    </row>
    <row r="11" spans="1:22" s="18" customFormat="1" ht="18.75" customHeight="1" x14ac:dyDescent="0.6">
      <c r="A11" s="18" t="s">
        <v>73</v>
      </c>
      <c r="B11" s="24">
        <v>0</v>
      </c>
      <c r="C11" s="28"/>
      <c r="D11" s="24">
        <v>0</v>
      </c>
      <c r="E11" s="28"/>
      <c r="F11" s="24">
        <v>0</v>
      </c>
      <c r="G11" s="28"/>
      <c r="H11" s="24">
        <v>0</v>
      </c>
      <c r="I11" s="28"/>
      <c r="J11" s="24">
        <v>0</v>
      </c>
      <c r="K11" s="28"/>
      <c r="L11" s="24">
        <f>SUM(PL!K29)</f>
        <v>152327</v>
      </c>
      <c r="M11" s="24"/>
      <c r="N11" s="24">
        <v>0</v>
      </c>
      <c r="O11" s="28"/>
      <c r="P11" s="24">
        <v>0</v>
      </c>
      <c r="Q11" s="28"/>
      <c r="R11" s="24">
        <f>SUM(N11:P11)</f>
        <v>0</v>
      </c>
      <c r="S11" s="28"/>
      <c r="T11" s="24">
        <f t="shared" ref="T11:T12" si="0">SUM(B11:L11)+R11</f>
        <v>152327</v>
      </c>
      <c r="U11" s="15"/>
    </row>
    <row r="12" spans="1:22" s="18" customFormat="1" ht="18.75" customHeight="1" x14ac:dyDescent="0.6">
      <c r="A12" s="18" t="s">
        <v>102</v>
      </c>
      <c r="B12" s="29">
        <v>0</v>
      </c>
      <c r="C12" s="28"/>
      <c r="D12" s="29">
        <v>0</v>
      </c>
      <c r="E12" s="28"/>
      <c r="F12" s="29">
        <v>0</v>
      </c>
      <c r="G12" s="28"/>
      <c r="H12" s="29">
        <v>0</v>
      </c>
      <c r="I12" s="28"/>
      <c r="J12" s="29">
        <v>0</v>
      </c>
      <c r="K12" s="28"/>
      <c r="L12" s="29">
        <v>0</v>
      </c>
      <c r="M12" s="24"/>
      <c r="N12" s="29">
        <f>SUM(PL!G56)</f>
        <v>4352</v>
      </c>
      <c r="O12" s="28"/>
      <c r="P12" s="29">
        <v>0</v>
      </c>
      <c r="Q12" s="28"/>
      <c r="R12" s="24">
        <f>SUM(N12:P12)</f>
        <v>4352</v>
      </c>
      <c r="S12" s="28"/>
      <c r="T12" s="24">
        <f t="shared" si="0"/>
        <v>4352</v>
      </c>
      <c r="U12" s="15"/>
    </row>
    <row r="13" spans="1:22" s="18" customFormat="1" ht="18.75" customHeight="1" x14ac:dyDescent="0.6">
      <c r="A13" s="18" t="s">
        <v>94</v>
      </c>
      <c r="B13" s="46">
        <f>SUM(B11:B12)</f>
        <v>0</v>
      </c>
      <c r="C13" s="30"/>
      <c r="D13" s="46">
        <f>SUM(D11:D12)</f>
        <v>0</v>
      </c>
      <c r="E13" s="30"/>
      <c r="F13" s="46">
        <f>SUM(F11:F12)</f>
        <v>0</v>
      </c>
      <c r="G13" s="31"/>
      <c r="H13" s="46">
        <f>SUM(H11:H12)</f>
        <v>0</v>
      </c>
      <c r="I13" s="31"/>
      <c r="J13" s="46">
        <f>SUM(J11:J12)</f>
        <v>0</v>
      </c>
      <c r="K13" s="31"/>
      <c r="L13" s="46">
        <f>SUM(L11:L12)</f>
        <v>152327</v>
      </c>
      <c r="M13" s="24"/>
      <c r="N13" s="46">
        <f>SUM(N11:N12)</f>
        <v>4352</v>
      </c>
      <c r="O13" s="30"/>
      <c r="P13" s="46">
        <f>SUM(P11:P12)</f>
        <v>0</v>
      </c>
      <c r="Q13" s="30"/>
      <c r="R13" s="46">
        <f>SUM(R11:R12)</f>
        <v>4352</v>
      </c>
      <c r="S13" s="31"/>
      <c r="T13" s="46">
        <f>SUM(T11:T12)</f>
        <v>156679</v>
      </c>
      <c r="U13" s="15"/>
    </row>
    <row r="14" spans="1:22" s="18" customFormat="1" ht="18.75" customHeight="1" x14ac:dyDescent="0.6">
      <c r="A14" s="18" t="s">
        <v>167</v>
      </c>
      <c r="B14" s="29">
        <v>0</v>
      </c>
      <c r="C14" s="30"/>
      <c r="D14" s="29">
        <v>0</v>
      </c>
      <c r="E14" s="30"/>
      <c r="F14" s="29">
        <v>0</v>
      </c>
      <c r="G14" s="31"/>
      <c r="H14" s="29">
        <v>0</v>
      </c>
      <c r="I14" s="31"/>
      <c r="J14" s="29">
        <v>0</v>
      </c>
      <c r="K14" s="31"/>
      <c r="L14" s="29">
        <v>-94648</v>
      </c>
      <c r="M14" s="24"/>
      <c r="N14" s="29">
        <v>0</v>
      </c>
      <c r="O14" s="31"/>
      <c r="P14" s="29">
        <v>0</v>
      </c>
      <c r="Q14" s="31"/>
      <c r="R14" s="29">
        <f>SUM(N14:P14)</f>
        <v>0</v>
      </c>
      <c r="S14" s="31"/>
      <c r="T14" s="29">
        <f>SUM(B14:L14)+R14</f>
        <v>-94648</v>
      </c>
      <c r="U14" s="15"/>
    </row>
    <row r="15" spans="1:22" s="18" customFormat="1" ht="18.75" customHeight="1" thickBot="1" x14ac:dyDescent="0.65">
      <c r="A15" s="27" t="s">
        <v>160</v>
      </c>
      <c r="B15" s="32">
        <f>SUM(B10,B13:B14)</f>
        <v>7993</v>
      </c>
      <c r="C15" s="28"/>
      <c r="D15" s="32">
        <f>SUM(D10,D13:D14)</f>
        <v>520007</v>
      </c>
      <c r="E15" s="28"/>
      <c r="F15" s="32">
        <f>SUM(F10,F13:F14)</f>
        <v>49165</v>
      </c>
      <c r="G15" s="28"/>
      <c r="H15" s="32">
        <f>SUM(H10,H13:H14)</f>
        <v>337643</v>
      </c>
      <c r="I15" s="28"/>
      <c r="J15" s="32">
        <f>SUM(J10,J13:J14)</f>
        <v>52800</v>
      </c>
      <c r="K15" s="28"/>
      <c r="L15" s="32">
        <f>SUM(L10,L13:L14)</f>
        <v>2786070</v>
      </c>
      <c r="M15" s="24"/>
      <c r="N15" s="32">
        <f>SUM(N10,N13:N14)</f>
        <v>4352</v>
      </c>
      <c r="O15" s="28"/>
      <c r="P15" s="32">
        <f>SUM(P10,P13:P14)</f>
        <v>61274</v>
      </c>
      <c r="Q15" s="28"/>
      <c r="R15" s="32">
        <f>SUM(R10,R13:R14)</f>
        <v>65626</v>
      </c>
      <c r="S15" s="31"/>
      <c r="T15" s="32">
        <f>SUM(T10,T13:T14)</f>
        <v>3819304</v>
      </c>
      <c r="U15" s="28"/>
    </row>
    <row r="16" spans="1:22" s="18" customFormat="1" ht="18.75" customHeight="1" thickTop="1" x14ac:dyDescent="0.6">
      <c r="A16" s="27"/>
      <c r="B16" s="24"/>
      <c r="C16" s="28"/>
      <c r="D16" s="24"/>
      <c r="E16" s="28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15"/>
    </row>
    <row r="17" spans="1:21" s="19" customFormat="1" ht="18.75" customHeight="1" x14ac:dyDescent="0.6">
      <c r="A17" s="27" t="s">
        <v>147</v>
      </c>
      <c r="B17" s="24">
        <v>7993</v>
      </c>
      <c r="C17" s="28"/>
      <c r="D17" s="24">
        <v>520007</v>
      </c>
      <c r="E17" s="28"/>
      <c r="F17" s="24">
        <v>49165</v>
      </c>
      <c r="G17" s="28"/>
      <c r="H17" s="24">
        <v>337643</v>
      </c>
      <c r="I17" s="28"/>
      <c r="J17" s="24">
        <v>52800</v>
      </c>
      <c r="K17" s="28"/>
      <c r="L17" s="24">
        <v>2894401</v>
      </c>
      <c r="M17" s="24"/>
      <c r="N17" s="24">
        <f>SUM(N15)</f>
        <v>4352</v>
      </c>
      <c r="O17" s="21"/>
      <c r="P17" s="24">
        <v>80554</v>
      </c>
      <c r="Q17" s="21"/>
      <c r="R17" s="24">
        <f>SUM(N17:P17)</f>
        <v>84906</v>
      </c>
      <c r="S17" s="21"/>
      <c r="T17" s="24">
        <f t="shared" ref="T17:T18" si="1">SUM(B17:L17)+R17</f>
        <v>3946915</v>
      </c>
    </row>
    <row r="18" spans="1:21" s="18" customFormat="1" ht="18.75" customHeight="1" x14ac:dyDescent="0.6">
      <c r="A18" s="18" t="s">
        <v>73</v>
      </c>
      <c r="B18" s="24">
        <v>0</v>
      </c>
      <c r="C18" s="28"/>
      <c r="D18" s="24">
        <v>0</v>
      </c>
      <c r="E18" s="28"/>
      <c r="F18" s="24">
        <v>0</v>
      </c>
      <c r="G18" s="28"/>
      <c r="H18" s="24">
        <v>0</v>
      </c>
      <c r="I18" s="28"/>
      <c r="J18" s="24">
        <v>0</v>
      </c>
      <c r="K18" s="28"/>
      <c r="L18" s="24">
        <f>SUM(PL!I29)</f>
        <v>93743</v>
      </c>
      <c r="M18" s="24"/>
      <c r="N18" s="24">
        <v>0</v>
      </c>
      <c r="O18" s="28"/>
      <c r="P18" s="24">
        <v>0</v>
      </c>
      <c r="Q18" s="28"/>
      <c r="R18" s="24">
        <f>SUM(N18:P18)</f>
        <v>0</v>
      </c>
      <c r="S18" s="28"/>
      <c r="T18" s="24">
        <f t="shared" si="1"/>
        <v>93743</v>
      </c>
      <c r="U18" s="15"/>
    </row>
    <row r="19" spans="1:21" s="18" customFormat="1" ht="18.75" customHeight="1" x14ac:dyDescent="0.6">
      <c r="A19" s="18" t="s">
        <v>102</v>
      </c>
      <c r="B19" s="29">
        <v>0</v>
      </c>
      <c r="C19" s="28"/>
      <c r="D19" s="29">
        <v>0</v>
      </c>
      <c r="E19" s="28"/>
      <c r="F19" s="29">
        <v>0</v>
      </c>
      <c r="G19" s="28"/>
      <c r="H19" s="29">
        <v>0</v>
      </c>
      <c r="I19" s="28"/>
      <c r="J19" s="29">
        <v>0</v>
      </c>
      <c r="K19" s="28"/>
      <c r="L19" s="29">
        <v>0</v>
      </c>
      <c r="M19" s="24"/>
      <c r="N19" s="29">
        <f>SUM(PL!E56)</f>
        <v>1803</v>
      </c>
      <c r="O19" s="28"/>
      <c r="P19" s="29">
        <v>0</v>
      </c>
      <c r="Q19" s="28"/>
      <c r="R19" s="29">
        <f>SUM(N19:P19)</f>
        <v>1803</v>
      </c>
      <c r="S19" s="28"/>
      <c r="T19" s="29">
        <f>SUM(B19:L19)+R19</f>
        <v>1803</v>
      </c>
      <c r="U19" s="15"/>
    </row>
    <row r="20" spans="1:21" s="18" customFormat="1" ht="18.75" customHeight="1" x14ac:dyDescent="0.6">
      <c r="A20" s="18" t="s">
        <v>94</v>
      </c>
      <c r="B20" s="24">
        <f>SUM(B18:B19)</f>
        <v>0</v>
      </c>
      <c r="C20" s="24">
        <f t="shared" ref="C20:K20" si="2">SUM(C18:C19)</f>
        <v>0</v>
      </c>
      <c r="D20" s="24">
        <f>SUM(D18:D19)</f>
        <v>0</v>
      </c>
      <c r="E20" s="24">
        <f t="shared" si="2"/>
        <v>0</v>
      </c>
      <c r="F20" s="24">
        <f>SUM(F18:F19)</f>
        <v>0</v>
      </c>
      <c r="G20" s="24">
        <f t="shared" si="2"/>
        <v>0</v>
      </c>
      <c r="H20" s="24">
        <f>SUM(H18:H19)</f>
        <v>0</v>
      </c>
      <c r="I20" s="24">
        <f t="shared" si="2"/>
        <v>0</v>
      </c>
      <c r="J20" s="24">
        <f>SUM(J18:J19)</f>
        <v>0</v>
      </c>
      <c r="K20" s="24">
        <f t="shared" si="2"/>
        <v>0</v>
      </c>
      <c r="L20" s="24">
        <f>SUM(L18:L19)</f>
        <v>93743</v>
      </c>
      <c r="M20" s="24"/>
      <c r="N20" s="24">
        <f>SUM(N18:N19)</f>
        <v>1803</v>
      </c>
      <c r="O20" s="30"/>
      <c r="P20" s="24">
        <f>SUM(P18:P19)</f>
        <v>0</v>
      </c>
      <c r="Q20" s="30"/>
      <c r="R20" s="24">
        <f>SUM(R18:R19)</f>
        <v>1803</v>
      </c>
      <c r="S20" s="24">
        <f>SUM(S18:S19)</f>
        <v>0</v>
      </c>
      <c r="T20" s="24">
        <f>SUM(T18:T19)</f>
        <v>95546</v>
      </c>
      <c r="U20" s="15"/>
    </row>
    <row r="21" spans="1:21" s="18" customFormat="1" ht="18.75" customHeight="1" x14ac:dyDescent="0.6">
      <c r="A21" s="18" t="s">
        <v>167</v>
      </c>
      <c r="B21" s="24">
        <f>SUM(B18:B19)</f>
        <v>0</v>
      </c>
      <c r="C21" s="30"/>
      <c r="D21" s="24">
        <f>SUM(D18:D19)</f>
        <v>0</v>
      </c>
      <c r="E21" s="30"/>
      <c r="F21" s="24">
        <f>SUM(F18:F19)</f>
        <v>0</v>
      </c>
      <c r="G21" s="31"/>
      <c r="H21" s="24">
        <f>SUM(H18:H19)</f>
        <v>0</v>
      </c>
      <c r="I21" s="31"/>
      <c r="J21" s="24">
        <f>SUM(J18:J19)</f>
        <v>0</v>
      </c>
      <c r="K21" s="31"/>
      <c r="L21" s="24">
        <v>-115415</v>
      </c>
      <c r="M21" s="24"/>
      <c r="N21" s="29">
        <v>0</v>
      </c>
      <c r="O21" s="31"/>
      <c r="P21" s="29">
        <v>0</v>
      </c>
      <c r="Q21" s="31"/>
      <c r="R21" s="29">
        <f>SUM(N21:P21)</f>
        <v>0</v>
      </c>
      <c r="S21" s="31"/>
      <c r="T21" s="24">
        <f t="shared" ref="T21" si="3">SUM(B21:L21)+R21</f>
        <v>-115415</v>
      </c>
      <c r="U21" s="15"/>
    </row>
    <row r="22" spans="1:21" s="18" customFormat="1" ht="18.75" customHeight="1" thickBot="1" x14ac:dyDescent="0.65">
      <c r="A22" s="27" t="s">
        <v>161</v>
      </c>
      <c r="B22" s="33">
        <f t="shared" ref="B22:J22" si="4">SUM(B17,B20:B21)</f>
        <v>7993</v>
      </c>
      <c r="C22" s="33">
        <f t="shared" si="4"/>
        <v>0</v>
      </c>
      <c r="D22" s="33">
        <f t="shared" si="4"/>
        <v>520007</v>
      </c>
      <c r="E22" s="33">
        <f t="shared" si="4"/>
        <v>0</v>
      </c>
      <c r="F22" s="33">
        <f t="shared" si="4"/>
        <v>49165</v>
      </c>
      <c r="G22" s="33">
        <f t="shared" si="4"/>
        <v>0</v>
      </c>
      <c r="H22" s="33">
        <f t="shared" si="4"/>
        <v>337643</v>
      </c>
      <c r="I22" s="33">
        <f t="shared" si="4"/>
        <v>0</v>
      </c>
      <c r="J22" s="33">
        <f t="shared" si="4"/>
        <v>52800</v>
      </c>
      <c r="K22" s="28"/>
      <c r="L22" s="33">
        <f>SUM(L17,L20:L21)</f>
        <v>2872729</v>
      </c>
      <c r="M22" s="24"/>
      <c r="N22" s="33">
        <f>SUM(N17,N20:N21)</f>
        <v>6155</v>
      </c>
      <c r="O22" s="28"/>
      <c r="P22" s="33">
        <f>SUM(P17,P20:P21)</f>
        <v>80554</v>
      </c>
      <c r="Q22" s="28"/>
      <c r="R22" s="33">
        <f>SUM(R17,R20:R21)</f>
        <v>86709</v>
      </c>
      <c r="S22" s="24">
        <f t="shared" ref="S22" si="5">SUM(S17,S20:S21)</f>
        <v>0</v>
      </c>
      <c r="T22" s="33">
        <f>SUM(T17,T20:T21)</f>
        <v>3927046</v>
      </c>
      <c r="U22" s="28"/>
    </row>
    <row r="23" spans="1:21" ht="13.5" customHeight="1" thickTop="1" x14ac:dyDescent="0.6">
      <c r="A23" s="17"/>
      <c r="B23" s="34">
        <f>SUM(B22-BS!F75)</f>
        <v>0</v>
      </c>
      <c r="C23" s="35"/>
      <c r="D23" s="34">
        <f>SUM(D22-BS!F76)</f>
        <v>0</v>
      </c>
      <c r="E23" s="35"/>
      <c r="F23" s="34">
        <f>SUM(F22-BS!F78)</f>
        <v>0</v>
      </c>
      <c r="G23" s="35"/>
      <c r="H23" s="34">
        <f>SUM(H22-BS!F79)</f>
        <v>0</v>
      </c>
      <c r="I23" s="35"/>
      <c r="J23" s="34">
        <f>SUM(J22-BS!F81)</f>
        <v>0</v>
      </c>
      <c r="K23" s="35"/>
      <c r="L23" s="34">
        <f>SUM(L22-BS!F82)</f>
        <v>0</v>
      </c>
      <c r="M23" s="34"/>
      <c r="N23" s="34"/>
      <c r="O23" s="35"/>
      <c r="P23" s="35"/>
      <c r="Q23" s="35"/>
      <c r="R23" s="35">
        <f>SUM(R22-BS!F83)</f>
        <v>0</v>
      </c>
      <c r="S23" s="35"/>
      <c r="T23" s="34">
        <f>SUM(T22-BS!F84)</f>
        <v>0</v>
      </c>
      <c r="U23" s="35"/>
    </row>
    <row r="24" spans="1:21" ht="18.75" customHeight="1" x14ac:dyDescent="0.6"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</sheetData>
  <mergeCells count="2">
    <mergeCell ref="N6:R6"/>
    <mergeCell ref="N7:R7"/>
  </mergeCells>
  <printOptions horizontalCentered="1"/>
  <pageMargins left="0.39370078740157483" right="0.39370078740157483" top="0.78740157480314965" bottom="0.19685039370078741" header="0.39370078740157483" footer="0.39370078740157483"/>
  <pageSetup paperSize="9" scale="83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3B483-77C1-4891-A924-F3A81CE09F5D}">
  <dimension ref="A1:T68"/>
  <sheetViews>
    <sheetView showGridLines="0" view="pageBreakPreview" zoomScale="115" zoomScaleNormal="80" zoomScaleSheetLayoutView="115" workbookViewId="0">
      <selection activeCell="D36" sqref="D36"/>
    </sheetView>
  </sheetViews>
  <sheetFormatPr defaultColWidth="10.75" defaultRowHeight="21.75" customHeight="1" x14ac:dyDescent="0.6"/>
  <cols>
    <col min="1" max="1" width="31.25" style="51" customWidth="1"/>
    <col min="2" max="2" width="18.75" style="51" customWidth="1"/>
    <col min="3" max="3" width="15.625" style="51" customWidth="1"/>
    <col min="4" max="4" width="6.875" style="53" customWidth="1"/>
    <col min="5" max="5" width="1.625" style="51" customWidth="1"/>
    <col min="6" max="6" width="14.75" style="53" customWidth="1"/>
    <col min="7" max="7" width="1.75" style="51" customWidth="1"/>
    <col min="8" max="8" width="14.75" style="53" customWidth="1"/>
    <col min="9" max="9" width="0.75" style="51" customWidth="1"/>
    <col min="10" max="10" width="2.375" style="51" customWidth="1"/>
    <col min="11" max="11" width="10.75" style="51"/>
    <col min="12" max="12" width="11.875" style="51" bestFit="1" customWidth="1"/>
    <col min="13" max="13" width="14.375" style="51" bestFit="1" customWidth="1"/>
    <col min="14" max="16384" width="10.75" style="51"/>
  </cols>
  <sheetData>
    <row r="1" spans="1:8" ht="21" customHeight="1" x14ac:dyDescent="0.6">
      <c r="H1" s="99" t="s">
        <v>16</v>
      </c>
    </row>
    <row r="2" spans="1:8" s="49" customFormat="1" ht="21" customHeight="1" x14ac:dyDescent="0.6">
      <c r="A2" s="49" t="s">
        <v>36</v>
      </c>
      <c r="D2" s="50"/>
      <c r="F2" s="50"/>
      <c r="H2" s="50"/>
    </row>
    <row r="3" spans="1:8" s="49" customFormat="1" ht="21" customHeight="1" x14ac:dyDescent="0.6">
      <c r="A3" s="49" t="s">
        <v>17</v>
      </c>
      <c r="D3" s="50"/>
      <c r="F3" s="50"/>
      <c r="H3" s="50"/>
    </row>
    <row r="4" spans="1:8" s="49" customFormat="1" ht="21" customHeight="1" x14ac:dyDescent="0.6">
      <c r="A4" s="49" t="s">
        <v>162</v>
      </c>
      <c r="D4" s="50"/>
      <c r="F4" s="50"/>
      <c r="H4" s="50"/>
    </row>
    <row r="5" spans="1:8" ht="21" customHeight="1" x14ac:dyDescent="0.6">
      <c r="B5" s="52"/>
      <c r="E5" s="53"/>
      <c r="G5" s="53"/>
      <c r="H5" s="54" t="s">
        <v>20</v>
      </c>
    </row>
    <row r="6" spans="1:8" ht="21" customHeight="1" x14ac:dyDescent="0.6">
      <c r="B6" s="55"/>
      <c r="E6" s="60"/>
      <c r="F6" s="126">
        <v>2566</v>
      </c>
      <c r="G6" s="60"/>
      <c r="H6" s="126">
        <v>2565</v>
      </c>
    </row>
    <row r="7" spans="1:8" ht="21" customHeight="1" x14ac:dyDescent="0.6">
      <c r="A7" s="115" t="s">
        <v>21</v>
      </c>
    </row>
    <row r="8" spans="1:8" ht="21" customHeight="1" x14ac:dyDescent="0.6">
      <c r="A8" s="116" t="s">
        <v>109</v>
      </c>
      <c r="F8" s="66">
        <f>SUM(PL!I27)</f>
        <v>122110</v>
      </c>
      <c r="G8" s="66"/>
      <c r="H8" s="66">
        <f>SUM(PL!K27)</f>
        <v>185025</v>
      </c>
    </row>
    <row r="9" spans="1:8" ht="21" customHeight="1" x14ac:dyDescent="0.6">
      <c r="A9" s="59" t="s">
        <v>91</v>
      </c>
      <c r="F9" s="66"/>
      <c r="G9" s="66"/>
      <c r="H9" s="66"/>
    </row>
    <row r="10" spans="1:8" ht="21" customHeight="1" x14ac:dyDescent="0.6">
      <c r="A10" s="116" t="s">
        <v>63</v>
      </c>
      <c r="F10" s="66"/>
      <c r="G10" s="66"/>
      <c r="H10" s="66"/>
    </row>
    <row r="11" spans="1:8" ht="21" customHeight="1" x14ac:dyDescent="0.6">
      <c r="A11" s="116" t="s">
        <v>185</v>
      </c>
      <c r="F11" s="66">
        <f>-14636+16087</f>
        <v>1451</v>
      </c>
      <c r="G11" s="66"/>
      <c r="H11" s="66">
        <v>8662</v>
      </c>
    </row>
    <row r="12" spans="1:8" ht="21" customHeight="1" x14ac:dyDescent="0.6">
      <c r="A12" s="116" t="s">
        <v>183</v>
      </c>
      <c r="F12" s="66">
        <f>27612-16087</f>
        <v>11525</v>
      </c>
      <c r="G12" s="66"/>
      <c r="H12" s="66">
        <v>0</v>
      </c>
    </row>
    <row r="13" spans="1:8" ht="21" customHeight="1" x14ac:dyDescent="0.6">
      <c r="A13" s="117" t="s">
        <v>143</v>
      </c>
      <c r="D13" s="66"/>
      <c r="E13" s="66"/>
      <c r="F13" s="51"/>
    </row>
    <row r="14" spans="1:8" ht="21" customHeight="1" x14ac:dyDescent="0.6">
      <c r="A14" s="117" t="s">
        <v>174</v>
      </c>
      <c r="D14" s="66"/>
      <c r="E14" s="66"/>
      <c r="F14" s="66">
        <v>8630</v>
      </c>
      <c r="G14" s="66"/>
      <c r="H14" s="66">
        <v>4077</v>
      </c>
    </row>
    <row r="15" spans="1:8" ht="21" customHeight="1" x14ac:dyDescent="0.6">
      <c r="A15" s="116" t="s">
        <v>48</v>
      </c>
      <c r="D15" s="66"/>
      <c r="E15" s="66"/>
      <c r="F15" s="6">
        <v>119124</v>
      </c>
      <c r="G15" s="66"/>
      <c r="H15" s="6">
        <v>113361</v>
      </c>
    </row>
    <row r="16" spans="1:8" ht="21" customHeight="1" x14ac:dyDescent="0.6">
      <c r="A16" s="116" t="s">
        <v>142</v>
      </c>
      <c r="D16" s="69"/>
      <c r="E16" s="66"/>
      <c r="F16" s="66">
        <v>279</v>
      </c>
      <c r="G16" s="66"/>
      <c r="H16" s="66">
        <v>627</v>
      </c>
    </row>
    <row r="17" spans="1:8" ht="21" customHeight="1" x14ac:dyDescent="0.6">
      <c r="A17" s="116" t="s">
        <v>175</v>
      </c>
      <c r="D17" s="69"/>
      <c r="E17" s="66"/>
      <c r="F17" s="66">
        <v>-34</v>
      </c>
      <c r="G17" s="66"/>
      <c r="H17" s="66">
        <v>-403</v>
      </c>
    </row>
    <row r="18" spans="1:8" ht="21" customHeight="1" x14ac:dyDescent="0.6">
      <c r="A18" s="118" t="s">
        <v>110</v>
      </c>
      <c r="D18" s="66"/>
      <c r="E18" s="66"/>
      <c r="F18" s="6">
        <v>8501</v>
      </c>
      <c r="G18" s="66"/>
      <c r="H18" s="6">
        <v>9682</v>
      </c>
    </row>
    <row r="19" spans="1:8" ht="21" customHeight="1" x14ac:dyDescent="0.6">
      <c r="A19" s="116" t="s">
        <v>176</v>
      </c>
      <c r="D19" s="127"/>
      <c r="F19" s="66">
        <v>3171</v>
      </c>
      <c r="H19" s="66">
        <v>2851</v>
      </c>
    </row>
    <row r="20" spans="1:8" ht="21" customHeight="1" x14ac:dyDescent="0.6">
      <c r="A20" s="116" t="s">
        <v>149</v>
      </c>
      <c r="D20" s="127"/>
      <c r="F20" s="66">
        <v>-36</v>
      </c>
      <c r="H20" s="66">
        <v>19</v>
      </c>
    </row>
    <row r="21" spans="1:8" ht="21" customHeight="1" x14ac:dyDescent="0.6">
      <c r="A21" s="118" t="s">
        <v>127</v>
      </c>
      <c r="D21" s="127"/>
      <c r="F21" s="66">
        <v>333</v>
      </c>
      <c r="H21" s="66">
        <v>201</v>
      </c>
    </row>
    <row r="22" spans="1:8" ht="21" customHeight="1" x14ac:dyDescent="0.6">
      <c r="A22" s="116" t="s">
        <v>97</v>
      </c>
      <c r="D22" s="127"/>
      <c r="F22" s="66">
        <v>-4337</v>
      </c>
      <c r="H22" s="66">
        <v>-2448</v>
      </c>
    </row>
    <row r="23" spans="1:8" ht="21" customHeight="1" x14ac:dyDescent="0.6">
      <c r="A23" s="118" t="s">
        <v>177</v>
      </c>
      <c r="D23" s="66"/>
      <c r="E23" s="66"/>
      <c r="F23" s="6">
        <v>-3090</v>
      </c>
      <c r="G23" s="66"/>
      <c r="H23" s="6">
        <v>-5904</v>
      </c>
    </row>
    <row r="24" spans="1:8" ht="21" customHeight="1" x14ac:dyDescent="0.6">
      <c r="A24" s="116" t="s">
        <v>77</v>
      </c>
      <c r="D24" s="66"/>
      <c r="E24" s="66"/>
      <c r="F24" s="128"/>
      <c r="G24" s="66"/>
      <c r="H24" s="128"/>
    </row>
    <row r="25" spans="1:8" ht="21" customHeight="1" x14ac:dyDescent="0.6">
      <c r="A25" s="116" t="s">
        <v>78</v>
      </c>
      <c r="D25" s="66"/>
      <c r="E25" s="66"/>
      <c r="F25" s="66">
        <f>SUM(F8:F23)</f>
        <v>267627</v>
      </c>
      <c r="G25" s="66"/>
      <c r="H25" s="66">
        <f>SUM(H8:H23)</f>
        <v>315750</v>
      </c>
    </row>
    <row r="26" spans="1:8" ht="21" customHeight="1" x14ac:dyDescent="0.6">
      <c r="A26" s="116" t="s">
        <v>52</v>
      </c>
      <c r="D26" s="66"/>
      <c r="E26" s="66"/>
      <c r="F26" s="66"/>
      <c r="G26" s="66"/>
      <c r="H26" s="66"/>
    </row>
    <row r="27" spans="1:8" ht="21" customHeight="1" x14ac:dyDescent="0.6">
      <c r="A27" s="118" t="s">
        <v>92</v>
      </c>
      <c r="D27" s="66"/>
      <c r="E27" s="66"/>
      <c r="F27" s="66">
        <f>59211-27612</f>
        <v>31599</v>
      </c>
      <c r="G27" s="66"/>
      <c r="H27" s="66">
        <v>-131478</v>
      </c>
    </row>
    <row r="28" spans="1:8" ht="21" customHeight="1" x14ac:dyDescent="0.6">
      <c r="A28" s="118" t="s">
        <v>53</v>
      </c>
      <c r="D28" s="66"/>
      <c r="E28" s="66"/>
      <c r="F28" s="66">
        <v>153243</v>
      </c>
      <c r="G28" s="66"/>
      <c r="H28" s="66">
        <v>-236230</v>
      </c>
    </row>
    <row r="29" spans="1:8" ht="21" customHeight="1" x14ac:dyDescent="0.6">
      <c r="A29" s="118" t="s">
        <v>54</v>
      </c>
      <c r="D29" s="66"/>
      <c r="E29" s="66"/>
      <c r="F29" s="66">
        <v>9670</v>
      </c>
      <c r="G29" s="66"/>
      <c r="H29" s="66">
        <v>-8852</v>
      </c>
    </row>
    <row r="30" spans="1:8" ht="21" customHeight="1" x14ac:dyDescent="0.6">
      <c r="A30" s="51" t="s">
        <v>168</v>
      </c>
      <c r="D30" s="66"/>
      <c r="E30" s="66"/>
      <c r="F30" s="66">
        <v>-66775</v>
      </c>
      <c r="G30" s="66"/>
      <c r="H30" s="66">
        <v>0</v>
      </c>
    </row>
    <row r="31" spans="1:8" ht="21" customHeight="1" x14ac:dyDescent="0.6">
      <c r="A31" s="118" t="s">
        <v>55</v>
      </c>
      <c r="D31" s="66"/>
      <c r="E31" s="66"/>
      <c r="F31" s="66">
        <v>-24</v>
      </c>
      <c r="G31" s="66"/>
      <c r="H31" s="66">
        <v>-1309</v>
      </c>
    </row>
    <row r="32" spans="1:8" ht="21" customHeight="1" x14ac:dyDescent="0.6">
      <c r="A32" s="116" t="s">
        <v>56</v>
      </c>
      <c r="D32" s="66"/>
      <c r="E32" s="66"/>
      <c r="F32" s="66"/>
      <c r="G32" s="66"/>
      <c r="H32" s="66"/>
    </row>
    <row r="33" spans="1:8" ht="21" customHeight="1" x14ac:dyDescent="0.6">
      <c r="A33" s="118" t="s">
        <v>93</v>
      </c>
      <c r="D33" s="127"/>
      <c r="F33" s="66">
        <v>23867</v>
      </c>
      <c r="H33" s="66">
        <v>238728</v>
      </c>
    </row>
    <row r="34" spans="1:8" ht="21" customHeight="1" x14ac:dyDescent="0.6">
      <c r="A34" s="118" t="s">
        <v>57</v>
      </c>
      <c r="D34" s="66"/>
      <c r="E34" s="66"/>
      <c r="F34" s="66">
        <v>2356</v>
      </c>
      <c r="G34" s="66"/>
      <c r="H34" s="66">
        <v>-3872</v>
      </c>
    </row>
    <row r="35" spans="1:8" ht="21" customHeight="1" x14ac:dyDescent="0.6">
      <c r="A35" s="118" t="s">
        <v>111</v>
      </c>
      <c r="D35" s="66"/>
      <c r="E35" s="66"/>
      <c r="F35" s="66">
        <v>-496</v>
      </c>
      <c r="G35" s="66"/>
      <c r="H35" s="66">
        <v>-496</v>
      </c>
    </row>
    <row r="36" spans="1:8" ht="21" customHeight="1" x14ac:dyDescent="0.6">
      <c r="A36" s="118" t="s">
        <v>144</v>
      </c>
      <c r="D36" s="127"/>
      <c r="F36" s="73">
        <v>-2337</v>
      </c>
      <c r="H36" s="73">
        <v>-3315</v>
      </c>
    </row>
    <row r="37" spans="1:8" ht="21" customHeight="1" x14ac:dyDescent="0.6">
      <c r="A37" s="116" t="s">
        <v>62</v>
      </c>
      <c r="D37" s="66"/>
      <c r="E37" s="66"/>
      <c r="F37" s="66">
        <f>SUM(F25:F36)</f>
        <v>418730</v>
      </c>
      <c r="G37" s="66"/>
      <c r="H37" s="66">
        <f>SUM(H25:H36)</f>
        <v>168926</v>
      </c>
    </row>
    <row r="38" spans="1:8" ht="21" customHeight="1" x14ac:dyDescent="0.6">
      <c r="A38" s="118" t="s">
        <v>112</v>
      </c>
      <c r="D38" s="66"/>
      <c r="E38" s="66"/>
      <c r="F38" s="73">
        <v>-7891</v>
      </c>
      <c r="G38" s="66"/>
      <c r="H38" s="73">
        <v>-12267</v>
      </c>
    </row>
    <row r="39" spans="1:8" ht="21" customHeight="1" x14ac:dyDescent="0.6">
      <c r="A39" s="115" t="s">
        <v>58</v>
      </c>
      <c r="F39" s="71">
        <f>+F37+F38</f>
        <v>410839</v>
      </c>
      <c r="G39" s="66"/>
      <c r="H39" s="71">
        <f>+H37+H38</f>
        <v>156659</v>
      </c>
    </row>
    <row r="40" spans="1:8" ht="21.75" customHeight="1" x14ac:dyDescent="0.6">
      <c r="H40" s="99" t="s">
        <v>16</v>
      </c>
    </row>
    <row r="41" spans="1:8" s="49" customFormat="1" ht="21.75" customHeight="1" x14ac:dyDescent="0.6">
      <c r="A41" s="49" t="s">
        <v>36</v>
      </c>
      <c r="D41" s="50"/>
      <c r="F41" s="50"/>
      <c r="H41" s="50"/>
    </row>
    <row r="42" spans="1:8" s="49" customFormat="1" ht="21.75" customHeight="1" x14ac:dyDescent="0.6">
      <c r="A42" s="49" t="s">
        <v>18</v>
      </c>
      <c r="D42" s="50"/>
      <c r="F42" s="50"/>
      <c r="H42" s="50"/>
    </row>
    <row r="43" spans="1:8" s="49" customFormat="1" ht="21.75" customHeight="1" x14ac:dyDescent="0.6">
      <c r="A43" s="49" t="s">
        <v>162</v>
      </c>
      <c r="D43" s="50"/>
      <c r="F43" s="50"/>
      <c r="H43" s="50"/>
    </row>
    <row r="44" spans="1:8" ht="21.75" customHeight="1" x14ac:dyDescent="0.6">
      <c r="B44" s="52"/>
      <c r="E44" s="53"/>
      <c r="G44" s="53"/>
      <c r="H44" s="54" t="s">
        <v>20</v>
      </c>
    </row>
    <row r="45" spans="1:8" ht="21.75" customHeight="1" x14ac:dyDescent="0.6">
      <c r="B45" s="55"/>
      <c r="E45" s="60"/>
      <c r="F45" s="126">
        <v>2566</v>
      </c>
      <c r="G45" s="60"/>
      <c r="H45" s="126">
        <v>2565</v>
      </c>
    </row>
    <row r="46" spans="1:8" ht="21.75" customHeight="1" x14ac:dyDescent="0.6">
      <c r="A46" s="115" t="s">
        <v>22</v>
      </c>
      <c r="F46" s="66"/>
      <c r="G46" s="66"/>
      <c r="H46" s="66"/>
    </row>
    <row r="47" spans="1:8" ht="21.75" customHeight="1" x14ac:dyDescent="0.6">
      <c r="A47" s="118" t="s">
        <v>178</v>
      </c>
      <c r="D47" s="66"/>
      <c r="E47" s="66"/>
      <c r="F47" s="66">
        <v>-132216</v>
      </c>
      <c r="G47" s="66"/>
      <c r="H47" s="66">
        <v>49168</v>
      </c>
    </row>
    <row r="48" spans="1:8" ht="21.75" customHeight="1" x14ac:dyDescent="0.6">
      <c r="A48" s="118" t="s">
        <v>150</v>
      </c>
      <c r="D48" s="66"/>
      <c r="E48" s="66"/>
      <c r="F48" s="66">
        <v>-75979</v>
      </c>
      <c r="G48" s="66"/>
      <c r="H48" s="66">
        <v>-85670</v>
      </c>
    </row>
    <row r="49" spans="1:8" ht="21.75" customHeight="1" x14ac:dyDescent="0.6">
      <c r="A49" s="118" t="s">
        <v>64</v>
      </c>
      <c r="D49" s="66"/>
      <c r="E49" s="66"/>
      <c r="F49" s="66">
        <v>461</v>
      </c>
      <c r="G49" s="66"/>
      <c r="H49" s="66">
        <v>1070</v>
      </c>
    </row>
    <row r="50" spans="1:8" ht="21.75" customHeight="1" x14ac:dyDescent="0.6">
      <c r="A50" s="118" t="s">
        <v>49</v>
      </c>
      <c r="D50" s="127"/>
      <c r="F50" s="66">
        <v>-528</v>
      </c>
      <c r="G50" s="66"/>
      <c r="H50" s="66">
        <v>-169</v>
      </c>
    </row>
    <row r="51" spans="1:8" ht="21.75" customHeight="1" x14ac:dyDescent="0.6">
      <c r="A51" s="118" t="s">
        <v>151</v>
      </c>
      <c r="D51" s="127"/>
      <c r="F51" s="66">
        <v>-1823</v>
      </c>
      <c r="G51" s="66"/>
      <c r="H51" s="66">
        <v>2471</v>
      </c>
    </row>
    <row r="52" spans="1:8" ht="21.75" customHeight="1" x14ac:dyDescent="0.6">
      <c r="A52" s="118" t="s">
        <v>98</v>
      </c>
      <c r="D52" s="127"/>
      <c r="F52" s="6">
        <v>3366</v>
      </c>
      <c r="H52" s="6">
        <v>1455</v>
      </c>
    </row>
    <row r="53" spans="1:8" ht="21.75" customHeight="1" x14ac:dyDescent="0.6">
      <c r="A53" s="115" t="s">
        <v>135</v>
      </c>
      <c r="F53" s="71">
        <f>SUM(F47:F52)</f>
        <v>-206719</v>
      </c>
      <c r="G53" s="66"/>
      <c r="H53" s="71">
        <f>SUM(H47:H52)</f>
        <v>-31675</v>
      </c>
    </row>
    <row r="54" spans="1:8" ht="21.75" customHeight="1" x14ac:dyDescent="0.6">
      <c r="A54" s="119" t="s">
        <v>128</v>
      </c>
      <c r="F54" s="66"/>
      <c r="G54" s="66"/>
      <c r="H54" s="66"/>
    </row>
    <row r="55" spans="1:8" ht="21.75" customHeight="1" x14ac:dyDescent="0.6">
      <c r="A55" s="118" t="s">
        <v>152</v>
      </c>
      <c r="F55" s="66">
        <v>-9377</v>
      </c>
      <c r="G55" s="66"/>
      <c r="H55" s="66">
        <v>-8798</v>
      </c>
    </row>
    <row r="56" spans="1:8" ht="21.75" customHeight="1" x14ac:dyDescent="0.6">
      <c r="A56" s="118" t="s">
        <v>163</v>
      </c>
      <c r="F56" s="73">
        <v>-115415</v>
      </c>
      <c r="G56" s="66"/>
      <c r="H56" s="73">
        <v>-94648</v>
      </c>
    </row>
    <row r="57" spans="1:8" ht="21.75" customHeight="1" x14ac:dyDescent="0.6">
      <c r="A57" s="119" t="s">
        <v>129</v>
      </c>
      <c r="F57" s="73">
        <f>SUM(F55:F56)</f>
        <v>-124792</v>
      </c>
      <c r="G57" s="66"/>
      <c r="H57" s="73">
        <f>SUM(H55:H56)</f>
        <v>-103446</v>
      </c>
    </row>
    <row r="58" spans="1:8" ht="21.75" customHeight="1" x14ac:dyDescent="0.6">
      <c r="A58" s="115" t="s">
        <v>145</v>
      </c>
      <c r="D58" s="66"/>
      <c r="E58" s="66"/>
      <c r="F58" s="69">
        <f>SUM(F39,F53,F57)</f>
        <v>79328</v>
      </c>
      <c r="G58" s="66"/>
      <c r="H58" s="69">
        <f>SUM(H39,H53,H57)</f>
        <v>21538</v>
      </c>
    </row>
    <row r="59" spans="1:8" ht="21.75" customHeight="1" x14ac:dyDescent="0.6">
      <c r="A59" s="116" t="s">
        <v>114</v>
      </c>
      <c r="D59" s="66"/>
      <c r="E59" s="66"/>
      <c r="F59" s="69"/>
      <c r="G59" s="66"/>
      <c r="H59" s="69"/>
    </row>
    <row r="60" spans="1:8" ht="21.75" customHeight="1" x14ac:dyDescent="0.6">
      <c r="A60" s="116" t="s">
        <v>115</v>
      </c>
      <c r="D60" s="66"/>
      <c r="E60" s="66"/>
      <c r="F60" s="69">
        <v>9</v>
      </c>
      <c r="G60" s="66"/>
      <c r="H60" s="69">
        <v>46</v>
      </c>
    </row>
    <row r="61" spans="1:8" ht="21.75" customHeight="1" x14ac:dyDescent="0.6">
      <c r="A61" s="116" t="s">
        <v>19</v>
      </c>
      <c r="D61" s="66"/>
      <c r="E61" s="66"/>
      <c r="F61" s="73">
        <v>187031</v>
      </c>
      <c r="G61" s="66"/>
      <c r="H61" s="73">
        <v>134444</v>
      </c>
    </row>
    <row r="62" spans="1:8" ht="21.75" customHeight="1" thickBot="1" x14ac:dyDescent="0.65">
      <c r="A62" s="115" t="s">
        <v>141</v>
      </c>
      <c r="D62" s="66"/>
      <c r="E62" s="66"/>
      <c r="F62" s="81">
        <f>SUM(F58:F61)</f>
        <v>266368</v>
      </c>
      <c r="G62" s="66"/>
      <c r="H62" s="81">
        <f>SUM(H58:H61)</f>
        <v>156028</v>
      </c>
    </row>
    <row r="63" spans="1:8" ht="21.75" customHeight="1" thickTop="1" x14ac:dyDescent="0.6">
      <c r="A63" s="116"/>
      <c r="D63" s="51"/>
      <c r="E63" s="66"/>
      <c r="F63" s="66">
        <f>SUM(F62-BS!F10)</f>
        <v>0</v>
      </c>
      <c r="G63" s="66"/>
      <c r="H63" s="7"/>
    </row>
    <row r="64" spans="1:8" ht="21.75" customHeight="1" x14ac:dyDescent="0.6">
      <c r="A64" s="115" t="s">
        <v>113</v>
      </c>
      <c r="D64" s="51"/>
      <c r="E64" s="66"/>
      <c r="F64" s="66"/>
      <c r="G64" s="66"/>
      <c r="H64" s="66"/>
    </row>
    <row r="65" spans="1:20" ht="21.75" customHeight="1" x14ac:dyDescent="0.6">
      <c r="A65" s="51" t="s">
        <v>153</v>
      </c>
    </row>
    <row r="66" spans="1:20" ht="21.75" customHeight="1" x14ac:dyDescent="0.6">
      <c r="A66" s="51" t="s">
        <v>179</v>
      </c>
      <c r="F66" s="53">
        <v>708</v>
      </c>
      <c r="H66" s="53">
        <v>1423</v>
      </c>
      <c r="M66" s="120"/>
      <c r="N66" s="120"/>
      <c r="O66" s="120"/>
      <c r="P66" s="120"/>
      <c r="Q66" s="120"/>
      <c r="R66" s="129"/>
      <c r="S66" s="120"/>
      <c r="T66" s="120" t="s">
        <v>134</v>
      </c>
    </row>
    <row r="67" spans="1:20" ht="21.75" customHeight="1" x14ac:dyDescent="0.6">
      <c r="A67" s="120" t="s">
        <v>133</v>
      </c>
      <c r="F67" s="53">
        <v>1842</v>
      </c>
      <c r="H67" s="53">
        <v>6043</v>
      </c>
    </row>
    <row r="68" spans="1:20" ht="21.75" customHeight="1" x14ac:dyDescent="0.6">
      <c r="F68" s="66"/>
    </row>
  </sheetData>
  <pageMargins left="0.78740157480314965" right="0.39370078740157483" top="0.78740157480314965" bottom="0.39370078740157483" header="0.19685039370078741" footer="0.23622047244094491"/>
  <pageSetup paperSize="9" scale="95" fitToWidth="0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New,Regular"&amp;16หมายเหตุประกอบงบการเงินระหว่างกาลเป็นส่วนหนึ่งของงบการเงินนี้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83958071974e1a022473c53303e6c4a7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092a09d0485170e9c30cfbea2e7e14db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81F22A-40B8-4D4B-929B-365E772948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BDCC5-5FF1-4542-AF84-4A8F4312B91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FDA4D4F-BBC3-44BF-94EC-0040D03C68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Seperate</vt:lpstr>
      <vt:lpstr>CF</vt:lpstr>
      <vt:lpstr>BS!Print_Area</vt:lpstr>
      <vt:lpstr>CF!Print_Area</vt:lpstr>
      <vt:lpstr>PL!Print_Area</vt:lpstr>
      <vt:lpstr>Seperate!Print_Area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dowsec</cp:lastModifiedBy>
  <cp:lastPrinted>2023-08-08T04:23:53Z</cp:lastPrinted>
  <dcterms:created xsi:type="dcterms:W3CDTF">2003-04-03T02:05:33Z</dcterms:created>
  <dcterms:modified xsi:type="dcterms:W3CDTF">2023-08-10T09:06:30Z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