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sanarutt001\Downloads\"/>
    </mc:Choice>
  </mc:AlternateContent>
  <xr:revisionPtr revIDLastSave="0" documentId="13_ncr:1_{10133C35-EB7E-45A3-A72E-EA5AE6721B0C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2-3 TH" sheetId="24" r:id="rId1"/>
    <sheet name="T4" sheetId="31" r:id="rId2"/>
    <sheet name="T5" sheetId="32" r:id="rId3"/>
    <sheet name="T6" sheetId="33" r:id="rId4"/>
    <sheet name="T7" sheetId="3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32" l="1"/>
  <c r="J11" i="32"/>
  <c r="J13" i="32" s="1"/>
  <c r="H11" i="32"/>
  <c r="F11" i="32"/>
  <c r="F13" i="32" s="1"/>
  <c r="G17" i="34"/>
  <c r="I26" i="34"/>
  <c r="I17" i="34"/>
  <c r="I28" i="34" s="1"/>
  <c r="I33" i="34" s="1"/>
  <c r="K20" i="33"/>
  <c r="I20" i="33"/>
  <c r="G20" i="33"/>
  <c r="M20" i="33"/>
  <c r="O16" i="33"/>
  <c r="L13" i="32"/>
  <c r="M12" i="33" s="1"/>
  <c r="H13" i="32"/>
  <c r="I14" i="31"/>
  <c r="I23" i="31" s="1"/>
  <c r="I26" i="31" s="1"/>
  <c r="I29" i="31" s="1"/>
  <c r="I34" i="31" s="1"/>
  <c r="M14" i="31"/>
  <c r="M23" i="31" s="1"/>
  <c r="M26" i="31" s="1"/>
  <c r="M29" i="31" s="1"/>
  <c r="M34" i="31" s="1"/>
  <c r="G26" i="34"/>
  <c r="A3" i="34"/>
  <c r="K14" i="33"/>
  <c r="I14" i="33"/>
  <c r="G14" i="33"/>
  <c r="O10" i="33"/>
  <c r="A3" i="32"/>
  <c r="A37" i="32"/>
  <c r="A27" i="33" s="1"/>
  <c r="A40" i="34" s="1"/>
  <c r="K14" i="31"/>
  <c r="K23" i="31" s="1"/>
  <c r="K26" i="31" s="1"/>
  <c r="K29" i="31" s="1"/>
  <c r="K34" i="31" s="1"/>
  <c r="G14" i="31"/>
  <c r="G23" i="31" s="1"/>
  <c r="G26" i="31" s="1"/>
  <c r="G29" i="31" s="1"/>
  <c r="G34" i="31" s="1"/>
  <c r="G28" i="34" l="1"/>
  <c r="G33" i="34" s="1"/>
  <c r="O12" i="33"/>
  <c r="O14" i="33" s="1"/>
  <c r="O18" i="33"/>
  <c r="O20" i="33" s="1"/>
  <c r="M14" i="33"/>
  <c r="I70" i="24" l="1"/>
  <c r="I62" i="24"/>
  <c r="I72" i="24" s="1"/>
  <c r="I88" i="24" s="1"/>
  <c r="I86" i="24"/>
  <c r="I31" i="24"/>
  <c r="I20" i="24"/>
  <c r="I33" i="24" s="1"/>
  <c r="G86" i="24"/>
  <c r="G70" i="24"/>
  <c r="G62" i="24"/>
  <c r="A44" i="24"/>
  <c r="G31" i="24"/>
  <c r="G20" i="24"/>
  <c r="A90" i="24"/>
  <c r="G72" i="24" l="1"/>
  <c r="G88" i="24" s="1"/>
  <c r="G33" i="24"/>
</calcChain>
</file>

<file path=xl/sharedStrings.xml><?xml version="1.0" encoding="utf-8"?>
<sst xmlns="http://schemas.openxmlformats.org/spreadsheetml/2006/main" count="184" uniqueCount="119">
  <si>
    <t>บริษัท กู๊ดเยียร์ (ประเทศไทย) จำกัด (มหาชน)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</si>
  <si>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</si>
  <si>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</si>
  <si>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</si>
  <si>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</si>
  <si>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</si>
  <si>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</t>
  </si>
  <si>
    <t>รวมสินทรัพย์</t>
  </si>
  <si>
    <t>กรรมการ …………………………………………….   กรรมการ ………………………………………………..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</si>
  <si>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</si>
  <si>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</si>
  <si>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</si>
  <si>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</si>
  <si>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ส่วนเกินมูลค่าหุ้น</t>
  </si>
  <si>
    <t>กำไรสะสม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</si>
  <si>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</si>
  <si>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</si>
  <si>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</si>
  <si>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รวมสินทรัพย์หมุนเวียน</t>
  </si>
  <si>
    <t>รวมสินทรัพย์ไม่หมุนเวียน</t>
  </si>
  <si>
    <t>รวมหนี้สินไม่หมุนเวียน</t>
  </si>
  <si>
    <t>รวมหนี้สินหมุนเวียน</t>
  </si>
  <si>
    <t>จัดสรรแล้ว - สำรองตามกฎหมาย</t>
  </si>
  <si>
    <t>ยังไม่ได้จัดสรร</t>
  </si>
  <si>
    <t>ภาษีมูลค่าเพิ่มรอขอคืน</t>
  </si>
  <si>
    <t>สินทรัพย์ไม่หมุนเวียนอื่น</t>
  </si>
  <si>
    <t>31 ธันวาคม</t>
  </si>
  <si>
    <t>(ยังไม่ได้ตรวจสอบ)</t>
  </si>
  <si>
    <t>(ตรวจสอบแล้ว)</t>
  </si>
  <si>
    <t>พันบาท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</si>
  <si>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</si>
  <si>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</si>
  <si>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ค่าใช้จ่ายในการบริหาร</t>
  </si>
  <si>
    <t>ค่าใช้จ่ายในการขาย</t>
  </si>
  <si>
    <t>ที่ยังไม่ได้จัดสรร</t>
  </si>
  <si>
    <t>ทุนจดทะเบียน</t>
  </si>
  <si>
    <t>งบแสดงฐานะการเงิน</t>
  </si>
  <si>
    <t>เจ้าหนี้การค้าและเจ้าหนี้อื่น</t>
  </si>
  <si>
    <t>หนี้สินหมุนเวียนอื่น</t>
  </si>
  <si>
    <t>เงินสดสุทธิใช้ไปในกิจกรรมลงทุน</t>
  </si>
  <si>
    <t>หุ้นสามัญ 7,400,000 หุ้น มูลค่าที่ตราไว้หุ้นละ 10 บาท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</si>
  <si>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</si>
  <si>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</si>
  <si>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</si>
  <si>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</si>
  <si>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ทุนที่ออกจำหน่ายและชำระเต็มมูลค่าแล้ว</t>
  </si>
  <si>
    <t>ภาระผูกพันผลประโยชน์พนักงาน</t>
  </si>
  <si>
    <t>ต้นทุนทางการเงิน</t>
  </si>
  <si>
    <t>ภาษีเงินได้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</si>
  <si>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</si>
  <si>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</si>
  <si>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ภาษีมูลค่าเพิ่มรอขอคืนภายในหนึ่งปี</t>
  </si>
  <si>
    <t>ดอกเบี้ยจ่าย</t>
  </si>
  <si>
    <t>รายได้จากการขายและบริการที่เกี่ยวข้อง</t>
  </si>
  <si>
    <t>ต้นทุนขายและบริการที่เกี่ยวข้อง</t>
  </si>
  <si>
    <t>หุ้นสามัญ 7,400,000 หุ้น ชำระเต็มมูลค่าหุ้นละ 10 บาท</t>
  </si>
  <si>
    <t>เงินสดจ่ายเพื่อซื้อสินทรัพย์ไม่มีตัวตน</t>
  </si>
  <si>
    <t>เงินสดจ่ายสำหรับหนี้สินตามสัญญาเช่า</t>
  </si>
  <si>
    <t>เงินกู้ยืมระยะยาวจากสถาบันการเงินที่ถึงกำหนด</t>
  </si>
  <si>
    <t>เงินสดจ่ายคืนเงินกู้ยืมระยะยาวจากสถาบันการเงิน</t>
  </si>
  <si>
    <t>และชำระแล้ว</t>
  </si>
  <si>
    <t>ทุนที่ออก</t>
  </si>
  <si>
    <t>ลูกหนี้การค้าและลูกหนี้อื่น - สุทธิ</t>
  </si>
  <si>
    <t>สินค้าคงเหลือ - สุทธิ</t>
  </si>
  <si>
    <t>ที่ดิน อาคารและอุปกรณ์ - สุทธิ</t>
  </si>
  <si>
    <t>สิทธิการใช้สินทรัพย์ - สุทธิ</t>
  </si>
  <si>
    <t>โปรแกรมคอมพิวเตอร์ - สุทธิ</t>
  </si>
  <si>
    <t>สินทรัพย์ภาษีเงินได้รอการตัดบัญชี - สุทธิ</t>
  </si>
  <si>
    <t>หนี้สินตามสัญญาเช่าที่ถึงกำหนดชำระภายในหนึ่งปี - สุทธิ</t>
  </si>
  <si>
    <t>ชำระภายในหนึ่งปี - สุทธิ</t>
  </si>
  <si>
    <t>หนี้สินตามสัญญาเช่า - สุทธิ</t>
  </si>
  <si>
    <t>เงินกู้ยืมระยะยาวจากสถาบันการเงิน - สุทธิ</t>
  </si>
  <si>
    <t>การเปลี่ยนแปลงในส่วนของเจ้าของสำหรับงวด</t>
  </si>
  <si>
    <t>เงินสดรับจากการจำหน่ายเครื่องจักรและอุปกรณ์</t>
  </si>
  <si>
    <t>เงินกู้ยืมระยะสั้นจากสถาบันการเงิน - สุทธิ</t>
  </si>
  <si>
    <t>กำไรขั้นต้น</t>
  </si>
  <si>
    <t>รวม</t>
  </si>
  <si>
    <t>พ.ศ. 2565</t>
  </si>
  <si>
    <t>ของสินทรัพย์ทางการเงิน</t>
  </si>
  <si>
    <t>ยอดคงเหลือ ณ วันที่ 1 มกราคม พ.ศ. 2565</t>
  </si>
  <si>
    <t>กำไร (ขาดทุน) ก่อนหักภาษีเงินได้</t>
  </si>
  <si>
    <t>พ.ศ. 2566</t>
  </si>
  <si>
    <t>ยอดคงเหลือ ณ วันที่ 1 มกราคม พ.ศ. 2566</t>
  </si>
  <si>
    <t>กระแสเงินสดได้มาจากกิจกรรมดำเนินงาน</t>
  </si>
  <si>
    <r>
      <t>งบแสดงฐานะการเงิน</t>
    </r>
    <r>
      <rPr>
        <sz val="15"/>
        <rFont val="Browallia New"/>
        <family val="2"/>
      </rPr>
      <t xml:space="preserve"> (ต่อ)</t>
    </r>
  </si>
  <si>
    <t xml:space="preserve">ภาษีเงินได้ค้างจ่าย </t>
  </si>
  <si>
    <t>ณ วันที่ 30 มิถุนายน พ.ศ. 2566</t>
  </si>
  <si>
    <t>30 มิถุนายน</t>
  </si>
  <si>
    <t xml:space="preserve"> สำหรับงวดสามเดือน</t>
  </si>
  <si>
    <t>สำหรับงวดหกเดือน</t>
  </si>
  <si>
    <t>สิ้นสุดวันที่</t>
  </si>
  <si>
    <t>กำไรอื่น - สุทธิ</t>
  </si>
  <si>
    <t>กำไร (ขาดทุน) ก่อนหักต้นทุนทางการเงิน</t>
  </si>
  <si>
    <t>และภาษีเงินได้</t>
  </si>
  <si>
    <t>กำไร (ขาดทุน) สุทธิสำหรับงวด</t>
  </si>
  <si>
    <t>กำไร (ขาดทุน) ต่อหุ้นขั้นพื้นฐาน (บาท)</t>
  </si>
  <si>
    <t>กำไร (ขาดทุน) เบ็ดเสร็จรวมสำหรับงวด</t>
  </si>
  <si>
    <t>จัดสรรแล้ว</t>
  </si>
  <si>
    <t>- สำรองตามกฎหมาย</t>
  </si>
  <si>
    <t>ขาดทุนเบ็ดเสร็จรวมสำหรับงวด</t>
  </si>
  <si>
    <t>ยอดคงเหลือ ณ วันที่ 30 มิถุนายน พ.ศ. 2565</t>
  </si>
  <si>
    <t>เงินสดจ่ายเพื่อซื้อที่ดิน อาคารและอุปกรณ์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</si>
  <si>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</si>
  <si>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</si>
  <si>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และรายการเทียบเท่าเงินสด</t>
  </si>
  <si>
    <t xml:space="preserve">เจ้าหนี้ค่าซื้อที่ดิน อาคารและอุปกรณ์ </t>
  </si>
  <si>
    <t>สำหรับงวดสามเดือนและหกเดือนสิ้นสุดวันที่ 30 มิถุนายน พ.ศ. 2566</t>
  </si>
  <si>
    <t>สำหรับงวดหกเดือนสิ้นสุดวันที่ 30 มิถุนายน พ.ศ. 2566</t>
  </si>
  <si>
    <t>ยอดคงเหลือ ณ วันที่ 30 มิถุนายน พ.ศ. 2566</t>
  </si>
  <si>
    <t>หมายเหตุประกอบข้อมูลทางการเงินระหว่างกาลในหน้า 8 ถึง 21 เป็นส่วนหนึ่งของข้อมูลทางการเงินระหว่างกาลนี้</t>
  </si>
  <si>
    <t>-</t>
  </si>
  <si>
    <t>รายการขาดทุนจากการด้อยค่า</t>
  </si>
  <si>
    <t>ขาดทุนจากอัตราแลกเปลี่ยน - สุทธิ</t>
  </si>
  <si>
    <t>กำไรเบ็ดเสร็จรวมสำหรับงวด</t>
  </si>
  <si>
    <t>กำไร (ขาดทุน) จากอัตราแลกเปลี่ยนของเงินสด</t>
  </si>
  <si>
    <r>
      <t xml:space="preserve">งบกำไรขาดทุน </t>
    </r>
    <r>
      <rPr>
        <sz val="15"/>
        <rFont val="Browallia New"/>
        <family val="2"/>
      </rPr>
      <t>(ยังไม่ได้ตรวจสอบ)</t>
    </r>
  </si>
  <si>
    <r>
      <t xml:space="preserve">งบกำไรขาดทุนเบ็ดเสร็จ </t>
    </r>
    <r>
      <rPr>
        <sz val="15"/>
        <rFont val="Browallia New"/>
        <family val="2"/>
      </rPr>
      <t>(ยังไม่ได้ตรวจสอบ)</t>
    </r>
  </si>
  <si>
    <r>
      <t xml:space="preserve">งบแสดงการเปลี่ยนแปลงส่วนของเจ้าของ </t>
    </r>
    <r>
      <rPr>
        <sz val="15"/>
        <rFont val="Browallia New"/>
        <family val="2"/>
      </rPr>
      <t>(ยังไม่ได้ตรวจสอบ)</t>
    </r>
  </si>
  <si>
    <r>
      <t xml:space="preserve">งบกระแสเงินสด </t>
    </r>
    <r>
      <rPr>
        <sz val="15"/>
        <rFont val="Browallia New"/>
        <family val="2"/>
      </rPr>
      <t>(ยังไม่ได้ตรวจสอบ)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</si>
</sst>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#,##0;\(#,##0\);\-"/>
    <numFmt numFmtId="168" formatCode="#,##0.00;\(#,##0.00\);\-"/>
  </numFmts>
  <fonts count="12">
    <font>
      <sz val="14"/>
      <name val="Cordia New"/>
      <charset val="222"/>
    </font>
    <font>
      <sz val="14"/>
      <name val="Cordia New"/>
      <family val="2"/>
    </font>
    <font>
      <sz val="11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0"/>
      <color theme="1"/>
      <name val="Arial Unicode MS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sz val="15"/>
      <color rgb="FF5F6368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2">
    <xf numFmtId="0" fontId="0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1" fillId="0" borderId="0"/>
  </cellStyleXfs>
  <cellXfs count="147">
    <xf numFmtId="0" fontId="0" fillId="0" borderId="0" xfId="0"/>
    <xf numFmtId="165" fontId="6" fillId="0" borderId="0" xfId="9" applyNumberFormat="1" applyFont="1" applyAlignment="1">
      <alignment vertical="center"/>
    </xf>
    <xf numFmtId="165" fontId="7" fillId="0" borderId="0" xfId="9" applyNumberFormat="1" applyFont="1" applyAlignment="1">
      <alignment horizontal="center" vertical="center"/>
    </xf>
    <xf numFmtId="167" fontId="7" fillId="0" borderId="0" xfId="9" applyNumberFormat="1" applyFont="1" applyAlignment="1">
      <alignment vertical="center"/>
    </xf>
    <xf numFmtId="166" fontId="7" fillId="0" borderId="0" xfId="9" applyNumberFormat="1" applyFont="1" applyAlignment="1">
      <alignment vertical="center"/>
    </xf>
    <xf numFmtId="165" fontId="7" fillId="0" borderId="0" xfId="9" applyNumberFormat="1" applyFont="1" applyAlignment="1">
      <alignment vertical="center"/>
    </xf>
    <xf numFmtId="165" fontId="6" fillId="0" borderId="1" xfId="9" applyNumberFormat="1" applyFont="1" applyBorder="1" applyAlignment="1">
      <alignment vertical="center"/>
    </xf>
    <xf numFmtId="165" fontId="7" fillId="0" borderId="1" xfId="9" applyNumberFormat="1" applyFont="1" applyBorder="1" applyAlignment="1">
      <alignment horizontal="center" vertical="center"/>
    </xf>
    <xf numFmtId="167" fontId="7" fillId="0" borderId="1" xfId="9" applyNumberFormat="1" applyFont="1" applyBorder="1" applyAlignment="1">
      <alignment vertical="center"/>
    </xf>
    <xf numFmtId="166" fontId="7" fillId="0" borderId="1" xfId="9" applyNumberFormat="1" applyFont="1" applyBorder="1" applyAlignment="1">
      <alignment vertical="center"/>
    </xf>
    <xf numFmtId="165" fontId="6" fillId="0" borderId="0" xfId="9" applyNumberFormat="1" applyFont="1" applyAlignment="1">
      <alignment horizontal="center" vertical="center"/>
    </xf>
    <xf numFmtId="167" fontId="6" fillId="0" borderId="0" xfId="9" applyNumberFormat="1" applyFont="1" applyAlignment="1">
      <alignment horizontal="right" vertical="center"/>
    </xf>
    <xf numFmtId="165" fontId="6" fillId="0" borderId="0" xfId="9" applyNumberFormat="1" applyFont="1" applyAlignment="1">
      <alignment horizontal="right" vertical="center"/>
    </xf>
    <xf numFmtId="165" fontId="6" fillId="0" borderId="0" xfId="8" applyNumberFormat="1" applyFont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167" fontId="6" fillId="0" borderId="0" xfId="0" quotePrefix="1" applyNumberFormat="1" applyFont="1" applyAlignment="1">
      <alignment horizontal="right" vertical="center"/>
    </xf>
    <xf numFmtId="167" fontId="6" fillId="0" borderId="0" xfId="16" applyNumberFormat="1" applyFont="1" applyAlignment="1">
      <alignment horizontal="right" vertical="center"/>
    </xf>
    <xf numFmtId="165" fontId="6" fillId="0" borderId="1" xfId="8" applyNumberFormat="1" applyFont="1" applyBorder="1" applyAlignment="1">
      <alignment horizontal="center" vertical="center"/>
    </xf>
    <xf numFmtId="167" fontId="6" fillId="0" borderId="1" xfId="8" applyNumberFormat="1" applyFont="1" applyBorder="1" applyAlignment="1">
      <alignment horizontal="right" vertical="center"/>
    </xf>
    <xf numFmtId="165" fontId="6" fillId="0" borderId="0" xfId="8" applyNumberFormat="1" applyFont="1" applyAlignment="1">
      <alignment horizontal="right" vertical="center"/>
    </xf>
    <xf numFmtId="167" fontId="7" fillId="2" borderId="0" xfId="9" applyNumberFormat="1" applyFont="1" applyFill="1" applyAlignment="1">
      <alignment vertical="center"/>
    </xf>
    <xf numFmtId="167" fontId="7" fillId="0" borderId="0" xfId="0" applyNumberFormat="1" applyFont="1" applyAlignment="1">
      <alignment horizontal="right" vertical="center"/>
    </xf>
    <xf numFmtId="167" fontId="7" fillId="2" borderId="1" xfId="9" applyNumberFormat="1" applyFont="1" applyFill="1" applyBorder="1" applyAlignment="1">
      <alignment vertical="center"/>
    </xf>
    <xf numFmtId="167" fontId="7" fillId="0" borderId="1" xfId="0" applyNumberFormat="1" applyFont="1" applyBorder="1" applyAlignment="1">
      <alignment vertical="center"/>
    </xf>
    <xf numFmtId="167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167" fontId="7" fillId="2" borderId="2" xfId="9" applyNumberFormat="1" applyFont="1" applyFill="1" applyBorder="1" applyAlignment="1">
      <alignment vertical="center"/>
    </xf>
    <xf numFmtId="167" fontId="7" fillId="0" borderId="2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vertical="center"/>
    </xf>
    <xf numFmtId="165" fontId="7" fillId="0" borderId="1" xfId="9" applyNumberFormat="1" applyFont="1" applyBorder="1" applyAlignment="1">
      <alignment vertical="center"/>
    </xf>
    <xf numFmtId="165" fontId="9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center" vertical="center"/>
    </xf>
    <xf numFmtId="167" fontId="10" fillId="0" borderId="0" xfId="0" applyNumberFormat="1" applyFont="1" applyAlignment="1">
      <alignment vertical="center"/>
    </xf>
    <xf numFmtId="166" fontId="10" fillId="0" borderId="0" xfId="0" applyNumberFormat="1" applyFont="1" applyAlignment="1">
      <alignment vertical="center"/>
    </xf>
    <xf numFmtId="165" fontId="10" fillId="0" borderId="0" xfId="0" applyNumberFormat="1" applyFont="1" applyAlignment="1">
      <alignment vertical="center"/>
    </xf>
    <xf numFmtId="167" fontId="10" fillId="0" borderId="1" xfId="0" applyNumberFormat="1" applyFont="1" applyBorder="1" applyAlignment="1">
      <alignment vertical="center"/>
    </xf>
    <xf numFmtId="167" fontId="9" fillId="0" borderId="0" xfId="16" applyNumberFormat="1" applyFont="1" applyAlignment="1">
      <alignment horizontal="right" vertical="center"/>
    </xf>
    <xf numFmtId="165" fontId="9" fillId="0" borderId="0" xfId="0" applyNumberFormat="1" applyFont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167" fontId="9" fillId="0" borderId="1" xfId="0" applyNumberFormat="1" applyFont="1" applyBorder="1" applyAlignment="1">
      <alignment horizontal="right" vertical="center"/>
    </xf>
    <xf numFmtId="167" fontId="9" fillId="0" borderId="0" xfId="0" applyNumberFormat="1" applyFont="1" applyAlignment="1">
      <alignment horizontal="right" vertical="center"/>
    </xf>
    <xf numFmtId="167" fontId="10" fillId="2" borderId="0" xfId="0" applyNumberFormat="1" applyFont="1" applyFill="1" applyAlignment="1">
      <alignment vertical="center"/>
    </xf>
    <xf numFmtId="167" fontId="10" fillId="2" borderId="1" xfId="0" applyNumberFormat="1" applyFont="1" applyFill="1" applyBorder="1" applyAlignment="1">
      <alignment vertical="center"/>
    </xf>
    <xf numFmtId="167" fontId="10" fillId="2" borderId="1" xfId="2" applyNumberFormat="1" applyFont="1" applyFill="1" applyBorder="1" applyAlignment="1">
      <alignment horizontal="right" vertical="center"/>
    </xf>
    <xf numFmtId="167" fontId="10" fillId="2" borderId="2" xfId="0" applyNumberFormat="1" applyFont="1" applyFill="1" applyBorder="1" applyAlignment="1">
      <alignment vertical="center"/>
    </xf>
    <xf numFmtId="165" fontId="10" fillId="0" borderId="0" xfId="19" applyNumberFormat="1" applyFont="1" applyAlignment="1">
      <alignment vertical="center"/>
    </xf>
    <xf numFmtId="167" fontId="10" fillId="0" borderId="0" xfId="19" applyNumberFormat="1" applyFont="1" applyAlignment="1">
      <alignment vertical="center"/>
    </xf>
    <xf numFmtId="165" fontId="9" fillId="0" borderId="0" xfId="19" applyNumberFormat="1" applyFont="1" applyAlignment="1">
      <alignment horizontal="left" vertical="center"/>
    </xf>
    <xf numFmtId="165" fontId="9" fillId="0" borderId="0" xfId="19" quotePrefix="1" applyNumberFormat="1" applyFont="1" applyAlignment="1">
      <alignment horizontal="left" vertical="center"/>
    </xf>
    <xf numFmtId="167" fontId="9" fillId="0" borderId="0" xfId="20" applyNumberFormat="1" applyFont="1" applyAlignment="1">
      <alignment horizontal="right" vertical="center"/>
    </xf>
    <xf numFmtId="167" fontId="9" fillId="0" borderId="0" xfId="20" quotePrefix="1" applyNumberFormat="1" applyFont="1" applyAlignment="1">
      <alignment horizontal="right" vertical="center"/>
    </xf>
    <xf numFmtId="167" fontId="9" fillId="0" borderId="0" xfId="19" applyNumberFormat="1" applyFont="1" applyAlignment="1">
      <alignment horizontal="center" vertical="center"/>
    </xf>
    <xf numFmtId="165" fontId="9" fillId="0" borderId="0" xfId="20" applyNumberFormat="1" applyFont="1" applyAlignment="1">
      <alignment horizontal="center" vertical="center"/>
    </xf>
    <xf numFmtId="165" fontId="10" fillId="0" borderId="0" xfId="20" applyNumberFormat="1" applyFont="1" applyAlignment="1">
      <alignment horizontal="right" vertical="center"/>
    </xf>
    <xf numFmtId="165" fontId="9" fillId="0" borderId="0" xfId="20" applyNumberFormat="1" applyFont="1" applyAlignment="1">
      <alignment horizontal="right" vertical="center"/>
    </xf>
    <xf numFmtId="167" fontId="9" fillId="0" borderId="1" xfId="20" applyNumberFormat="1" applyFont="1" applyBorder="1" applyAlignment="1">
      <alignment horizontal="right" vertical="center"/>
    </xf>
    <xf numFmtId="165" fontId="9" fillId="0" borderId="0" xfId="19" applyNumberFormat="1" applyFont="1" applyAlignment="1">
      <alignment vertical="center"/>
    </xf>
    <xf numFmtId="165" fontId="10" fillId="0" borderId="0" xfId="20" applyNumberFormat="1" applyFont="1" applyAlignment="1">
      <alignment vertical="center"/>
    </xf>
    <xf numFmtId="167" fontId="10" fillId="0" borderId="0" xfId="5" applyNumberFormat="1" applyFont="1" applyFill="1" applyBorder="1" applyAlignment="1">
      <alignment vertical="center"/>
    </xf>
    <xf numFmtId="165" fontId="9" fillId="0" borderId="0" xfId="20" applyNumberFormat="1" applyFont="1" applyAlignment="1">
      <alignment horizontal="left" vertical="center"/>
    </xf>
    <xf numFmtId="165" fontId="9" fillId="0" borderId="0" xfId="20" quotePrefix="1" applyNumberFormat="1" applyFont="1" applyAlignment="1">
      <alignment vertical="center"/>
    </xf>
    <xf numFmtId="165" fontId="10" fillId="0" borderId="0" xfId="5" applyNumberFormat="1" applyFont="1" applyFill="1" applyBorder="1" applyAlignment="1">
      <alignment vertical="center"/>
    </xf>
    <xf numFmtId="167" fontId="10" fillId="0" borderId="1" xfId="5" quotePrefix="1" applyNumberFormat="1" applyFont="1" applyFill="1" applyBorder="1" applyAlignment="1">
      <alignment horizontal="right" vertical="center"/>
    </xf>
    <xf numFmtId="167" fontId="10" fillId="0" borderId="1" xfId="5" applyNumberFormat="1" applyFont="1" applyFill="1" applyBorder="1" applyAlignment="1">
      <alignment horizontal="right" vertical="center"/>
    </xf>
    <xf numFmtId="167" fontId="10" fillId="0" borderId="1" xfId="5" applyNumberFormat="1" applyFont="1" applyFill="1" applyBorder="1" applyAlignment="1">
      <alignment vertical="center"/>
    </xf>
    <xf numFmtId="165" fontId="10" fillId="2" borderId="0" xfId="2" applyNumberFormat="1" applyFont="1" applyFill="1" applyBorder="1" applyAlignment="1">
      <alignment horizontal="right" vertical="center"/>
    </xf>
    <xf numFmtId="165" fontId="10" fillId="0" borderId="0" xfId="2" applyNumberFormat="1" applyFont="1" applyFill="1" applyBorder="1" applyAlignment="1">
      <alignment horizontal="right" vertical="center"/>
    </xf>
    <xf numFmtId="167" fontId="10" fillId="2" borderId="0" xfId="5" applyNumberFormat="1" applyFont="1" applyFill="1" applyBorder="1" applyAlignment="1">
      <alignment vertical="center"/>
    </xf>
    <xf numFmtId="167" fontId="10" fillId="2" borderId="1" xfId="5" quotePrefix="1" applyNumberFormat="1" applyFont="1" applyFill="1" applyBorder="1" applyAlignment="1">
      <alignment horizontal="right" vertical="center"/>
    </xf>
    <xf numFmtId="167" fontId="10" fillId="2" borderId="1" xfId="5" applyNumberFormat="1" applyFont="1" applyFill="1" applyBorder="1" applyAlignment="1">
      <alignment horizontal="right" vertical="center"/>
    </xf>
    <xf numFmtId="167" fontId="10" fillId="2" borderId="1" xfId="5" applyNumberFormat="1" applyFont="1" applyFill="1" applyBorder="1" applyAlignment="1">
      <alignment vertical="center"/>
    </xf>
    <xf numFmtId="167" fontId="9" fillId="2" borderId="0" xfId="20" applyNumberFormat="1" applyFont="1" applyFill="1" applyAlignment="1">
      <alignment horizontal="right" vertical="center"/>
    </xf>
    <xf numFmtId="165" fontId="10" fillId="2" borderId="2" xfId="20" quotePrefix="1" applyNumberFormat="1" applyFont="1" applyFill="1" applyBorder="1" applyAlignment="1">
      <alignment vertical="center"/>
    </xf>
    <xf numFmtId="165" fontId="10" fillId="0" borderId="0" xfId="20" quotePrefix="1" applyNumberFormat="1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165" fontId="10" fillId="2" borderId="1" xfId="9" applyNumberFormat="1" applyFont="1" applyFill="1" applyBorder="1" applyAlignment="1">
      <alignment horizontal="right" vertical="center"/>
    </xf>
    <xf numFmtId="165" fontId="10" fillId="2" borderId="0" xfId="9" applyNumberFormat="1" applyFont="1" applyFill="1" applyAlignment="1">
      <alignment horizontal="right" vertical="center"/>
    </xf>
    <xf numFmtId="165" fontId="10" fillId="0" borderId="0" xfId="9" applyNumberFormat="1" applyFont="1" applyAlignment="1">
      <alignment vertical="center"/>
    </xf>
    <xf numFmtId="167" fontId="10" fillId="2" borderId="0" xfId="2" applyNumberFormat="1" applyFont="1" applyFill="1" applyBorder="1" applyAlignment="1">
      <alignment horizontal="right" vertical="center"/>
    </xf>
    <xf numFmtId="167" fontId="10" fillId="0" borderId="2" xfId="0" applyNumberFormat="1" applyFont="1" applyBorder="1" applyAlignment="1">
      <alignment vertical="center"/>
    </xf>
    <xf numFmtId="167" fontId="10" fillId="0" borderId="1" xfId="2" applyNumberFormat="1" applyFont="1" applyFill="1" applyBorder="1" applyAlignment="1">
      <alignment horizontal="right" vertical="center"/>
    </xf>
    <xf numFmtId="165" fontId="10" fillId="0" borderId="2" xfId="20" quotePrefix="1" applyNumberFormat="1" applyFont="1" applyBorder="1" applyAlignment="1">
      <alignment vertical="center"/>
    </xf>
    <xf numFmtId="165" fontId="10" fillId="0" borderId="1" xfId="9" applyNumberFormat="1" applyFont="1" applyBorder="1" applyAlignment="1">
      <alignment horizontal="right" vertical="center"/>
    </xf>
    <xf numFmtId="165" fontId="10" fillId="0" borderId="0" xfId="9" applyNumberFormat="1" applyFont="1" applyAlignment="1">
      <alignment horizontal="right" vertical="center"/>
    </xf>
    <xf numFmtId="167" fontId="10" fillId="0" borderId="0" xfId="2" applyNumberFormat="1" applyFont="1" applyFill="1" applyBorder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167" fontId="7" fillId="2" borderId="0" xfId="0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167" fontId="7" fillId="2" borderId="1" xfId="0" applyNumberFormat="1" applyFont="1" applyFill="1" applyBorder="1" applyAlignment="1">
      <alignment vertical="center"/>
    </xf>
    <xf numFmtId="0" fontId="7" fillId="0" borderId="0" xfId="9" applyFont="1" applyAlignment="1">
      <alignment horizontal="left" vertical="center"/>
    </xf>
    <xf numFmtId="165" fontId="7" fillId="2" borderId="0" xfId="9" applyNumberFormat="1" applyFont="1" applyFill="1" applyAlignment="1">
      <alignment vertical="center"/>
    </xf>
    <xf numFmtId="167" fontId="7" fillId="0" borderId="2" xfId="9" applyNumberFormat="1" applyFont="1" applyBorder="1" applyAlignment="1">
      <alignment vertical="center"/>
    </xf>
    <xf numFmtId="0" fontId="10" fillId="2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166" fontId="7" fillId="0" borderId="0" xfId="0" applyNumberFormat="1" applyFont="1" applyAlignment="1">
      <alignment vertical="center"/>
    </xf>
    <xf numFmtId="165" fontId="6" fillId="0" borderId="1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vertical="center"/>
    </xf>
    <xf numFmtId="167" fontId="7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right" vertical="center"/>
    </xf>
    <xf numFmtId="167" fontId="7" fillId="2" borderId="0" xfId="0" applyNumberFormat="1" applyFont="1" applyFill="1" applyAlignment="1">
      <alignment horizontal="right" vertical="center"/>
    </xf>
    <xf numFmtId="167" fontId="7" fillId="2" borderId="1" xfId="0" applyNumberFormat="1" applyFont="1" applyFill="1" applyBorder="1" applyAlignment="1">
      <alignment horizontal="right" vertical="center"/>
    </xf>
    <xf numFmtId="167" fontId="7" fillId="0" borderId="1" xfId="0" applyNumberFormat="1" applyFont="1" applyBorder="1" applyAlignment="1">
      <alignment horizontal="right" vertical="center"/>
    </xf>
    <xf numFmtId="165" fontId="7" fillId="2" borderId="0" xfId="0" applyNumberFormat="1" applyFont="1" applyFill="1" applyAlignment="1">
      <alignment vertical="center"/>
    </xf>
    <xf numFmtId="167" fontId="7" fillId="2" borderId="1" xfId="2" applyNumberFormat="1" applyFont="1" applyFill="1" applyBorder="1" applyAlignment="1">
      <alignment horizontal="right" vertical="center"/>
    </xf>
    <xf numFmtId="167" fontId="7" fillId="0" borderId="1" xfId="2" applyNumberFormat="1" applyFont="1" applyFill="1" applyBorder="1" applyAlignment="1">
      <alignment horizontal="right" vertical="center"/>
    </xf>
    <xf numFmtId="165" fontId="7" fillId="0" borderId="0" xfId="21" applyNumberFormat="1" applyFont="1" applyAlignment="1">
      <alignment horizontal="center" vertical="center"/>
    </xf>
    <xf numFmtId="165" fontId="7" fillId="2" borderId="1" xfId="0" applyNumberFormat="1" applyFont="1" applyFill="1" applyBorder="1" applyAlignment="1">
      <alignment vertical="center"/>
    </xf>
    <xf numFmtId="167" fontId="7" fillId="2" borderId="2" xfId="0" applyNumberFormat="1" applyFont="1" applyFill="1" applyBorder="1" applyAlignment="1">
      <alignment vertical="center"/>
    </xf>
    <xf numFmtId="168" fontId="7" fillId="2" borderId="2" xfId="0" applyNumberFormat="1" applyFont="1" applyFill="1" applyBorder="1" applyAlignment="1">
      <alignment horizontal="right" vertical="center"/>
    </xf>
    <xf numFmtId="168" fontId="7" fillId="0" borderId="0" xfId="0" applyNumberFormat="1" applyFont="1" applyAlignment="1">
      <alignment horizontal="right" vertical="center"/>
    </xf>
    <xf numFmtId="168" fontId="7" fillId="0" borderId="2" xfId="0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5" fontId="7" fillId="0" borderId="0" xfId="17" applyNumberFormat="1" applyFont="1" applyAlignment="1">
      <alignment vertical="center"/>
    </xf>
    <xf numFmtId="165" fontId="7" fillId="0" borderId="1" xfId="17" applyNumberFormat="1" applyFont="1" applyBorder="1" applyAlignment="1">
      <alignment vertical="center"/>
    </xf>
    <xf numFmtId="168" fontId="6" fillId="0" borderId="0" xfId="16" applyNumberFormat="1" applyFont="1" applyAlignment="1">
      <alignment horizontal="right" vertical="center"/>
    </xf>
    <xf numFmtId="168" fontId="7" fillId="0" borderId="0" xfId="0" applyNumberFormat="1" applyFont="1" applyAlignment="1">
      <alignment vertical="center"/>
    </xf>
    <xf numFmtId="168" fontId="6" fillId="0" borderId="1" xfId="0" applyNumberFormat="1" applyFont="1" applyBorder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165" fontId="7" fillId="2" borderId="0" xfId="17" applyNumberFormat="1" applyFont="1" applyFill="1" applyAlignment="1">
      <alignment vertical="center"/>
    </xf>
    <xf numFmtId="167" fontId="7" fillId="2" borderId="2" xfId="0" applyNumberFormat="1" applyFont="1" applyFill="1" applyBorder="1" applyAlignment="1">
      <alignment horizontal="right" vertical="center"/>
    </xf>
    <xf numFmtId="167" fontId="7" fillId="0" borderId="2" xfId="0" applyNumberFormat="1" applyFont="1" applyBorder="1" applyAlignment="1">
      <alignment horizontal="right" vertical="center"/>
    </xf>
    <xf numFmtId="165" fontId="6" fillId="0" borderId="0" xfId="17" applyNumberFormat="1" applyFont="1" applyAlignment="1">
      <alignment vertical="center"/>
    </xf>
    <xf numFmtId="167" fontId="7" fillId="0" borderId="0" xfId="17" applyNumberFormat="1" applyFont="1" applyAlignment="1">
      <alignment horizontal="right" vertical="center"/>
    </xf>
    <xf numFmtId="165" fontId="7" fillId="0" borderId="0" xfId="17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165" fontId="7" fillId="0" borderId="0" xfId="17" applyNumberFormat="1" applyFont="1" applyAlignment="1">
      <alignment horizontal="left" vertical="center" wrapText="1"/>
    </xf>
    <xf numFmtId="168" fontId="7" fillId="0" borderId="0" xfId="17" applyNumberFormat="1" applyFont="1" applyAlignment="1">
      <alignment vertical="center"/>
    </xf>
    <xf numFmtId="167" fontId="7" fillId="0" borderId="1" xfId="17" applyNumberFormat="1" applyFont="1" applyBorder="1" applyAlignment="1">
      <alignment horizontal="right" vertical="center"/>
    </xf>
    <xf numFmtId="165" fontId="7" fillId="0" borderId="1" xfId="17" applyNumberFormat="1" applyFont="1" applyBorder="1" applyAlignment="1">
      <alignment horizontal="right" vertical="center"/>
    </xf>
    <xf numFmtId="167" fontId="7" fillId="0" borderId="0" xfId="18" applyNumberFormat="1" applyFont="1" applyAlignment="1">
      <alignment horizontal="right" vertical="center"/>
    </xf>
    <xf numFmtId="165" fontId="7" fillId="0" borderId="0" xfId="18" applyNumberFormat="1" applyFont="1" applyAlignment="1">
      <alignment horizontal="right" vertical="center"/>
    </xf>
    <xf numFmtId="165" fontId="7" fillId="0" borderId="0" xfId="19" applyNumberFormat="1" applyFont="1" applyAlignment="1">
      <alignment vertical="center"/>
    </xf>
    <xf numFmtId="167" fontId="7" fillId="0" borderId="0" xfId="19" applyNumberFormat="1" applyFont="1" applyAlignment="1">
      <alignment vertical="center"/>
    </xf>
    <xf numFmtId="165" fontId="6" fillId="0" borderId="1" xfId="17" applyNumberFormat="1" applyFont="1" applyBorder="1" applyAlignment="1">
      <alignment vertical="center"/>
    </xf>
    <xf numFmtId="167" fontId="7" fillId="0" borderId="1" xfId="18" applyNumberFormat="1" applyFont="1" applyBorder="1" applyAlignment="1">
      <alignment horizontal="right" vertical="center"/>
    </xf>
    <xf numFmtId="165" fontId="7" fillId="0" borderId="1" xfId="18" applyNumberFormat="1" applyFont="1" applyBorder="1" applyAlignment="1">
      <alignment horizontal="right" vertical="center"/>
    </xf>
    <xf numFmtId="165" fontId="7" fillId="0" borderId="1" xfId="19" applyNumberFormat="1" applyFont="1" applyBorder="1" applyAlignment="1">
      <alignment vertical="center"/>
    </xf>
    <xf numFmtId="167" fontId="7" fillId="0" borderId="1" xfId="19" applyNumberFormat="1" applyFont="1" applyBorder="1" applyAlignment="1">
      <alignment vertical="center"/>
    </xf>
    <xf numFmtId="165" fontId="10" fillId="0" borderId="0" xfId="9" applyNumberFormat="1" applyFont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167" fontId="6" fillId="0" borderId="1" xfId="0" applyNumberFormat="1" applyFont="1" applyBorder="1" applyAlignment="1">
      <alignment horizontal="right" vertical="center"/>
    </xf>
    <xf numFmtId="167" fontId="9" fillId="0" borderId="1" xfId="19" applyNumberFormat="1" applyFont="1" applyBorder="1" applyAlignment="1">
      <alignment horizontal="center" vertical="center"/>
    </xf>
  </cellXfs>
  <cellStyles count="22">
    <cellStyle name="Comma 2" xfId="1" xr:uid="{00000000-0005-0000-0000-000000000000}"/>
    <cellStyle name="Comma 2 2" xfId="2" xr:uid="{00000000-0005-0000-0000-000001000000}"/>
    <cellStyle name="Comma 2 2 5" xfId="3" xr:uid="{00000000-0005-0000-0000-000002000000}"/>
    <cellStyle name="Comma 3" xfId="4" xr:uid="{00000000-0005-0000-0000-000003000000}"/>
    <cellStyle name="Comma 3 2" xfId="5" xr:uid="{00000000-0005-0000-0000-000004000000}"/>
    <cellStyle name="Comma 44" xfId="6" xr:uid="{00000000-0005-0000-0000-000005000000}"/>
    <cellStyle name="Comma 58" xfId="7" xr:uid="{00000000-0005-0000-0000-000006000000}"/>
    <cellStyle name="Normal" xfId="0" builtinId="0"/>
    <cellStyle name="Normal 132" xfId="21" xr:uid="{CCD83961-0656-4ACA-9DB6-86057F4E44FF}"/>
    <cellStyle name="Normal 2" xfId="8" xr:uid="{00000000-0005-0000-0000-000008000000}"/>
    <cellStyle name="Normal 2 2" xfId="9" xr:uid="{00000000-0005-0000-0000-000009000000}"/>
    <cellStyle name="Normal 55" xfId="10" xr:uid="{00000000-0005-0000-0000-00000A000000}"/>
    <cellStyle name="Normal 56" xfId="11" xr:uid="{00000000-0005-0000-0000-00000B000000}"/>
    <cellStyle name="Normal 57" xfId="12" xr:uid="{00000000-0005-0000-0000-00000C000000}"/>
    <cellStyle name="Normal 58" xfId="13" xr:uid="{00000000-0005-0000-0000-00000D000000}"/>
    <cellStyle name="Normal 59" xfId="14" xr:uid="{00000000-0005-0000-0000-00000E000000}"/>
    <cellStyle name="Normal 60" xfId="15" xr:uid="{00000000-0005-0000-0000-00000F000000}"/>
    <cellStyle name="Normal_Goodyear March 51 - T" xfId="16" xr:uid="{00000000-0005-0000-0000-000010000000}"/>
    <cellStyle name="Normal_Goodyear_June51_T" xfId="17" xr:uid="{00000000-0005-0000-0000-000011000000}"/>
    <cellStyle name="Normal_Goodyear-mar-eng01 2 2" xfId="18" xr:uid="{00000000-0005-0000-0000-000012000000}"/>
    <cellStyle name="Normal_MFG-FS-Q1-Eng02" xfId="19" xr:uid="{00000000-0005-0000-0000-000013000000}"/>
    <cellStyle name="Normal_MFG-FS-Q1-Eng02_Goodyear June52 - T" xfId="20" xr:uid="{00000000-0005-0000-0000-00001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90"/>
  <sheetViews>
    <sheetView zoomScaleNormal="100" zoomScaleSheetLayoutView="100" workbookViewId="0">
      <selection activeCell="A4" sqref="A4"/>
    </sheetView>
  </sheetViews>
  <sheetFormatPr defaultColWidth="9.125" defaultRowHeight="21.75" customHeight="1"/>
  <cols>
    <col min="1" max="3" width="1.75" style="5" customWidth="1"/>
    <col min="4" max="4" width="45.875" style="5" customWidth="1"/>
    <col min="5" max="5" width="8.875" style="2" customWidth="1"/>
    <col min="6" max="6" width="1.125" style="2" customWidth="1"/>
    <col min="7" max="7" width="17.75" style="3" customWidth="1"/>
    <col min="8" max="8" width="1.125" style="4" customWidth="1"/>
    <col min="9" max="9" width="14.75" style="3" customWidth="1"/>
    <col min="10" max="16384" width="9.125" style="5"/>
  </cols>
  <sheetData>
    <row r="1" spans="1:9" ht="22.2">
      <c r="A1" s="1" t="s">
        <v>0</v>
      </c>
      <c r="B1" s="1"/>
      <c r="C1" s="1"/>
      <c r="D1" s="1"/>
    </row>
    <row r="2" spans="1:9" ht="22.5" customHeight="1">
      <c r="A2" s="1" t="s">
        <v>36</v>
      </c>
      <c r="B2" s="1"/>
      <c r="C2" s="1"/>
      <c r="D2" s="1"/>
    </row>
    <row r="3" spans="1:9" ht="21" customHeight="1">
      <c r="A3" s="6" t="s">
        <v>86</v>
      </c>
      <c r="B3" s="6"/>
      <c r="C3" s="6"/>
      <c r="D3" s="6"/>
      <c r="E3" s="7"/>
      <c r="F3" s="7"/>
      <c r="G3" s="8"/>
      <c r="H3" s="9"/>
      <c r="I3" s="8"/>
    </row>
    <row r="4" spans="1:9" ht="22.2">
      <c r="E4" s="10"/>
      <c r="F4" s="10"/>
      <c r="G4" s="11"/>
      <c r="H4" s="12"/>
      <c r="I4" s="11"/>
    </row>
    <row r="5" spans="1:9" ht="21" customHeight="1">
      <c r="E5" s="13"/>
      <c r="F5" s="13"/>
      <c r="G5" s="14" t="s">
        <v>27</v>
      </c>
      <c r="H5" s="14"/>
      <c r="I5" s="14" t="s">
        <v>28</v>
      </c>
    </row>
    <row r="6" spans="1:9" ht="22.2">
      <c r="E6" s="13"/>
      <c r="F6" s="13"/>
      <c r="G6" s="15" t="s">
        <v>87</v>
      </c>
      <c r="H6" s="14"/>
      <c r="I6" s="14" t="s">
        <v>26</v>
      </c>
    </row>
    <row r="7" spans="1:9" ht="22.2">
      <c r="E7" s="13"/>
      <c r="F7" s="13"/>
      <c r="G7" s="16" t="s">
        <v>81</v>
      </c>
      <c r="H7" s="16"/>
      <c r="I7" s="16" t="s">
        <v>77</v>
      </c>
    </row>
    <row r="8" spans="1:9" ht="22.2">
      <c r="E8" s="17" t="s">
        <v>1</v>
      </c>
      <c r="F8" s="13"/>
      <c r="G8" s="18" t="s">
        <v>29</v>
      </c>
      <c r="H8" s="19"/>
      <c r="I8" s="18" t="s">
        <v>29</v>
      </c>
    </row>
    <row r="9" spans="1:9" ht="8.1" customHeight="1">
      <c r="G9" s="20"/>
    </row>
    <row r="10" spans="1:9" ht="22.5" customHeight="1">
      <c r="A10" s="1" t="s">
        <v>2</v>
      </c>
      <c r="B10" s="1"/>
      <c r="C10" s="1"/>
      <c r="D10" s="1"/>
      <c r="G10" s="20"/>
    </row>
    <row r="11" spans="1:9" ht="8.1" customHeight="1">
      <c r="G11" s="20"/>
    </row>
    <row r="12" spans="1:9" ht="22.5" customHeight="1">
      <c r="A12" s="1" t="s">
        <v>3</v>
      </c>
      <c r="B12" s="1"/>
      <c r="C12" s="1"/>
      <c r="D12" s="1"/>
      <c r="G12" s="20"/>
    </row>
    <row r="13" spans="1:9" ht="8.1" customHeight="1">
      <c r="G13" s="20"/>
    </row>
    <row r="14" spans="1:9" ht="21.6">
      <c r="A14" s="5" t="s">
        <v>4</v>
      </c>
      <c r="G14" s="20">
        <v>455510</v>
      </c>
      <c r="I14" s="21">
        <v>607336</v>
      </c>
    </row>
    <row r="15" spans="1:9" ht="21.6">
      <c r="A15" s="5" t="s">
        <v>62</v>
      </c>
      <c r="E15" s="2">
        <v>6</v>
      </c>
      <c r="G15" s="20">
        <v>786974</v>
      </c>
      <c r="I15" s="21">
        <v>609131</v>
      </c>
    </row>
    <row r="16" spans="1:9" ht="21.6">
      <c r="A16" s="5" t="s">
        <v>63</v>
      </c>
      <c r="E16" s="2">
        <v>7</v>
      </c>
      <c r="G16" s="20">
        <v>1207134</v>
      </c>
      <c r="I16" s="21">
        <v>1383238</v>
      </c>
    </row>
    <row r="17" spans="1:9" ht="21.6">
      <c r="A17" s="5" t="s">
        <v>51</v>
      </c>
      <c r="G17" s="20">
        <v>57531</v>
      </c>
      <c r="I17" s="21">
        <v>68706</v>
      </c>
    </row>
    <row r="18" spans="1:9" ht="21.6">
      <c r="A18" s="5" t="s">
        <v>5</v>
      </c>
      <c r="G18" s="22">
        <v>27883</v>
      </c>
      <c r="I18" s="23">
        <v>9104</v>
      </c>
    </row>
    <row r="19" spans="1:9" ht="8.1" customHeight="1">
      <c r="G19" s="20"/>
      <c r="I19" s="21"/>
    </row>
    <row r="20" spans="1:9" ht="22.2">
      <c r="A20" s="1" t="s">
        <v>18</v>
      </c>
      <c r="G20" s="22">
        <f>SUM(G14:G19)</f>
        <v>2535032</v>
      </c>
      <c r="I20" s="23">
        <f>SUM(I14:I19)</f>
        <v>2677515</v>
      </c>
    </row>
    <row r="21" spans="1:9" ht="21.6">
      <c r="G21" s="20"/>
      <c r="I21" s="24"/>
    </row>
    <row r="22" spans="1:9" ht="22.2">
      <c r="A22" s="1" t="s">
        <v>6</v>
      </c>
      <c r="B22" s="1"/>
      <c r="C22" s="1"/>
      <c r="D22" s="1"/>
      <c r="G22" s="20"/>
      <c r="I22" s="24"/>
    </row>
    <row r="23" spans="1:9" ht="8.1" customHeight="1">
      <c r="G23" s="20"/>
      <c r="I23" s="24"/>
    </row>
    <row r="24" spans="1:9" ht="21.6">
      <c r="A24" s="5" t="s">
        <v>64</v>
      </c>
      <c r="E24" s="2">
        <v>8</v>
      </c>
      <c r="G24" s="20">
        <v>5600621</v>
      </c>
      <c r="I24" s="24">
        <v>5473235</v>
      </c>
    </row>
    <row r="25" spans="1:9" ht="21.6">
      <c r="A25" s="5" t="s">
        <v>65</v>
      </c>
      <c r="E25" s="2">
        <v>9</v>
      </c>
      <c r="G25" s="20">
        <v>64385</v>
      </c>
      <c r="I25" s="24">
        <v>80197</v>
      </c>
    </row>
    <row r="26" spans="1:9" ht="21.6">
      <c r="A26" s="5" t="s">
        <v>66</v>
      </c>
      <c r="G26" s="20">
        <v>1370</v>
      </c>
      <c r="I26" s="21">
        <v>1537</v>
      </c>
    </row>
    <row r="27" spans="1:9" ht="21.6">
      <c r="A27" s="25" t="s">
        <v>67</v>
      </c>
      <c r="G27" s="20">
        <v>74896</v>
      </c>
      <c r="I27" s="21">
        <v>76123</v>
      </c>
    </row>
    <row r="28" spans="1:9" ht="21.6">
      <c r="A28" s="25" t="s">
        <v>24</v>
      </c>
      <c r="G28" s="20">
        <v>39312</v>
      </c>
      <c r="I28" s="21">
        <v>38981</v>
      </c>
    </row>
    <row r="29" spans="1:9" ht="21.6">
      <c r="A29" s="5" t="s">
        <v>25</v>
      </c>
      <c r="G29" s="22">
        <v>11113</v>
      </c>
      <c r="I29" s="23">
        <v>11234</v>
      </c>
    </row>
    <row r="30" spans="1:9" ht="8.1" customHeight="1">
      <c r="G30" s="20"/>
      <c r="I30" s="24"/>
    </row>
    <row r="31" spans="1:9" ht="22.2">
      <c r="A31" s="1" t="s">
        <v>19</v>
      </c>
      <c r="G31" s="22">
        <f>SUM(G24:G30)</f>
        <v>5791697</v>
      </c>
      <c r="I31" s="23">
        <f>SUM(I24:I30)</f>
        <v>5681307</v>
      </c>
    </row>
    <row r="32" spans="1:9" ht="8.1" customHeight="1">
      <c r="G32" s="20"/>
      <c r="I32" s="24"/>
    </row>
    <row r="33" spans="1:9" ht="23.25" customHeight="1" thickBot="1">
      <c r="A33" s="1" t="s">
        <v>7</v>
      </c>
      <c r="B33" s="1"/>
      <c r="C33" s="1"/>
      <c r="D33" s="1"/>
      <c r="G33" s="26">
        <f>G20+G31</f>
        <v>8326729</v>
      </c>
      <c r="I33" s="27">
        <f>I20+I31</f>
        <v>8358822</v>
      </c>
    </row>
    <row r="34" spans="1:9" ht="21.75" customHeight="1" thickTop="1"/>
    <row r="35" spans="1:9" ht="26.25" customHeight="1"/>
    <row r="36" spans="1:9" ht="26.25" customHeight="1"/>
    <row r="37" spans="1:9" ht="18.899999999999999" customHeight="1"/>
    <row r="38" spans="1:9" ht="21.6">
      <c r="A38" s="5" t="s">
        <v>8</v>
      </c>
    </row>
    <row r="41" spans="1:9" ht="21.9" customHeight="1">
      <c r="A41" s="28" t="s">
        <v>109</v>
      </c>
      <c r="B41" s="29"/>
      <c r="C41" s="29"/>
      <c r="D41" s="29"/>
      <c r="E41" s="7"/>
      <c r="F41" s="7"/>
      <c r="G41" s="8"/>
      <c r="H41" s="9"/>
      <c r="I41" s="8"/>
    </row>
    <row r="42" spans="1:9" ht="22.2">
      <c r="A42" s="1" t="s">
        <v>0</v>
      </c>
      <c r="B42" s="1"/>
      <c r="C42" s="1"/>
      <c r="D42" s="1"/>
    </row>
    <row r="43" spans="1:9" ht="22.2">
      <c r="A43" s="1" t="s">
        <v>84</v>
      </c>
      <c r="B43" s="1"/>
      <c r="C43" s="1"/>
      <c r="D43" s="1"/>
    </row>
    <row r="44" spans="1:9" ht="22.2">
      <c r="A44" s="6" t="str">
        <f>A3</f>
        <v>ณ วันที่ 30 มิถุนายน พ.ศ. 2566</v>
      </c>
      <c r="B44" s="6"/>
      <c r="C44" s="6"/>
      <c r="D44" s="6"/>
      <c r="E44" s="7"/>
      <c r="F44" s="7"/>
      <c r="G44" s="8"/>
      <c r="H44" s="9"/>
      <c r="I44" s="8"/>
    </row>
    <row r="45" spans="1:9" ht="12" customHeight="1">
      <c r="A45" s="1"/>
      <c r="B45" s="1"/>
      <c r="C45" s="1"/>
      <c r="D45" s="1"/>
    </row>
    <row r="46" spans="1:9" ht="20.100000000000001" customHeight="1">
      <c r="E46" s="13"/>
      <c r="F46" s="13"/>
      <c r="G46" s="14" t="s">
        <v>27</v>
      </c>
      <c r="H46" s="14"/>
      <c r="I46" s="14" t="s">
        <v>28</v>
      </c>
    </row>
    <row r="47" spans="1:9" ht="20.100000000000001" customHeight="1">
      <c r="E47" s="13"/>
      <c r="F47" s="13"/>
      <c r="G47" s="15" t="s">
        <v>87</v>
      </c>
      <c r="H47" s="14"/>
      <c r="I47" s="14" t="s">
        <v>26</v>
      </c>
    </row>
    <row r="48" spans="1:9" ht="20.100000000000001" customHeight="1">
      <c r="E48" s="13"/>
      <c r="F48" s="13"/>
      <c r="G48" s="16" t="s">
        <v>81</v>
      </c>
      <c r="H48" s="16"/>
      <c r="I48" s="16" t="s">
        <v>77</v>
      </c>
    </row>
    <row r="49" spans="1:9" ht="20.100000000000001" customHeight="1">
      <c r="E49" s="17" t="s">
        <v>1</v>
      </c>
      <c r="F49" s="13"/>
      <c r="G49" s="18" t="s">
        <v>29</v>
      </c>
      <c r="H49" s="19"/>
      <c r="I49" s="18" t="s">
        <v>29</v>
      </c>
    </row>
    <row r="50" spans="1:9" ht="20.100000000000001" customHeight="1">
      <c r="A50" s="1" t="s">
        <v>41</v>
      </c>
      <c r="B50" s="1"/>
      <c r="C50" s="1"/>
      <c r="D50" s="1"/>
      <c r="G50" s="20"/>
      <c r="H50" s="5"/>
    </row>
    <row r="51" spans="1:9" ht="3.9" customHeight="1">
      <c r="A51" s="1"/>
      <c r="B51" s="1"/>
      <c r="C51" s="1"/>
      <c r="D51" s="1"/>
      <c r="G51" s="20"/>
      <c r="H51" s="5"/>
    </row>
    <row r="52" spans="1:9" ht="20.100000000000001" customHeight="1">
      <c r="A52" s="1" t="s">
        <v>9</v>
      </c>
      <c r="B52" s="1"/>
      <c r="C52" s="1"/>
      <c r="D52" s="1"/>
      <c r="G52" s="20"/>
      <c r="H52" s="5"/>
    </row>
    <row r="53" spans="1:9" ht="3" customHeight="1">
      <c r="A53" s="1"/>
      <c r="B53" s="1"/>
      <c r="C53" s="1"/>
      <c r="D53" s="1"/>
      <c r="G53" s="20"/>
      <c r="H53" s="5"/>
    </row>
    <row r="54" spans="1:9" ht="20.100000000000001" customHeight="1">
      <c r="A54" s="5" t="s">
        <v>74</v>
      </c>
      <c r="B54" s="1"/>
      <c r="C54" s="1"/>
      <c r="D54" s="1"/>
      <c r="E54" s="2">
        <v>10</v>
      </c>
      <c r="G54" s="20">
        <v>987000</v>
      </c>
      <c r="H54" s="5"/>
      <c r="I54" s="24">
        <v>1087000</v>
      </c>
    </row>
    <row r="55" spans="1:9" ht="20.100000000000001" customHeight="1">
      <c r="A55" s="5" t="s">
        <v>37</v>
      </c>
      <c r="E55" s="2">
        <v>11</v>
      </c>
      <c r="G55" s="20">
        <v>2059962</v>
      </c>
      <c r="H55" s="5"/>
      <c r="I55" s="24">
        <v>1989511</v>
      </c>
    </row>
    <row r="56" spans="1:9" ht="20.100000000000001" customHeight="1">
      <c r="A56" s="5" t="s">
        <v>68</v>
      </c>
      <c r="E56" s="2">
        <v>12</v>
      </c>
      <c r="F56" s="5"/>
      <c r="G56" s="20">
        <v>32723</v>
      </c>
      <c r="H56" s="5"/>
      <c r="I56" s="24">
        <v>33449</v>
      </c>
    </row>
    <row r="57" spans="1:9" ht="20.100000000000001" customHeight="1">
      <c r="A57" s="25" t="s">
        <v>58</v>
      </c>
      <c r="E57" s="5"/>
      <c r="F57" s="5"/>
      <c r="G57" s="20"/>
      <c r="H57" s="5"/>
      <c r="I57" s="24"/>
    </row>
    <row r="58" spans="1:9" ht="20.100000000000001" customHeight="1">
      <c r="A58" s="25"/>
      <c r="B58" s="5" t="s">
        <v>69</v>
      </c>
      <c r="E58" s="2">
        <v>13</v>
      </c>
      <c r="G58" s="20">
        <v>322749</v>
      </c>
      <c r="H58" s="5"/>
      <c r="I58" s="24">
        <v>271230</v>
      </c>
    </row>
    <row r="59" spans="1:9" ht="20.399999999999999" customHeight="1">
      <c r="A59" s="5" t="s">
        <v>85</v>
      </c>
      <c r="G59" s="20">
        <v>20345</v>
      </c>
      <c r="H59" s="5"/>
      <c r="I59" s="24">
        <v>8168</v>
      </c>
    </row>
    <row r="60" spans="1:9" ht="20.100000000000001" customHeight="1">
      <c r="A60" s="5" t="s">
        <v>38</v>
      </c>
      <c r="G60" s="22">
        <v>12171</v>
      </c>
      <c r="H60" s="5"/>
      <c r="I60" s="23">
        <v>10590</v>
      </c>
    </row>
    <row r="61" spans="1:9" ht="3.9" customHeight="1">
      <c r="G61" s="20"/>
      <c r="H61" s="5"/>
      <c r="I61" s="24"/>
    </row>
    <row r="62" spans="1:9" ht="20.100000000000001" customHeight="1">
      <c r="A62" s="1" t="s">
        <v>21</v>
      </c>
      <c r="G62" s="22">
        <f>SUM(G54:G61)</f>
        <v>3434950</v>
      </c>
      <c r="H62" s="5"/>
      <c r="I62" s="23">
        <f>SUM(I54:I60)</f>
        <v>3399948</v>
      </c>
    </row>
    <row r="63" spans="1:9" ht="10.5" customHeight="1">
      <c r="A63" s="1"/>
      <c r="B63" s="1"/>
      <c r="C63" s="1"/>
      <c r="D63" s="1"/>
      <c r="G63" s="20"/>
      <c r="I63" s="24"/>
    </row>
    <row r="64" spans="1:9" ht="20.100000000000001" customHeight="1">
      <c r="A64" s="1" t="s">
        <v>10</v>
      </c>
      <c r="B64" s="1"/>
      <c r="C64" s="1"/>
      <c r="D64" s="1"/>
      <c r="G64" s="20"/>
      <c r="I64" s="24"/>
    </row>
    <row r="65" spans="1:9" ht="3" customHeight="1">
      <c r="A65" s="1"/>
      <c r="B65" s="1"/>
      <c r="C65" s="1"/>
      <c r="D65" s="1"/>
      <c r="G65" s="20"/>
      <c r="I65" s="24"/>
    </row>
    <row r="66" spans="1:9" ht="20.100000000000001" customHeight="1">
      <c r="A66" s="25" t="s">
        <v>70</v>
      </c>
      <c r="B66" s="85"/>
      <c r="C66" s="85"/>
      <c r="D66" s="85"/>
      <c r="E66" s="2">
        <v>12</v>
      </c>
      <c r="F66" s="86"/>
      <c r="G66" s="87">
        <v>39810</v>
      </c>
      <c r="H66" s="5"/>
      <c r="I66" s="24">
        <v>54779</v>
      </c>
    </row>
    <row r="67" spans="1:9" ht="20.100000000000001" customHeight="1">
      <c r="A67" s="25" t="s">
        <v>71</v>
      </c>
      <c r="B67" s="85"/>
      <c r="C67" s="85"/>
      <c r="D67" s="85"/>
      <c r="E67" s="86">
        <v>13</v>
      </c>
      <c r="F67" s="86"/>
      <c r="G67" s="87">
        <v>845182</v>
      </c>
      <c r="H67" s="5"/>
      <c r="I67" s="24">
        <v>983421</v>
      </c>
    </row>
    <row r="68" spans="1:9" ht="20.100000000000001" customHeight="1">
      <c r="A68" s="88" t="s">
        <v>46</v>
      </c>
      <c r="B68" s="88"/>
      <c r="C68" s="88"/>
      <c r="D68" s="88"/>
      <c r="F68" s="86"/>
      <c r="G68" s="89">
        <v>347415</v>
      </c>
      <c r="H68" s="5"/>
      <c r="I68" s="23">
        <v>350515</v>
      </c>
    </row>
    <row r="69" spans="1:9" ht="3.9" customHeight="1">
      <c r="A69" s="90"/>
      <c r="B69" s="90"/>
      <c r="C69" s="90"/>
      <c r="D69" s="90"/>
      <c r="G69" s="20"/>
      <c r="H69" s="5"/>
      <c r="I69" s="24"/>
    </row>
    <row r="70" spans="1:9" ht="20.100000000000001" customHeight="1">
      <c r="A70" s="1" t="s">
        <v>20</v>
      </c>
      <c r="G70" s="22">
        <f>SUM(G66:G69)</f>
        <v>1232407</v>
      </c>
      <c r="H70" s="5"/>
      <c r="I70" s="23">
        <f>SUM(I66:I69)</f>
        <v>1388715</v>
      </c>
    </row>
    <row r="71" spans="1:9" ht="3.9" customHeight="1">
      <c r="G71" s="20"/>
      <c r="H71" s="5"/>
      <c r="I71" s="24"/>
    </row>
    <row r="72" spans="1:9" ht="20.100000000000001" customHeight="1">
      <c r="A72" s="1" t="s">
        <v>11</v>
      </c>
      <c r="B72" s="1"/>
      <c r="C72" s="1"/>
      <c r="D72" s="1"/>
      <c r="G72" s="22">
        <f>G62+G70</f>
        <v>4667357</v>
      </c>
      <c r="H72" s="5"/>
      <c r="I72" s="23">
        <f>SUM(I62+I70)</f>
        <v>4788663</v>
      </c>
    </row>
    <row r="73" spans="1:9" ht="8.1" customHeight="1">
      <c r="A73" s="1"/>
      <c r="B73" s="1"/>
      <c r="C73" s="1"/>
      <c r="D73" s="1"/>
      <c r="G73" s="20"/>
    </row>
    <row r="74" spans="1:9" ht="20.100000000000001" customHeight="1">
      <c r="A74" s="1" t="s">
        <v>42</v>
      </c>
      <c r="B74" s="1"/>
      <c r="C74" s="1"/>
      <c r="D74" s="1"/>
      <c r="G74" s="20"/>
      <c r="H74" s="5"/>
    </row>
    <row r="75" spans="1:9" ht="20.100000000000001" customHeight="1">
      <c r="A75" s="5" t="s">
        <v>12</v>
      </c>
      <c r="G75" s="20"/>
      <c r="H75" s="5"/>
    </row>
    <row r="76" spans="1:9" ht="20.100000000000001" customHeight="1">
      <c r="B76" s="5" t="s">
        <v>35</v>
      </c>
      <c r="G76" s="91"/>
      <c r="H76" s="5"/>
      <c r="I76" s="5"/>
    </row>
    <row r="77" spans="1:9" ht="20.100000000000001" customHeight="1" thickBot="1">
      <c r="C77" s="5" t="s">
        <v>40</v>
      </c>
      <c r="G77" s="26">
        <v>74000</v>
      </c>
      <c r="H77" s="5"/>
      <c r="I77" s="92">
        <v>74000</v>
      </c>
    </row>
    <row r="78" spans="1:9" ht="5.0999999999999996" customHeight="1" thickTop="1">
      <c r="G78" s="20"/>
      <c r="H78" s="5"/>
    </row>
    <row r="79" spans="1:9" ht="20.100000000000001" customHeight="1">
      <c r="B79" s="5" t="s">
        <v>45</v>
      </c>
      <c r="G79" s="20"/>
      <c r="H79" s="5"/>
    </row>
    <row r="80" spans="1:9" ht="20.100000000000001" customHeight="1">
      <c r="C80" s="5" t="s">
        <v>55</v>
      </c>
      <c r="E80" s="5"/>
      <c r="F80" s="5"/>
      <c r="G80" s="91">
        <v>74000</v>
      </c>
      <c r="H80" s="5"/>
      <c r="I80" s="24">
        <v>74000</v>
      </c>
    </row>
    <row r="81" spans="1:9" ht="20.100000000000001" customHeight="1">
      <c r="A81" s="5" t="s">
        <v>13</v>
      </c>
      <c r="G81" s="91">
        <v>92000</v>
      </c>
      <c r="H81" s="5"/>
      <c r="I81" s="24">
        <v>92000</v>
      </c>
    </row>
    <row r="82" spans="1:9" ht="20.100000000000001" customHeight="1">
      <c r="A82" s="5" t="s">
        <v>14</v>
      </c>
      <c r="G82" s="20"/>
      <c r="H82" s="5"/>
      <c r="I82" s="24"/>
    </row>
    <row r="83" spans="1:9" ht="20.100000000000001" customHeight="1">
      <c r="B83" s="5" t="s">
        <v>22</v>
      </c>
      <c r="G83" s="91">
        <v>7400</v>
      </c>
      <c r="H83" s="5"/>
      <c r="I83" s="24">
        <v>7400</v>
      </c>
    </row>
    <row r="84" spans="1:9" ht="20.100000000000001" customHeight="1">
      <c r="B84" s="5" t="s">
        <v>23</v>
      </c>
      <c r="G84" s="22">
        <v>3485972</v>
      </c>
      <c r="H84" s="5"/>
      <c r="I84" s="23">
        <v>3396759</v>
      </c>
    </row>
    <row r="85" spans="1:9" ht="3.9" customHeight="1">
      <c r="G85" s="20"/>
      <c r="H85" s="5"/>
    </row>
    <row r="86" spans="1:9" ht="20.100000000000001" customHeight="1">
      <c r="A86" s="1" t="s">
        <v>43</v>
      </c>
      <c r="B86" s="1"/>
      <c r="C86" s="1"/>
      <c r="D86" s="1"/>
      <c r="G86" s="22">
        <f>SUM(G80:G85)</f>
        <v>3659372</v>
      </c>
      <c r="H86" s="5"/>
      <c r="I86" s="8">
        <f>SUM(I80:I85)</f>
        <v>3570159</v>
      </c>
    </row>
    <row r="87" spans="1:9" ht="3.9" customHeight="1">
      <c r="G87" s="20"/>
    </row>
    <row r="88" spans="1:9" ht="20.100000000000001" customHeight="1" thickBot="1">
      <c r="A88" s="1" t="s">
        <v>44</v>
      </c>
      <c r="B88" s="1"/>
      <c r="C88" s="1"/>
      <c r="D88" s="1"/>
      <c r="G88" s="26">
        <f>+G72+G86</f>
        <v>8326729</v>
      </c>
      <c r="H88" s="3"/>
      <c r="I88" s="92">
        <f>I72+I86</f>
        <v>8358822</v>
      </c>
    </row>
    <row r="89" spans="1:9" ht="15" customHeight="1" thickTop="1">
      <c r="A89" s="1"/>
      <c r="B89" s="1"/>
      <c r="C89" s="1"/>
      <c r="D89" s="1"/>
      <c r="H89" s="3"/>
    </row>
    <row r="90" spans="1:9" ht="21.9" customHeight="1">
      <c r="A90" s="28" t="str">
        <f>A41</f>
        <v>หมายเหตุประกอบข้อมูลทางการเงินระหว่างกาลในหน้า 8 ถึง 21 เป็นส่วนหนึ่งของข้อมูลทางการเงินระหว่างกาลนี้</v>
      </c>
      <c r="B90" s="29"/>
      <c r="C90" s="29"/>
      <c r="D90" s="29"/>
      <c r="E90" s="7"/>
      <c r="F90" s="7"/>
      <c r="G90" s="8"/>
      <c r="H90" s="9"/>
      <c r="I90" s="8"/>
    </row>
  </sheetData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New,Regular"&amp;P</oddFooter>
  </headerFooter>
  <rowBreaks count="1" manualBreakCount="1">
    <brk id="4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7CE5A-F226-421B-B91B-82BDBCFDA7A1}">
  <dimension ref="A1:M41"/>
  <sheetViews>
    <sheetView zoomScale="115" zoomScaleNormal="115" zoomScaleSheetLayoutView="100" workbookViewId="0"/>
  </sheetViews>
  <sheetFormatPr defaultColWidth="9.125" defaultRowHeight="21.75" customHeight="1"/>
  <cols>
    <col min="1" max="3" width="2.125" style="25" customWidth="1"/>
    <col min="4" max="4" width="28.25" style="25" customWidth="1"/>
    <col min="5" max="5" width="8.375" style="86" customWidth="1"/>
    <col min="6" max="6" width="0.875" style="86" customWidth="1"/>
    <col min="7" max="7" width="12" style="24" customWidth="1"/>
    <col min="8" max="8" width="0.875" style="95" customWidth="1"/>
    <col min="9" max="9" width="12" style="24" customWidth="1"/>
    <col min="10" max="10" width="0.875" style="25" customWidth="1"/>
    <col min="11" max="11" width="12" style="25" customWidth="1"/>
    <col min="12" max="12" width="0.875" style="25" customWidth="1"/>
    <col min="13" max="13" width="12" style="25" customWidth="1"/>
    <col min="14" max="16384" width="9.125" style="25"/>
  </cols>
  <sheetData>
    <row r="1" spans="1:13" ht="21.75" customHeight="1">
      <c r="A1" s="85" t="s">
        <v>0</v>
      </c>
      <c r="B1" s="85"/>
      <c r="C1" s="85"/>
      <c r="D1" s="85"/>
    </row>
    <row r="2" spans="1:13" ht="21.75" customHeight="1">
      <c r="A2" s="85" t="s">
        <v>115</v>
      </c>
      <c r="B2" s="85"/>
      <c r="C2" s="85"/>
      <c r="D2" s="85"/>
    </row>
    <row r="3" spans="1:13" ht="21.75" customHeight="1">
      <c r="A3" s="96" t="s">
        <v>106</v>
      </c>
      <c r="B3" s="96"/>
      <c r="C3" s="96"/>
      <c r="D3" s="96"/>
      <c r="E3" s="97"/>
      <c r="F3" s="97"/>
      <c r="G3" s="23"/>
      <c r="H3" s="98"/>
      <c r="I3" s="23"/>
      <c r="J3" s="28"/>
      <c r="K3" s="28"/>
      <c r="L3" s="28"/>
      <c r="M3" s="28"/>
    </row>
    <row r="4" spans="1:13" ht="21.75" customHeight="1">
      <c r="A4" s="85"/>
      <c r="B4" s="85"/>
      <c r="C4" s="85"/>
      <c r="D4" s="85"/>
    </row>
    <row r="5" spans="1:13" ht="21.75" customHeight="1">
      <c r="G5" s="144" t="s">
        <v>88</v>
      </c>
      <c r="H5" s="144"/>
      <c r="I5" s="144"/>
      <c r="J5" s="21"/>
      <c r="K5" s="144" t="s">
        <v>89</v>
      </c>
      <c r="L5" s="144"/>
      <c r="M5" s="144"/>
    </row>
    <row r="6" spans="1:13" ht="21.75" customHeight="1">
      <c r="G6" s="145" t="s">
        <v>90</v>
      </c>
      <c r="H6" s="145"/>
      <c r="I6" s="145"/>
      <c r="J6" s="21"/>
      <c r="K6" s="145" t="s">
        <v>90</v>
      </c>
      <c r="L6" s="145"/>
      <c r="M6" s="145"/>
    </row>
    <row r="7" spans="1:13" ht="21.75" customHeight="1">
      <c r="G7" s="16" t="s">
        <v>87</v>
      </c>
      <c r="H7" s="24"/>
      <c r="I7" s="16" t="s">
        <v>87</v>
      </c>
      <c r="J7" s="99"/>
      <c r="K7" s="16" t="s">
        <v>87</v>
      </c>
      <c r="L7" s="24"/>
      <c r="M7" s="16" t="s">
        <v>87</v>
      </c>
    </row>
    <row r="8" spans="1:13" ht="21.75" customHeight="1">
      <c r="E8" s="100"/>
      <c r="F8" s="100"/>
      <c r="G8" s="16" t="s">
        <v>81</v>
      </c>
      <c r="H8" s="16"/>
      <c r="I8" s="16" t="s">
        <v>77</v>
      </c>
      <c r="J8" s="101"/>
      <c r="K8" s="16" t="s">
        <v>81</v>
      </c>
      <c r="L8" s="16"/>
      <c r="M8" s="16" t="s">
        <v>77</v>
      </c>
    </row>
    <row r="9" spans="1:13" ht="21.75" customHeight="1">
      <c r="E9" s="102" t="s">
        <v>1</v>
      </c>
      <c r="F9" s="100"/>
      <c r="G9" s="103" t="s">
        <v>29</v>
      </c>
      <c r="H9" s="14"/>
      <c r="I9" s="103" t="s">
        <v>29</v>
      </c>
      <c r="J9" s="101"/>
      <c r="K9" s="103" t="s">
        <v>29</v>
      </c>
      <c r="L9" s="14"/>
      <c r="M9" s="103" t="s">
        <v>29</v>
      </c>
    </row>
    <row r="10" spans="1:13" ht="21.75" customHeight="1">
      <c r="G10" s="87"/>
      <c r="H10" s="25"/>
      <c r="K10" s="87"/>
      <c r="M10" s="24"/>
    </row>
    <row r="11" spans="1:13" ht="21.75" customHeight="1">
      <c r="A11" s="25" t="s">
        <v>53</v>
      </c>
      <c r="E11" s="86">
        <v>5</v>
      </c>
      <c r="G11" s="87">
        <v>1633776</v>
      </c>
      <c r="H11" s="25"/>
      <c r="I11" s="24">
        <v>1332117</v>
      </c>
      <c r="K11" s="87">
        <v>3139242</v>
      </c>
      <c r="M11" s="24">
        <v>2458357</v>
      </c>
    </row>
    <row r="12" spans="1:13" ht="21.75" customHeight="1">
      <c r="A12" s="25" t="s">
        <v>54</v>
      </c>
      <c r="G12" s="89">
        <v>-1341045</v>
      </c>
      <c r="H12" s="25"/>
      <c r="I12" s="23">
        <v>-1161141</v>
      </c>
      <c r="K12" s="89">
        <v>-2663678</v>
      </c>
      <c r="M12" s="23">
        <v>-2143207</v>
      </c>
    </row>
    <row r="13" spans="1:13" ht="6" customHeight="1">
      <c r="G13" s="87"/>
      <c r="H13" s="25"/>
      <c r="K13" s="87"/>
      <c r="M13" s="24"/>
    </row>
    <row r="14" spans="1:13" ht="21.75" customHeight="1">
      <c r="A14" s="85" t="s">
        <v>75</v>
      </c>
      <c r="B14" s="85"/>
      <c r="C14" s="85"/>
      <c r="D14" s="85"/>
      <c r="G14" s="87">
        <f>SUM(G11:G13)</f>
        <v>292731</v>
      </c>
      <c r="H14" s="25"/>
      <c r="I14" s="24">
        <f>SUM(I11:I13)</f>
        <v>170976</v>
      </c>
      <c r="K14" s="87">
        <f>SUM(K11:K13)</f>
        <v>475564</v>
      </c>
      <c r="M14" s="24">
        <f>SUM(M11:M13)</f>
        <v>315150</v>
      </c>
    </row>
    <row r="15" spans="1:13" ht="21.75" customHeight="1">
      <c r="A15" s="25" t="s">
        <v>33</v>
      </c>
      <c r="B15" s="85"/>
      <c r="C15" s="85"/>
      <c r="D15" s="85"/>
      <c r="G15" s="87">
        <v>-128030</v>
      </c>
      <c r="H15" s="25"/>
      <c r="I15" s="24">
        <v>-116514</v>
      </c>
      <c r="K15" s="87">
        <v>-231477</v>
      </c>
      <c r="M15" s="24">
        <v>-215088</v>
      </c>
    </row>
    <row r="16" spans="1:13" ht="21.75" customHeight="1">
      <c r="A16" s="25" t="s">
        <v>32</v>
      </c>
      <c r="G16" s="87">
        <v>-48893</v>
      </c>
      <c r="H16" s="25"/>
      <c r="I16" s="24">
        <v>-50575</v>
      </c>
      <c r="K16" s="87">
        <v>-93793</v>
      </c>
      <c r="M16" s="24">
        <v>-94632</v>
      </c>
    </row>
    <row r="17" spans="1:13" ht="21.75" customHeight="1">
      <c r="A17" s="25" t="s">
        <v>91</v>
      </c>
      <c r="B17" s="85"/>
      <c r="C17" s="85"/>
      <c r="D17" s="85"/>
      <c r="G17" s="104">
        <v>1778</v>
      </c>
      <c r="H17" s="25"/>
      <c r="I17" s="21">
        <v>1933</v>
      </c>
      <c r="K17" s="104">
        <v>4372</v>
      </c>
      <c r="M17" s="21">
        <v>9087</v>
      </c>
    </row>
    <row r="18" spans="1:13" ht="21.75" customHeight="1">
      <c r="A18" s="25" t="s">
        <v>111</v>
      </c>
      <c r="B18" s="85"/>
      <c r="C18" s="85"/>
      <c r="D18" s="85"/>
      <c r="G18" s="104"/>
      <c r="H18" s="25"/>
      <c r="I18" s="21"/>
      <c r="K18" s="104"/>
      <c r="M18" s="21"/>
    </row>
    <row r="19" spans="1:13" ht="21.75" customHeight="1">
      <c r="B19" s="25" t="s">
        <v>78</v>
      </c>
      <c r="G19" s="87">
        <v>-363</v>
      </c>
      <c r="H19" s="25"/>
      <c r="I19" s="24">
        <v>-10</v>
      </c>
      <c r="K19" s="87">
        <v>-126</v>
      </c>
      <c r="M19" s="24">
        <v>-142</v>
      </c>
    </row>
    <row r="20" spans="1:13" ht="21.75" customHeight="1">
      <c r="A20" s="25" t="s">
        <v>112</v>
      </c>
      <c r="B20" s="85"/>
      <c r="C20" s="85"/>
      <c r="D20" s="85"/>
      <c r="G20" s="105">
        <v>-5044</v>
      </c>
      <c r="H20" s="25"/>
      <c r="I20" s="106">
        <v>-16926</v>
      </c>
      <c r="K20" s="105">
        <v>-1452</v>
      </c>
      <c r="M20" s="106">
        <v>-15690</v>
      </c>
    </row>
    <row r="21" spans="1:13" ht="6" customHeight="1">
      <c r="G21" s="87"/>
      <c r="H21" s="25"/>
      <c r="K21" s="87"/>
      <c r="M21" s="24"/>
    </row>
    <row r="22" spans="1:13" ht="21.75" customHeight="1">
      <c r="A22" s="85" t="s">
        <v>92</v>
      </c>
      <c r="G22" s="107"/>
      <c r="H22" s="25"/>
      <c r="I22" s="25"/>
      <c r="K22" s="107"/>
    </row>
    <row r="23" spans="1:13" ht="21.75" customHeight="1">
      <c r="A23" s="85"/>
      <c r="B23" s="85" t="s">
        <v>93</v>
      </c>
      <c r="G23" s="87">
        <f>SUM(G14:G21)</f>
        <v>112179</v>
      </c>
      <c r="H23" s="25"/>
      <c r="I23" s="24">
        <f>SUM(I14:I21)</f>
        <v>-11116</v>
      </c>
      <c r="K23" s="87">
        <f>SUM(K14:K21)</f>
        <v>153088</v>
      </c>
      <c r="M23" s="24">
        <f>SUM(M14:M21)</f>
        <v>-1315</v>
      </c>
    </row>
    <row r="24" spans="1:13" ht="21.75" customHeight="1">
      <c r="A24" s="25" t="s">
        <v>47</v>
      </c>
      <c r="G24" s="89">
        <v>-23467</v>
      </c>
      <c r="H24" s="25"/>
      <c r="I24" s="23">
        <v>-16838</v>
      </c>
      <c r="K24" s="108">
        <v>-49284</v>
      </c>
      <c r="M24" s="109">
        <v>-30154</v>
      </c>
    </row>
    <row r="25" spans="1:13" ht="6" customHeight="1">
      <c r="G25" s="87"/>
      <c r="H25" s="25"/>
      <c r="K25" s="87"/>
      <c r="M25" s="24"/>
    </row>
    <row r="26" spans="1:13" ht="21.75" customHeight="1">
      <c r="A26" s="85" t="s">
        <v>80</v>
      </c>
      <c r="B26" s="85"/>
      <c r="C26" s="85"/>
      <c r="D26" s="85"/>
      <c r="G26" s="104">
        <f>SUM(G23:G25)</f>
        <v>88712</v>
      </c>
      <c r="H26" s="25"/>
      <c r="I26" s="21">
        <f>SUM(I23:I25)</f>
        <v>-27954</v>
      </c>
      <c r="K26" s="104">
        <f>SUM(K23:K25)</f>
        <v>103804</v>
      </c>
      <c r="M26" s="21">
        <f>SUM(M23:M25)</f>
        <v>-31469</v>
      </c>
    </row>
    <row r="27" spans="1:13" ht="21.75" customHeight="1">
      <c r="A27" s="25" t="s">
        <v>48</v>
      </c>
      <c r="E27" s="110">
        <v>14</v>
      </c>
      <c r="G27" s="111">
        <v>-12556</v>
      </c>
      <c r="H27" s="25"/>
      <c r="I27" s="28">
        <v>6679</v>
      </c>
      <c r="K27" s="108">
        <v>-14591</v>
      </c>
      <c r="M27" s="109">
        <v>23924</v>
      </c>
    </row>
    <row r="28" spans="1:13" ht="6" customHeight="1">
      <c r="G28" s="87"/>
      <c r="H28" s="25"/>
      <c r="K28" s="87"/>
      <c r="M28" s="24"/>
    </row>
    <row r="29" spans="1:13" ht="21.75" customHeight="1" thickBot="1">
      <c r="A29" s="85" t="s">
        <v>94</v>
      </c>
      <c r="B29" s="85"/>
      <c r="C29" s="85"/>
      <c r="D29" s="85"/>
      <c r="G29" s="112">
        <f>SUM(G26:G28)</f>
        <v>76156</v>
      </c>
      <c r="H29" s="25"/>
      <c r="I29" s="27">
        <f>SUM(I26:I28)</f>
        <v>-21275</v>
      </c>
      <c r="K29" s="112">
        <f>SUM(K26:K28)</f>
        <v>89213</v>
      </c>
      <c r="M29" s="27">
        <f>SUM(M26:M28)</f>
        <v>-7545</v>
      </c>
    </row>
    <row r="30" spans="1:13" ht="21.75" customHeight="1" thickTop="1">
      <c r="A30" s="85"/>
      <c r="B30" s="85"/>
      <c r="C30" s="85"/>
      <c r="D30" s="85"/>
      <c r="G30" s="87"/>
      <c r="K30" s="87"/>
      <c r="M30" s="24"/>
    </row>
    <row r="31" spans="1:13" ht="21.75" customHeight="1">
      <c r="A31" s="85"/>
      <c r="B31" s="85"/>
      <c r="C31" s="85"/>
      <c r="D31" s="85"/>
      <c r="G31" s="87"/>
      <c r="K31" s="87"/>
      <c r="M31" s="24"/>
    </row>
    <row r="32" spans="1:13" ht="21.75" customHeight="1">
      <c r="A32" s="85" t="s">
        <v>95</v>
      </c>
      <c r="B32" s="85"/>
      <c r="C32" s="85"/>
      <c r="D32" s="85"/>
      <c r="G32" s="87"/>
      <c r="K32" s="87"/>
      <c r="M32" s="24"/>
    </row>
    <row r="33" spans="1:13" ht="6" customHeight="1">
      <c r="A33" s="85"/>
      <c r="B33" s="85"/>
      <c r="C33" s="85"/>
      <c r="D33" s="85"/>
      <c r="G33" s="87"/>
      <c r="K33" s="87"/>
      <c r="M33" s="24"/>
    </row>
    <row r="34" spans="1:13" ht="21.75" customHeight="1" thickBot="1">
      <c r="A34" s="25" t="s">
        <v>95</v>
      </c>
      <c r="B34" s="85"/>
      <c r="C34" s="85"/>
      <c r="D34" s="85"/>
      <c r="E34" s="110">
        <v>15</v>
      </c>
      <c r="G34" s="113">
        <f>G29/7400</f>
        <v>10.291351351351352</v>
      </c>
      <c r="H34" s="114"/>
      <c r="I34" s="115">
        <f>I29/7400</f>
        <v>-2.875</v>
      </c>
      <c r="K34" s="113">
        <f>K29/7400</f>
        <v>12.055810810810812</v>
      </c>
      <c r="M34" s="115">
        <f>M29/7400</f>
        <v>-1.0195945945945946</v>
      </c>
    </row>
    <row r="35" spans="1:13" ht="21.75" customHeight="1" thickTop="1">
      <c r="B35" s="85"/>
      <c r="C35" s="85"/>
      <c r="D35" s="85"/>
      <c r="G35" s="114"/>
      <c r="H35" s="114"/>
      <c r="I35" s="114"/>
    </row>
    <row r="36" spans="1:13" ht="21.75" customHeight="1">
      <c r="B36" s="85"/>
      <c r="C36" s="85"/>
      <c r="D36" s="85"/>
      <c r="E36" s="116"/>
      <c r="G36" s="114"/>
      <c r="H36" s="114"/>
      <c r="I36" s="114"/>
    </row>
    <row r="37" spans="1:13" ht="21.75" customHeight="1">
      <c r="B37" s="85"/>
      <c r="C37" s="85"/>
      <c r="D37" s="85"/>
      <c r="E37" s="116"/>
      <c r="G37" s="114"/>
      <c r="H37" s="114"/>
      <c r="I37" s="114"/>
    </row>
    <row r="38" spans="1:13" ht="21.75" customHeight="1">
      <c r="B38" s="85"/>
      <c r="C38" s="85"/>
      <c r="D38" s="85"/>
      <c r="G38" s="114"/>
      <c r="H38" s="114"/>
      <c r="I38" s="114"/>
    </row>
    <row r="39" spans="1:13" ht="21.75" customHeight="1">
      <c r="B39" s="85"/>
      <c r="C39" s="85"/>
      <c r="D39" s="85"/>
      <c r="G39" s="114"/>
      <c r="H39" s="114"/>
      <c r="I39" s="114"/>
    </row>
    <row r="40" spans="1:13" ht="18.75" customHeight="1">
      <c r="B40" s="85"/>
      <c r="C40" s="85"/>
      <c r="D40" s="85"/>
      <c r="G40" s="114"/>
      <c r="H40" s="114"/>
      <c r="I40" s="114"/>
    </row>
    <row r="41" spans="1:13" ht="21.9" customHeight="1">
      <c r="A41" s="28" t="s">
        <v>109</v>
      </c>
      <c r="B41" s="28"/>
      <c r="C41" s="28"/>
      <c r="D41" s="28"/>
      <c r="E41" s="97"/>
      <c r="F41" s="97"/>
      <c r="G41" s="23"/>
      <c r="H41" s="98"/>
      <c r="I41" s="23"/>
      <c r="J41" s="28"/>
      <c r="K41" s="28"/>
      <c r="L41" s="28"/>
      <c r="M41" s="28"/>
    </row>
  </sheetData>
  <mergeCells count="4">
    <mergeCell ref="G5:I5"/>
    <mergeCell ref="K5:M5"/>
    <mergeCell ref="G6:I6"/>
    <mergeCell ref="K6:M6"/>
  </mergeCells>
  <pageMargins left="0.8" right="0.75" top="0.5" bottom="0.6" header="0.49" footer="0.4"/>
  <pageSetup paperSize="9" firstPageNumber="4" orientation="portrait" useFirstPageNumber="1" horizontalDpi="1200" verticalDpi="1200" r:id="rId1"/>
  <headerFooter>
    <oddFooter>&amp;R&amp;"Browallia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7A63C-51F3-463F-9027-6AD672702FC2}">
  <dimension ref="A1:L37"/>
  <sheetViews>
    <sheetView topLeftCell="A2" zoomScaleNormal="100" zoomScaleSheetLayoutView="100" workbookViewId="0">
      <selection activeCell="D9" sqref="D9"/>
    </sheetView>
  </sheetViews>
  <sheetFormatPr defaultColWidth="8" defaultRowHeight="21.75" customHeight="1"/>
  <cols>
    <col min="1" max="3" width="1.75" style="117" customWidth="1"/>
    <col min="4" max="4" width="34.625" style="117" customWidth="1"/>
    <col min="5" max="5" width="0.875" style="117" customWidth="1"/>
    <col min="6" max="6" width="12.875" style="127" customWidth="1"/>
    <col min="7" max="7" width="0.875" style="128" customWidth="1"/>
    <col min="8" max="8" width="12.875" style="127" customWidth="1"/>
    <col min="9" max="9" width="0.875" style="117" customWidth="1"/>
    <col min="10" max="10" width="12.875" style="117" customWidth="1"/>
    <col min="11" max="11" width="0.875" style="117" customWidth="1"/>
    <col min="12" max="12" width="12.875" style="117" customWidth="1"/>
    <col min="13" max="16384" width="8" style="117"/>
  </cols>
  <sheetData>
    <row r="1" spans="1:12" ht="21.75" customHeight="1">
      <c r="A1" s="85" t="s">
        <v>0</v>
      </c>
      <c r="B1" s="85"/>
      <c r="C1" s="85"/>
      <c r="D1" s="85"/>
      <c r="E1" s="86"/>
      <c r="F1" s="24"/>
      <c r="G1" s="95"/>
      <c r="H1" s="24"/>
    </row>
    <row r="2" spans="1:12" ht="21.75" customHeight="1">
      <c r="A2" s="85" t="s">
        <v>116</v>
      </c>
      <c r="B2" s="85"/>
      <c r="C2" s="85"/>
      <c r="D2" s="85"/>
      <c r="E2" s="86"/>
      <c r="F2" s="24"/>
      <c r="G2" s="95"/>
      <c r="H2" s="24"/>
    </row>
    <row r="3" spans="1:12" ht="21.75" customHeight="1">
      <c r="A3" s="96" t="str">
        <f>'T4'!A3</f>
        <v>สำหรับงวดสามเดือนและหกเดือนสิ้นสุดวันที่ 30 มิถุนายน พ.ศ. 2566</v>
      </c>
      <c r="B3" s="96"/>
      <c r="C3" s="96"/>
      <c r="D3" s="96"/>
      <c r="E3" s="97"/>
      <c r="F3" s="23"/>
      <c r="G3" s="98"/>
      <c r="H3" s="23"/>
      <c r="I3" s="118"/>
      <c r="J3" s="118"/>
      <c r="K3" s="118"/>
      <c r="L3" s="118"/>
    </row>
    <row r="4" spans="1:12" ht="21.75" customHeight="1">
      <c r="A4" s="85"/>
      <c r="B4" s="85"/>
      <c r="C4" s="85"/>
      <c r="D4" s="85"/>
      <c r="E4" s="86"/>
      <c r="F4" s="24"/>
      <c r="G4" s="95"/>
      <c r="H4" s="24"/>
    </row>
    <row r="5" spans="1:12" ht="21.75" customHeight="1">
      <c r="A5" s="85"/>
      <c r="B5" s="85"/>
      <c r="C5" s="85"/>
      <c r="D5" s="85"/>
      <c r="E5" s="86"/>
      <c r="F5" s="144" t="s">
        <v>88</v>
      </c>
      <c r="G5" s="144"/>
      <c r="H5" s="144"/>
      <c r="I5" s="21"/>
      <c r="J5" s="144" t="s">
        <v>89</v>
      </c>
      <c r="K5" s="144"/>
      <c r="L5" s="144"/>
    </row>
    <row r="6" spans="1:12" ht="21.75" customHeight="1">
      <c r="A6" s="85"/>
      <c r="B6" s="85"/>
      <c r="C6" s="85"/>
      <c r="D6" s="85"/>
      <c r="E6" s="86"/>
      <c r="F6" s="145" t="s">
        <v>90</v>
      </c>
      <c r="G6" s="145"/>
      <c r="H6" s="145"/>
      <c r="I6" s="21"/>
      <c r="J6" s="145" t="s">
        <v>90</v>
      </c>
      <c r="K6" s="145"/>
      <c r="L6" s="145"/>
    </row>
    <row r="7" spans="1:12" ht="21.75" customHeight="1">
      <c r="A7" s="85"/>
      <c r="B7" s="85"/>
      <c r="C7" s="85"/>
      <c r="D7" s="85"/>
      <c r="E7" s="86"/>
      <c r="F7" s="119" t="s">
        <v>87</v>
      </c>
      <c r="G7" s="120"/>
      <c r="H7" s="119" t="s">
        <v>87</v>
      </c>
      <c r="I7" s="120"/>
      <c r="J7" s="119" t="s">
        <v>87</v>
      </c>
      <c r="K7" s="120"/>
      <c r="L7" s="119" t="s">
        <v>87</v>
      </c>
    </row>
    <row r="8" spans="1:12" ht="21.75" customHeight="1">
      <c r="A8" s="25"/>
      <c r="B8" s="25"/>
      <c r="C8" s="25"/>
      <c r="D8" s="25"/>
      <c r="E8" s="100"/>
      <c r="F8" s="16" t="s">
        <v>81</v>
      </c>
      <c r="G8" s="16"/>
      <c r="H8" s="16" t="s">
        <v>77</v>
      </c>
      <c r="I8" s="101"/>
      <c r="J8" s="16" t="s">
        <v>81</v>
      </c>
      <c r="K8" s="16"/>
      <c r="L8" s="16" t="s">
        <v>77</v>
      </c>
    </row>
    <row r="9" spans="1:12" ht="21.75" customHeight="1">
      <c r="A9" s="25"/>
      <c r="B9" s="25"/>
      <c r="C9" s="25"/>
      <c r="D9" s="25"/>
      <c r="E9" s="100"/>
      <c r="F9" s="121" t="s">
        <v>29</v>
      </c>
      <c r="G9" s="122"/>
      <c r="H9" s="121" t="s">
        <v>29</v>
      </c>
      <c r="I9" s="122"/>
      <c r="J9" s="121" t="s">
        <v>29</v>
      </c>
      <c r="K9" s="122"/>
      <c r="L9" s="121" t="s">
        <v>29</v>
      </c>
    </row>
    <row r="10" spans="1:12" ht="21.75" customHeight="1">
      <c r="A10" s="85"/>
      <c r="B10" s="25"/>
      <c r="C10" s="25"/>
      <c r="D10" s="25"/>
      <c r="E10" s="86"/>
      <c r="F10" s="104"/>
      <c r="G10" s="25"/>
      <c r="H10" s="21"/>
      <c r="J10" s="123"/>
    </row>
    <row r="11" spans="1:12" ht="21.75" customHeight="1">
      <c r="A11" s="85" t="s">
        <v>94</v>
      </c>
      <c r="B11" s="25"/>
      <c r="C11" s="25"/>
      <c r="D11" s="25"/>
      <c r="E11" s="86"/>
      <c r="F11" s="89">
        <f>'T4'!G29</f>
        <v>76156</v>
      </c>
      <c r="G11" s="25"/>
      <c r="H11" s="23">
        <f>'T4'!I29</f>
        <v>-21275</v>
      </c>
      <c r="J11" s="108">
        <f>'T4'!K29</f>
        <v>89213</v>
      </c>
      <c r="K11" s="25"/>
      <c r="L11" s="109">
        <f>'T4'!M29</f>
        <v>-7545</v>
      </c>
    </row>
    <row r="12" spans="1:12" ht="21.75" customHeight="1">
      <c r="A12" s="85"/>
      <c r="B12" s="25"/>
      <c r="C12" s="25"/>
      <c r="D12" s="25"/>
      <c r="E12" s="86"/>
      <c r="F12" s="87"/>
      <c r="G12" s="25"/>
      <c r="H12" s="24"/>
      <c r="J12" s="87"/>
      <c r="K12" s="25"/>
      <c r="L12" s="24"/>
    </row>
    <row r="13" spans="1:12" ht="21.75" customHeight="1" thickBot="1">
      <c r="A13" s="85" t="s">
        <v>96</v>
      </c>
      <c r="B13" s="25"/>
      <c r="C13" s="25"/>
      <c r="D13" s="25"/>
      <c r="E13" s="86"/>
      <c r="F13" s="124">
        <f>SUM(F11:F12)</f>
        <v>76156</v>
      </c>
      <c r="G13" s="25"/>
      <c r="H13" s="125">
        <f>SUM(H11:H12)</f>
        <v>-21275</v>
      </c>
      <c r="J13" s="124">
        <f>SUM(J11:J12)</f>
        <v>89213</v>
      </c>
      <c r="K13" s="25"/>
      <c r="L13" s="125">
        <f>SUM(L11:L12)</f>
        <v>-7545</v>
      </c>
    </row>
    <row r="14" spans="1:12" ht="21.75" customHeight="1" thickTop="1">
      <c r="A14" s="126"/>
    </row>
    <row r="15" spans="1:12" ht="21.75" customHeight="1">
      <c r="B15" s="126"/>
      <c r="C15" s="126"/>
      <c r="D15" s="126"/>
    </row>
    <row r="16" spans="1:12" ht="21.75" customHeight="1">
      <c r="B16" s="126"/>
      <c r="C16" s="126"/>
      <c r="D16" s="126"/>
    </row>
    <row r="17" spans="1:8" ht="21.75" customHeight="1">
      <c r="B17" s="126"/>
      <c r="C17" s="126"/>
      <c r="D17" s="126"/>
    </row>
    <row r="18" spans="1:8" ht="21.75" customHeight="1">
      <c r="A18" s="25"/>
      <c r="B18" s="25"/>
      <c r="C18" s="25"/>
      <c r="D18" s="25"/>
      <c r="E18" s="86"/>
    </row>
    <row r="20" spans="1:8" ht="21.75" customHeight="1">
      <c r="A20" s="129"/>
    </row>
    <row r="22" spans="1:8" ht="21.75" customHeight="1">
      <c r="F22" s="117"/>
      <c r="G22" s="117"/>
      <c r="H22" s="117"/>
    </row>
    <row r="23" spans="1:8" ht="21.75" customHeight="1">
      <c r="A23" s="130"/>
    </row>
    <row r="25" spans="1:8" ht="21.75" customHeight="1">
      <c r="F25" s="131"/>
      <c r="G25" s="131"/>
      <c r="H25" s="131"/>
    </row>
    <row r="26" spans="1:8" ht="21.75" customHeight="1">
      <c r="F26" s="131"/>
      <c r="G26" s="131"/>
      <c r="H26" s="131"/>
    </row>
    <row r="36" spans="1:12" ht="26.25" customHeight="1"/>
    <row r="37" spans="1:12" ht="22.2" customHeight="1">
      <c r="A37" s="118" t="str">
        <f>'T4'!A41</f>
        <v>หมายเหตุประกอบข้อมูลทางการเงินระหว่างกาลในหน้า 8 ถึง 21 เป็นส่วนหนึ่งของข้อมูลทางการเงินระหว่างกาลนี้</v>
      </c>
      <c r="B37" s="118"/>
      <c r="C37" s="118"/>
      <c r="D37" s="118"/>
      <c r="E37" s="118"/>
      <c r="F37" s="132"/>
      <c r="G37" s="133"/>
      <c r="H37" s="132"/>
      <c r="I37" s="118"/>
      <c r="J37" s="118"/>
      <c r="K37" s="118"/>
      <c r="L37" s="118"/>
    </row>
  </sheetData>
  <mergeCells count="4">
    <mergeCell ref="F5:H5"/>
    <mergeCell ref="J5:L5"/>
    <mergeCell ref="F6:H6"/>
    <mergeCell ref="J6:L6"/>
  </mergeCells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7DEB8-025C-44C0-B335-B09270A99691}">
  <dimension ref="A1:O27"/>
  <sheetViews>
    <sheetView zoomScale="90" zoomScaleNormal="90" zoomScaleSheetLayoutView="100" zoomScalePageLayoutView="70" workbookViewId="0">
      <selection activeCell="A4" sqref="A4"/>
    </sheetView>
  </sheetViews>
  <sheetFormatPr defaultColWidth="1.75" defaultRowHeight="21.75" customHeight="1"/>
  <cols>
    <col min="1" max="3" width="1.75" style="45" customWidth="1"/>
    <col min="4" max="4" width="47.375" style="45" customWidth="1"/>
    <col min="5" max="5" width="4.75" style="45" customWidth="1"/>
    <col min="6" max="6" width="0.75" style="45" customWidth="1"/>
    <col min="7" max="7" width="13.75" style="46" customWidth="1"/>
    <col min="8" max="8" width="1.75" style="45" customWidth="1"/>
    <col min="9" max="9" width="15.375" style="46" bestFit="1" customWidth="1"/>
    <col min="10" max="10" width="1.75" style="45" customWidth="1"/>
    <col min="11" max="11" width="18.75" style="46" bestFit="1" customWidth="1"/>
    <col min="12" max="12" width="1.75" style="45" customWidth="1"/>
    <col min="13" max="13" width="14.375" style="46" bestFit="1" customWidth="1"/>
    <col min="14" max="14" width="1.75" style="45" customWidth="1"/>
    <col min="15" max="15" width="15" style="46" customWidth="1"/>
    <col min="16" max="54" width="8.875" style="45" customWidth="1"/>
    <col min="55" max="16384" width="1.75" style="45"/>
  </cols>
  <sheetData>
    <row r="1" spans="1:15" s="136" customFormat="1" ht="21.75" customHeight="1">
      <c r="A1" s="126" t="s">
        <v>0</v>
      </c>
      <c r="B1" s="117"/>
      <c r="C1" s="117"/>
      <c r="D1" s="117"/>
      <c r="E1" s="117"/>
      <c r="F1" s="117"/>
      <c r="G1" s="134"/>
      <c r="H1" s="135"/>
      <c r="I1" s="134"/>
      <c r="K1" s="137"/>
      <c r="M1" s="137"/>
      <c r="O1" s="137"/>
    </row>
    <row r="2" spans="1:15" s="136" customFormat="1" ht="21.75" customHeight="1">
      <c r="A2" s="126" t="s">
        <v>117</v>
      </c>
      <c r="B2" s="117"/>
      <c r="C2" s="117"/>
      <c r="D2" s="117"/>
      <c r="E2" s="117"/>
      <c r="F2" s="117"/>
      <c r="G2" s="134"/>
      <c r="H2" s="135"/>
      <c r="I2" s="134"/>
      <c r="K2" s="137"/>
      <c r="M2" s="137"/>
      <c r="O2" s="137"/>
    </row>
    <row r="3" spans="1:15" s="136" customFormat="1" ht="21.75" customHeight="1">
      <c r="A3" s="138" t="s">
        <v>107</v>
      </c>
      <c r="B3" s="118"/>
      <c r="C3" s="118"/>
      <c r="D3" s="118"/>
      <c r="E3" s="118"/>
      <c r="F3" s="118"/>
      <c r="G3" s="139"/>
      <c r="H3" s="140"/>
      <c r="I3" s="139"/>
      <c r="J3" s="141"/>
      <c r="K3" s="142"/>
      <c r="L3" s="141"/>
      <c r="M3" s="142"/>
      <c r="N3" s="141"/>
      <c r="O3" s="142"/>
    </row>
    <row r="4" spans="1:15" ht="21.75" customHeight="1">
      <c r="A4" s="47"/>
      <c r="B4" s="48"/>
      <c r="C4" s="47"/>
      <c r="D4" s="47"/>
      <c r="E4" s="47"/>
      <c r="F4" s="47"/>
    </row>
    <row r="5" spans="1:15" ht="21.75" customHeight="1">
      <c r="A5" s="47"/>
      <c r="B5" s="48"/>
      <c r="C5" s="47"/>
      <c r="D5" s="47"/>
      <c r="E5" s="47"/>
      <c r="F5" s="47"/>
      <c r="K5" s="146" t="s">
        <v>14</v>
      </c>
      <c r="L5" s="146"/>
      <c r="M5" s="146"/>
    </row>
    <row r="6" spans="1:15" ht="21.75" customHeight="1">
      <c r="A6" s="47"/>
      <c r="B6" s="48"/>
      <c r="C6" s="47"/>
      <c r="D6" s="47"/>
      <c r="E6" s="47"/>
      <c r="F6" s="47"/>
      <c r="G6" s="49" t="s">
        <v>61</v>
      </c>
      <c r="K6" s="50" t="s">
        <v>97</v>
      </c>
      <c r="L6" s="51"/>
      <c r="M6" s="51"/>
    </row>
    <row r="7" spans="1:15" ht="21.75" customHeight="1">
      <c r="A7" s="52"/>
      <c r="B7" s="52"/>
      <c r="C7" s="52"/>
      <c r="D7" s="52"/>
      <c r="E7" s="52"/>
      <c r="F7" s="52"/>
      <c r="G7" s="49" t="s">
        <v>60</v>
      </c>
      <c r="H7" s="53"/>
      <c r="I7" s="49" t="s">
        <v>13</v>
      </c>
      <c r="J7" s="54"/>
      <c r="K7" s="50" t="s">
        <v>98</v>
      </c>
      <c r="L7" s="53"/>
      <c r="M7" s="49" t="s">
        <v>34</v>
      </c>
      <c r="N7" s="53"/>
      <c r="O7" s="49" t="s">
        <v>76</v>
      </c>
    </row>
    <row r="8" spans="1:15" ht="21.75" customHeight="1">
      <c r="A8" s="52"/>
      <c r="B8" s="52"/>
      <c r="C8" s="52"/>
      <c r="D8" s="52"/>
      <c r="E8" s="37"/>
      <c r="F8" s="52"/>
      <c r="G8" s="55" t="s">
        <v>29</v>
      </c>
      <c r="H8" s="54"/>
      <c r="I8" s="55" t="s">
        <v>29</v>
      </c>
      <c r="J8" s="54"/>
      <c r="K8" s="55" t="s">
        <v>29</v>
      </c>
      <c r="L8" s="54"/>
      <c r="M8" s="55" t="s">
        <v>29</v>
      </c>
      <c r="N8" s="53"/>
      <c r="O8" s="55" t="s">
        <v>29</v>
      </c>
    </row>
    <row r="9" spans="1:15" ht="21.75" customHeight="1">
      <c r="A9" s="52"/>
      <c r="B9" s="52"/>
      <c r="C9" s="52"/>
      <c r="D9" s="52"/>
      <c r="E9" s="52"/>
      <c r="F9" s="52"/>
      <c r="G9" s="49"/>
      <c r="H9" s="54"/>
      <c r="I9" s="49"/>
      <c r="J9" s="54"/>
      <c r="K9" s="49"/>
      <c r="L9" s="54"/>
      <c r="M9" s="49"/>
      <c r="N9" s="53"/>
      <c r="O9" s="49"/>
    </row>
    <row r="10" spans="1:15" ht="21.75" customHeight="1">
      <c r="A10" s="56" t="s">
        <v>79</v>
      </c>
      <c r="G10" s="66">
        <v>74000</v>
      </c>
      <c r="H10" s="66"/>
      <c r="I10" s="66">
        <v>92000</v>
      </c>
      <c r="J10" s="66"/>
      <c r="K10" s="66">
        <v>7400</v>
      </c>
      <c r="L10" s="66"/>
      <c r="M10" s="66">
        <v>3354409</v>
      </c>
      <c r="N10" s="66"/>
      <c r="O10" s="66">
        <f>+SUM(G10:N10)</f>
        <v>3527809</v>
      </c>
    </row>
    <row r="11" spans="1:15" ht="21.75" customHeight="1">
      <c r="A11" s="59" t="s">
        <v>72</v>
      </c>
      <c r="B11" s="60"/>
      <c r="C11" s="57"/>
      <c r="D11" s="57"/>
      <c r="E11" s="57"/>
      <c r="F11" s="57"/>
      <c r="G11" s="58"/>
      <c r="H11" s="61"/>
      <c r="I11" s="58"/>
      <c r="J11" s="61"/>
      <c r="K11" s="58"/>
      <c r="L11" s="61"/>
      <c r="M11" s="58"/>
      <c r="N11" s="61"/>
      <c r="O11" s="58"/>
    </row>
    <row r="12" spans="1:15" ht="21.75" customHeight="1">
      <c r="A12" s="57" t="s">
        <v>99</v>
      </c>
      <c r="B12" s="60"/>
      <c r="C12" s="57"/>
      <c r="D12" s="57"/>
      <c r="E12" s="57"/>
      <c r="F12" s="57"/>
      <c r="G12" s="62">
        <v>0</v>
      </c>
      <c r="H12" s="61"/>
      <c r="I12" s="62">
        <v>0</v>
      </c>
      <c r="J12" s="61"/>
      <c r="K12" s="62">
        <v>0</v>
      </c>
      <c r="L12" s="61"/>
      <c r="M12" s="63">
        <f>'T5'!L13</f>
        <v>-7545</v>
      </c>
      <c r="N12" s="61"/>
      <c r="O12" s="64">
        <f>+SUM(G12:N12)</f>
        <v>-7545</v>
      </c>
    </row>
    <row r="13" spans="1:15" ht="6" customHeight="1">
      <c r="A13" s="52"/>
      <c r="B13" s="52"/>
      <c r="C13" s="52"/>
      <c r="D13" s="52"/>
      <c r="E13" s="52"/>
      <c r="F13" s="52"/>
      <c r="G13" s="49"/>
      <c r="H13" s="54"/>
      <c r="I13" s="49"/>
      <c r="J13" s="54"/>
      <c r="K13" s="49"/>
      <c r="L13" s="54"/>
      <c r="M13" s="49"/>
      <c r="N13" s="54"/>
      <c r="O13" s="49"/>
    </row>
    <row r="14" spans="1:15" s="60" customFormat="1" ht="21.75" customHeight="1" thickBot="1">
      <c r="A14" s="60" t="s">
        <v>100</v>
      </c>
      <c r="G14" s="81">
        <f>+SUM(G10:G13)</f>
        <v>74000</v>
      </c>
      <c r="H14" s="73"/>
      <c r="I14" s="81">
        <f>+SUM(I10:I13)</f>
        <v>92000</v>
      </c>
      <c r="J14" s="73"/>
      <c r="K14" s="81">
        <f>+SUM(K10:K13)</f>
        <v>7400</v>
      </c>
      <c r="L14" s="73"/>
      <c r="M14" s="81">
        <f>+SUM(M10:M13)</f>
        <v>3346864</v>
      </c>
      <c r="N14" s="73"/>
      <c r="O14" s="81">
        <f>+SUM(O10:O13)</f>
        <v>3520264</v>
      </c>
    </row>
    <row r="15" spans="1:15" ht="21.75" customHeight="1" thickTop="1">
      <c r="A15" s="60"/>
      <c r="C15" s="57"/>
      <c r="D15" s="57"/>
      <c r="E15" s="57"/>
      <c r="F15" s="57"/>
      <c r="G15" s="58"/>
      <c r="H15" s="61"/>
      <c r="I15" s="58"/>
      <c r="J15" s="61"/>
      <c r="K15" s="58"/>
      <c r="L15" s="61"/>
      <c r="M15" s="58"/>
      <c r="N15" s="61"/>
      <c r="O15" s="58"/>
    </row>
    <row r="16" spans="1:15" ht="21.75" customHeight="1">
      <c r="A16" s="56" t="s">
        <v>82</v>
      </c>
      <c r="G16" s="65">
        <v>74000</v>
      </c>
      <c r="H16" s="66"/>
      <c r="I16" s="65">
        <v>92000</v>
      </c>
      <c r="J16" s="66"/>
      <c r="K16" s="65">
        <v>7400</v>
      </c>
      <c r="L16" s="66"/>
      <c r="M16" s="65">
        <v>3396759</v>
      </c>
      <c r="N16" s="66"/>
      <c r="O16" s="65">
        <f>+SUM(G16:N16)</f>
        <v>3570159</v>
      </c>
    </row>
    <row r="17" spans="1:15" ht="21.75" customHeight="1">
      <c r="A17" s="59" t="s">
        <v>72</v>
      </c>
      <c r="B17" s="60"/>
      <c r="C17" s="57"/>
      <c r="D17" s="57"/>
      <c r="E17" s="57"/>
      <c r="F17" s="57"/>
      <c r="G17" s="67"/>
      <c r="H17" s="61"/>
      <c r="I17" s="67"/>
      <c r="J17" s="61"/>
      <c r="K17" s="67"/>
      <c r="L17" s="61"/>
      <c r="M17" s="67"/>
      <c r="N17" s="61"/>
      <c r="O17" s="67"/>
    </row>
    <row r="18" spans="1:15" ht="21.75" customHeight="1">
      <c r="A18" s="57" t="s">
        <v>113</v>
      </c>
      <c r="B18" s="60"/>
      <c r="C18" s="57"/>
      <c r="D18" s="57"/>
      <c r="E18" s="57"/>
      <c r="F18" s="57"/>
      <c r="G18" s="68">
        <v>0</v>
      </c>
      <c r="H18" s="61"/>
      <c r="I18" s="68">
        <v>0</v>
      </c>
      <c r="J18" s="61"/>
      <c r="K18" s="68">
        <v>0</v>
      </c>
      <c r="L18" s="61"/>
      <c r="M18" s="69">
        <v>89213</v>
      </c>
      <c r="N18" s="61"/>
      <c r="O18" s="70">
        <f>+SUM(G18:N18)</f>
        <v>89213</v>
      </c>
    </row>
    <row r="19" spans="1:15" ht="6" customHeight="1">
      <c r="A19" s="52"/>
      <c r="B19" s="52"/>
      <c r="C19" s="52"/>
      <c r="D19" s="52"/>
      <c r="E19" s="52"/>
      <c r="F19" s="52"/>
      <c r="G19" s="71"/>
      <c r="H19" s="54"/>
      <c r="I19" s="71"/>
      <c r="J19" s="54"/>
      <c r="K19" s="71"/>
      <c r="L19" s="54"/>
      <c r="M19" s="71"/>
      <c r="N19" s="54"/>
      <c r="O19" s="71"/>
    </row>
    <row r="20" spans="1:15" s="60" customFormat="1" ht="21.75" customHeight="1" thickBot="1">
      <c r="A20" s="60" t="s">
        <v>108</v>
      </c>
      <c r="G20" s="72">
        <f>+SUM(G16:G19)</f>
        <v>74000</v>
      </c>
      <c r="H20" s="73"/>
      <c r="I20" s="72">
        <f>+SUM(I16:I19)</f>
        <v>92000</v>
      </c>
      <c r="J20" s="73"/>
      <c r="K20" s="72">
        <f>+SUM(K16:K19)</f>
        <v>7400</v>
      </c>
      <c r="L20" s="73"/>
      <c r="M20" s="72">
        <f>+SUM(M16:M19)</f>
        <v>3485972</v>
      </c>
      <c r="N20" s="73"/>
      <c r="O20" s="72">
        <f>+SUM(O16:O19)</f>
        <v>3659372</v>
      </c>
    </row>
    <row r="21" spans="1:15" ht="21.75" customHeight="1" thickTop="1">
      <c r="A21" s="60"/>
      <c r="C21" s="57"/>
      <c r="D21" s="57"/>
      <c r="E21" s="57"/>
      <c r="F21" s="57"/>
      <c r="G21" s="58"/>
      <c r="H21" s="61"/>
      <c r="I21" s="58"/>
      <c r="J21" s="61"/>
      <c r="K21" s="58"/>
      <c r="L21" s="61"/>
      <c r="M21" s="58"/>
      <c r="N21" s="61"/>
      <c r="O21" s="58"/>
    </row>
    <row r="22" spans="1:15" ht="21.75" customHeight="1">
      <c r="A22" s="60"/>
      <c r="C22" s="57"/>
      <c r="D22" s="57"/>
      <c r="E22" s="57"/>
      <c r="F22" s="57"/>
      <c r="G22" s="58"/>
      <c r="H22" s="61"/>
      <c r="I22" s="58"/>
      <c r="J22" s="61"/>
      <c r="K22" s="58"/>
      <c r="L22" s="61"/>
      <c r="M22" s="58"/>
      <c r="N22" s="61"/>
      <c r="O22" s="58"/>
    </row>
    <row r="23" spans="1:15" ht="21.75" customHeight="1">
      <c r="A23" s="60"/>
      <c r="C23" s="57"/>
      <c r="D23" s="57"/>
      <c r="E23" s="57"/>
      <c r="F23" s="57"/>
      <c r="G23" s="58"/>
      <c r="H23" s="61"/>
      <c r="I23" s="58"/>
      <c r="J23" s="61"/>
      <c r="K23" s="58"/>
      <c r="L23" s="61"/>
      <c r="M23" s="58"/>
      <c r="N23" s="61"/>
      <c r="O23" s="58"/>
    </row>
    <row r="24" spans="1:15" ht="21.75" customHeight="1">
      <c r="A24" s="60"/>
      <c r="C24" s="57"/>
      <c r="D24" s="57"/>
      <c r="E24" s="57"/>
      <c r="F24" s="57"/>
      <c r="G24" s="58"/>
      <c r="H24" s="61"/>
      <c r="I24" s="58"/>
      <c r="J24" s="61"/>
      <c r="K24" s="58"/>
      <c r="L24" s="61"/>
      <c r="M24" s="58"/>
      <c r="N24" s="61"/>
      <c r="O24" s="58"/>
    </row>
    <row r="25" spans="1:15" ht="21.75" customHeight="1">
      <c r="A25" s="60"/>
      <c r="C25" s="57"/>
      <c r="D25" s="57"/>
      <c r="E25" s="57"/>
      <c r="F25" s="57"/>
      <c r="G25" s="58"/>
      <c r="H25" s="61"/>
      <c r="I25" s="58"/>
      <c r="J25" s="61"/>
      <c r="K25" s="58"/>
      <c r="L25" s="61"/>
      <c r="M25" s="58"/>
      <c r="N25" s="61"/>
      <c r="O25" s="58"/>
    </row>
    <row r="26" spans="1:15" ht="11.25" customHeight="1">
      <c r="A26" s="60"/>
      <c r="C26" s="57"/>
      <c r="D26" s="57"/>
      <c r="E26" s="57"/>
      <c r="F26" s="57"/>
      <c r="G26" s="58"/>
      <c r="H26" s="61"/>
      <c r="I26" s="58"/>
      <c r="J26" s="61"/>
      <c r="K26" s="58"/>
      <c r="L26" s="61"/>
      <c r="M26" s="58"/>
      <c r="N26" s="61"/>
      <c r="O26" s="58"/>
    </row>
    <row r="27" spans="1:15" s="136" customFormat="1" ht="22.2" customHeight="1">
      <c r="A27" s="141" t="str">
        <f>'T5'!A37</f>
        <v>หมายเหตุประกอบข้อมูลทางการเงินระหว่างกาลในหน้า 8 ถึง 21 เป็นส่วนหนึ่งของข้อมูลทางการเงินระหว่างกาลนี้</v>
      </c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</row>
  </sheetData>
  <mergeCells count="1">
    <mergeCell ref="K5:M5"/>
  </mergeCells>
  <pageMargins left="0.8" right="0.8" top="0.5" bottom="0.6" header="0.49" footer="0.4"/>
  <pageSetup paperSize="9" firstPageNumber="6" orientation="landscape" useFirstPageNumber="1" horizontalDpi="1200" verticalDpi="1200" r:id="rId1"/>
  <headerFooter>
    <oddFooter>&amp;R&amp;"Browallia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AEB1B-DE61-4CC2-9377-B0AC75E9C59E}">
  <dimension ref="A1:I40"/>
  <sheetViews>
    <sheetView tabSelected="1" zoomScale="90" zoomScaleNormal="90" zoomScaleSheetLayoutView="91" workbookViewId="0">
      <selection activeCell="A4" sqref="A4"/>
    </sheetView>
  </sheetViews>
  <sheetFormatPr defaultColWidth="9.125" defaultRowHeight="21.75" customHeight="1"/>
  <cols>
    <col min="1" max="3" width="2.125" style="34" customWidth="1"/>
    <col min="4" max="4" width="43.75" style="34" customWidth="1"/>
    <col min="5" max="5" width="9" style="31" customWidth="1"/>
    <col min="6" max="6" width="1.125" style="31" customWidth="1"/>
    <col min="7" max="7" width="16.625" style="32" customWidth="1"/>
    <col min="8" max="8" width="1.125" style="34" customWidth="1"/>
    <col min="9" max="9" width="16.625" style="32" customWidth="1"/>
    <col min="10" max="16384" width="9.125" style="34"/>
  </cols>
  <sheetData>
    <row r="1" spans="1:9" s="25" customFormat="1" ht="21.75" customHeight="1">
      <c r="A1" s="85" t="s">
        <v>0</v>
      </c>
      <c r="B1" s="85"/>
      <c r="C1" s="85"/>
      <c r="D1" s="85"/>
      <c r="E1" s="86"/>
      <c r="F1" s="86"/>
      <c r="G1" s="24"/>
      <c r="I1" s="24"/>
    </row>
    <row r="2" spans="1:9" s="25" customFormat="1" ht="21.75" customHeight="1">
      <c r="A2" s="85" t="s">
        <v>118</v>
      </c>
      <c r="B2" s="85"/>
      <c r="C2" s="85"/>
      <c r="D2" s="85"/>
      <c r="E2" s="86"/>
      <c r="F2" s="86"/>
      <c r="G2" s="24"/>
      <c r="I2" s="24"/>
    </row>
    <row r="3" spans="1:9" s="25" customFormat="1" ht="21.75" customHeight="1">
      <c r="A3" s="96" t="str">
        <f>'T6'!A3</f>
        <v>สำหรับงวดหกเดือนสิ้นสุดวันที่ 30 มิถุนายน พ.ศ. 2566</v>
      </c>
      <c r="B3" s="96"/>
      <c r="C3" s="96"/>
      <c r="D3" s="96"/>
      <c r="E3" s="97"/>
      <c r="F3" s="97"/>
      <c r="G3" s="23"/>
      <c r="H3" s="28"/>
      <c r="I3" s="23"/>
    </row>
    <row r="5" spans="1:9" ht="21.75" customHeight="1">
      <c r="G5" s="40" t="s">
        <v>27</v>
      </c>
      <c r="H5" s="40"/>
      <c r="I5" s="40" t="s">
        <v>27</v>
      </c>
    </row>
    <row r="6" spans="1:9" ht="21.75" customHeight="1">
      <c r="G6" s="40" t="s">
        <v>87</v>
      </c>
      <c r="I6" s="40" t="s">
        <v>87</v>
      </c>
    </row>
    <row r="7" spans="1:9" ht="21.75" customHeight="1">
      <c r="E7" s="37"/>
      <c r="F7" s="37"/>
      <c r="G7" s="36" t="s">
        <v>81</v>
      </c>
      <c r="H7" s="36"/>
      <c r="I7" s="36" t="s">
        <v>77</v>
      </c>
    </row>
    <row r="8" spans="1:9" ht="21.75" customHeight="1">
      <c r="E8" s="38" t="s">
        <v>1</v>
      </c>
      <c r="F8" s="37"/>
      <c r="G8" s="39" t="s">
        <v>29</v>
      </c>
      <c r="H8" s="74"/>
      <c r="I8" s="39" t="s">
        <v>29</v>
      </c>
    </row>
    <row r="9" spans="1:9" ht="21.75" customHeight="1">
      <c r="A9" s="30"/>
      <c r="B9" s="30"/>
      <c r="C9" s="30"/>
      <c r="D9" s="30"/>
      <c r="G9" s="41"/>
    </row>
    <row r="10" spans="1:9" ht="21.75" customHeight="1">
      <c r="A10" s="30" t="s">
        <v>83</v>
      </c>
      <c r="B10" s="30"/>
      <c r="C10" s="30"/>
      <c r="D10" s="30"/>
      <c r="E10" s="143">
        <v>18</v>
      </c>
      <c r="G10" s="75">
        <v>562514</v>
      </c>
      <c r="I10" s="82">
        <v>227589</v>
      </c>
    </row>
    <row r="11" spans="1:9" ht="21.75" customHeight="1">
      <c r="G11" s="41"/>
    </row>
    <row r="12" spans="1:9" ht="21.75" customHeight="1">
      <c r="A12" s="30" t="s">
        <v>15</v>
      </c>
      <c r="B12" s="30"/>
      <c r="C12" s="30"/>
      <c r="D12" s="30"/>
      <c r="G12" s="41"/>
    </row>
    <row r="13" spans="1:9" ht="21.75" customHeight="1">
      <c r="A13" s="34" t="s">
        <v>101</v>
      </c>
      <c r="G13" s="76">
        <v>-526629</v>
      </c>
      <c r="I13" s="83">
        <v>-450386</v>
      </c>
    </row>
    <row r="14" spans="1:9" ht="21.75" customHeight="1">
      <c r="A14" s="34" t="s">
        <v>56</v>
      </c>
      <c r="G14" s="76" t="s">
        <v>110</v>
      </c>
      <c r="I14" s="83">
        <v>-821</v>
      </c>
    </row>
    <row r="15" spans="1:9" ht="21.75" customHeight="1">
      <c r="A15" s="34" t="s">
        <v>73</v>
      </c>
      <c r="G15" s="75">
        <v>28307</v>
      </c>
      <c r="H15" s="33"/>
      <c r="I15" s="82">
        <v>10607</v>
      </c>
    </row>
    <row r="16" spans="1:9" ht="6" customHeight="1">
      <c r="G16" s="41"/>
      <c r="H16" s="33"/>
    </row>
    <row r="17" spans="1:9" ht="21.75" customHeight="1">
      <c r="A17" s="34" t="s">
        <v>39</v>
      </c>
      <c r="G17" s="42">
        <f>+SUM(G13:G16)</f>
        <v>-498322</v>
      </c>
      <c r="H17" s="33"/>
      <c r="I17" s="35">
        <f>+SUM(I13:I16)</f>
        <v>-440600</v>
      </c>
    </row>
    <row r="18" spans="1:9" ht="21.75" customHeight="1">
      <c r="G18" s="41"/>
      <c r="H18" s="33"/>
    </row>
    <row r="19" spans="1:9" ht="21.75" customHeight="1">
      <c r="A19" s="30" t="s">
        <v>16</v>
      </c>
      <c r="B19" s="30"/>
      <c r="C19" s="30"/>
      <c r="D19" s="30"/>
      <c r="G19" s="41"/>
      <c r="H19" s="33"/>
    </row>
    <row r="20" spans="1:9" ht="21.75" customHeight="1">
      <c r="A20" s="77" t="s">
        <v>52</v>
      </c>
      <c r="B20" s="30"/>
      <c r="C20" s="30"/>
      <c r="D20" s="30"/>
      <c r="G20" s="78">
        <v>-11109</v>
      </c>
      <c r="H20" s="33"/>
      <c r="I20" s="84">
        <v>-25762</v>
      </c>
    </row>
    <row r="21" spans="1:9" ht="21.75" customHeight="1">
      <c r="A21" s="77" t="s">
        <v>57</v>
      </c>
      <c r="B21" s="30"/>
      <c r="C21" s="30"/>
      <c r="D21" s="30"/>
      <c r="E21" s="143">
        <v>12</v>
      </c>
      <c r="G21" s="78">
        <v>-20885</v>
      </c>
      <c r="H21" s="33"/>
      <c r="I21" s="84">
        <v>-16846</v>
      </c>
    </row>
    <row r="22" spans="1:9" ht="21.75" customHeight="1">
      <c r="A22" s="34" t="s">
        <v>49</v>
      </c>
      <c r="B22" s="30"/>
      <c r="C22" s="30"/>
      <c r="D22" s="30"/>
      <c r="E22" s="143">
        <v>10</v>
      </c>
      <c r="G22" s="78">
        <v>2074000</v>
      </c>
      <c r="H22" s="33"/>
      <c r="I22" s="84">
        <v>3465000</v>
      </c>
    </row>
    <row r="23" spans="1:9" ht="21.75" customHeight="1">
      <c r="A23" s="34" t="s">
        <v>50</v>
      </c>
      <c r="B23" s="30"/>
      <c r="C23" s="30"/>
      <c r="D23" s="30"/>
      <c r="E23" s="143">
        <v>10</v>
      </c>
      <c r="G23" s="78">
        <v>-2174000</v>
      </c>
      <c r="H23" s="33"/>
      <c r="I23" s="84">
        <v>-3055000</v>
      </c>
    </row>
    <row r="24" spans="1:9" ht="21.75" customHeight="1">
      <c r="A24" s="34" t="s">
        <v>59</v>
      </c>
      <c r="B24" s="30"/>
      <c r="C24" s="30"/>
      <c r="D24" s="30"/>
      <c r="E24" s="143">
        <v>13</v>
      </c>
      <c r="G24" s="43">
        <v>-83626</v>
      </c>
      <c r="H24" s="33"/>
      <c r="I24" s="80">
        <v>-68087</v>
      </c>
    </row>
    <row r="25" spans="1:9" ht="6" customHeight="1">
      <c r="G25" s="41"/>
      <c r="H25" s="33"/>
    </row>
    <row r="26" spans="1:9" ht="21.75" customHeight="1">
      <c r="A26" s="34" t="s">
        <v>102</v>
      </c>
      <c r="G26" s="42">
        <f>+SUM(G20:G25)</f>
        <v>-215620</v>
      </c>
      <c r="H26" s="33"/>
      <c r="I26" s="35">
        <f>+SUM(I20:I25)</f>
        <v>299305</v>
      </c>
    </row>
    <row r="27" spans="1:9" ht="21.75" customHeight="1">
      <c r="G27" s="41"/>
      <c r="H27" s="33"/>
    </row>
    <row r="28" spans="1:9" ht="21.75" customHeight="1">
      <c r="A28" s="30" t="s">
        <v>103</v>
      </c>
      <c r="B28" s="30"/>
      <c r="C28" s="30"/>
      <c r="D28" s="30"/>
      <c r="G28" s="41">
        <f>+G10+G17+G26</f>
        <v>-151428</v>
      </c>
      <c r="I28" s="32">
        <f>+I10+I17+I26</f>
        <v>86294</v>
      </c>
    </row>
    <row r="29" spans="1:9" ht="21.75" customHeight="1">
      <c r="A29" s="34" t="s">
        <v>30</v>
      </c>
      <c r="G29" s="76">
        <v>607336</v>
      </c>
      <c r="I29" s="83">
        <v>326146</v>
      </c>
    </row>
    <row r="30" spans="1:9" ht="21.75" customHeight="1">
      <c r="A30" s="34" t="s">
        <v>114</v>
      </c>
      <c r="G30" s="41"/>
    </row>
    <row r="31" spans="1:9" ht="21.75" customHeight="1">
      <c r="B31" s="34" t="s">
        <v>104</v>
      </c>
      <c r="G31" s="75">
        <v>-398</v>
      </c>
      <c r="I31" s="82">
        <v>8543</v>
      </c>
    </row>
    <row r="32" spans="1:9" ht="6" customHeight="1">
      <c r="G32" s="41"/>
    </row>
    <row r="33" spans="1:9" ht="21.75" customHeight="1" thickBot="1">
      <c r="A33" s="30" t="s">
        <v>31</v>
      </c>
      <c r="B33" s="30"/>
      <c r="C33" s="30"/>
      <c r="D33" s="30"/>
      <c r="G33" s="44">
        <f>+SUM(G28:G32)</f>
        <v>455510</v>
      </c>
      <c r="I33" s="79">
        <f>+SUM(I28:I32)</f>
        <v>420983</v>
      </c>
    </row>
    <row r="34" spans="1:9" ht="21.75" customHeight="1" thickTop="1">
      <c r="G34" s="41"/>
    </row>
    <row r="35" spans="1:9" ht="21.75" customHeight="1">
      <c r="A35" s="30" t="s">
        <v>17</v>
      </c>
      <c r="B35" s="30"/>
      <c r="C35" s="30"/>
      <c r="D35" s="30"/>
      <c r="G35" s="93"/>
      <c r="I35" s="94"/>
    </row>
    <row r="36" spans="1:9" ht="6" customHeight="1">
      <c r="A36" s="30"/>
      <c r="B36" s="30"/>
      <c r="C36" s="30"/>
      <c r="D36" s="30"/>
      <c r="G36" s="41"/>
    </row>
    <row r="37" spans="1:9" ht="21.75" customHeight="1">
      <c r="A37" s="34" t="s">
        <v>105</v>
      </c>
      <c r="E37" s="143">
        <v>11</v>
      </c>
      <c r="G37" s="41">
        <v>117630</v>
      </c>
      <c r="I37" s="32">
        <v>99523</v>
      </c>
    </row>
    <row r="39" spans="1:9" ht="23.25" customHeight="1"/>
    <row r="40" spans="1:9" s="25" customFormat="1" ht="22.2" customHeight="1">
      <c r="A40" s="28" t="str">
        <f>'T6'!A27</f>
        <v>หมายเหตุประกอบข้อมูลทางการเงินระหว่างกาลในหน้า 8 ถึง 21 เป็นส่วนหนึ่งของข้อมูลทางการเงินระหว่างกาลนี้</v>
      </c>
      <c r="B40" s="28"/>
      <c r="C40" s="28"/>
      <c r="D40" s="28"/>
      <c r="E40" s="97"/>
      <c r="F40" s="97"/>
      <c r="G40" s="23"/>
      <c r="H40" s="28"/>
      <c r="I40" s="23"/>
    </row>
  </sheetData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&amp;R&amp;"Browallia New,Regular"&amp;P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2-3 TH</vt:lpstr>
      <vt:lpstr>T4</vt:lpstr>
      <vt:lpstr>T5</vt:lpstr>
      <vt:lpstr>T6</vt:lpstr>
      <vt:lpstr>T7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Marisa Asanaruttanajinda</cp:lastModifiedBy>
  <cp:lastPrinted>2023-08-10T03:29:13Z</cp:lastPrinted>
  <dcterms:created xsi:type="dcterms:W3CDTF">2001-07-27T07:26:37Z</dcterms:created>
  <dcterms:modified xsi:type="dcterms:W3CDTF">2023-08-10T04:47:46Z</dcterms:modified>
</cp:coreProperties>
</file>